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v.kuzmina\Desktop\"/>
    </mc:Choice>
  </mc:AlternateContent>
  <xr:revisionPtr revIDLastSave="0" documentId="13_ncr:1_{F478DB81-970A-4CB9-882E-6E641536A37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09-03-11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'09-03-11'!$49:$49</definedName>
    <definedName name="_xlnm.Print_Area" localSheetId="0">'09-03-11'!$A$1:$L$1267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265" i="7" l="1"/>
  <c r="H1262" i="7"/>
  <c r="C1265" i="7"/>
  <c r="C1262" i="7"/>
  <c r="J40" i="7"/>
  <c r="J39" i="7"/>
  <c r="C42" i="7"/>
  <c r="C41" i="7"/>
  <c r="C36" i="7" s="1"/>
  <c r="D41" i="7"/>
  <c r="C40" i="7"/>
  <c r="D40" i="7"/>
  <c r="C39" i="7"/>
  <c r="D39" i="7"/>
  <c r="G1258" i="7"/>
  <c r="G1257" i="7"/>
  <c r="L1256" i="7"/>
  <c r="J1256" i="7"/>
  <c r="L1255" i="7"/>
  <c r="J1255" i="7"/>
  <c r="L1252" i="7"/>
  <c r="J1252" i="7"/>
  <c r="L1251" i="7"/>
  <c r="L1249" i="7" s="1"/>
  <c r="J1251" i="7"/>
  <c r="L1245" i="7"/>
  <c r="J1245" i="7"/>
  <c r="L1244" i="7"/>
  <c r="J1244" i="7"/>
  <c r="L1240" i="7"/>
  <c r="J1240" i="7"/>
  <c r="L1225" i="7"/>
  <c r="J1225" i="7"/>
  <c r="L1224" i="7"/>
  <c r="J1224" i="7"/>
  <c r="L1220" i="7"/>
  <c r="J1220" i="7"/>
  <c r="L1209" i="7"/>
  <c r="J1209" i="7"/>
  <c r="L1208" i="7"/>
  <c r="J1208" i="7"/>
  <c r="L1207" i="7"/>
  <c r="J1207" i="7"/>
  <c r="J1206" i="7"/>
  <c r="L1199" i="7"/>
  <c r="L1202" i="7"/>
  <c r="J1202" i="7"/>
  <c r="L1201" i="7"/>
  <c r="J1201" i="7"/>
  <c r="J1199" i="7" s="1"/>
  <c r="L1197" i="7"/>
  <c r="J1197" i="7"/>
  <c r="L1196" i="7"/>
  <c r="J1196" i="7"/>
  <c r="L1195" i="7"/>
  <c r="J1195" i="7"/>
  <c r="L1194" i="7"/>
  <c r="J1194" i="7"/>
  <c r="J1190" i="7"/>
  <c r="L1193" i="7"/>
  <c r="J1193" i="7"/>
  <c r="L1192" i="7"/>
  <c r="L1190" i="7" s="1"/>
  <c r="J1192" i="7"/>
  <c r="L1184" i="7"/>
  <c r="L1189" i="7"/>
  <c r="J1189" i="7"/>
  <c r="L1188" i="7"/>
  <c r="J1188" i="7"/>
  <c r="L1186" i="7"/>
  <c r="J1186" i="7"/>
  <c r="L1183" i="7"/>
  <c r="L1181" i="7" s="1"/>
  <c r="L1179" i="7" s="1"/>
  <c r="J1183" i="7"/>
  <c r="L1177" i="7"/>
  <c r="J1177" i="7"/>
  <c r="L1176" i="7"/>
  <c r="J1176" i="7"/>
  <c r="L1175" i="7"/>
  <c r="J1175" i="7"/>
  <c r="L1174" i="7"/>
  <c r="J1174" i="7"/>
  <c r="L1173" i="7"/>
  <c r="J1173" i="7"/>
  <c r="L1172" i="7"/>
  <c r="L1170" i="7" s="1"/>
  <c r="J1172" i="7"/>
  <c r="J1170" i="7" s="1"/>
  <c r="L1164" i="7"/>
  <c r="J1164" i="7"/>
  <c r="L1169" i="7"/>
  <c r="J1169" i="7"/>
  <c r="L1168" i="7"/>
  <c r="J1168" i="7"/>
  <c r="L1166" i="7"/>
  <c r="J1166" i="7"/>
  <c r="L1163" i="7"/>
  <c r="L1161" i="7" s="1"/>
  <c r="L1159" i="7" s="1"/>
  <c r="J1163" i="7"/>
  <c r="G1154" i="7"/>
  <c r="G1153" i="7"/>
  <c r="L1152" i="7"/>
  <c r="J1152" i="7"/>
  <c r="L1151" i="7"/>
  <c r="J1151" i="7"/>
  <c r="L1148" i="7"/>
  <c r="J1148" i="7"/>
  <c r="L1147" i="7"/>
  <c r="J1147" i="7"/>
  <c r="J1146" i="7"/>
  <c r="L1142" i="7"/>
  <c r="L1145" i="7"/>
  <c r="J1145" i="7"/>
  <c r="L1144" i="7"/>
  <c r="J1144" i="7"/>
  <c r="J1140" i="7"/>
  <c r="L1138" i="7"/>
  <c r="J1138" i="7"/>
  <c r="L1137" i="7"/>
  <c r="J1137" i="7"/>
  <c r="J1136" i="7"/>
  <c r="J1134" i="7" s="1"/>
  <c r="L1133" i="7"/>
  <c r="J1133" i="7"/>
  <c r="J1130" i="7"/>
  <c r="J1128" i="7" s="1"/>
  <c r="J1121" i="7"/>
  <c r="AW1123" i="7"/>
  <c r="AT1123" i="7"/>
  <c r="AR1123" i="7"/>
  <c r="L1120" i="7" s="1"/>
  <c r="AO1123" i="7"/>
  <c r="L1130" i="7" s="1"/>
  <c r="L1128" i="7" s="1"/>
  <c r="AA1123" i="7"/>
  <c r="X1123" i="7"/>
  <c r="S1123" i="7"/>
  <c r="J1120" i="7" s="1"/>
  <c r="P1123" i="7"/>
  <c r="BA1123" i="7"/>
  <c r="L1122" i="7" s="1"/>
  <c r="AZ1123" i="7"/>
  <c r="L1121" i="7" s="1"/>
  <c r="AN1123" i="7" s="1"/>
  <c r="AE1123" i="7"/>
  <c r="AD1123" i="7"/>
  <c r="CB1123" i="7"/>
  <c r="CC1123" i="7"/>
  <c r="G1122" i="7"/>
  <c r="E1122" i="7"/>
  <c r="G1121" i="7"/>
  <c r="E1121" i="7"/>
  <c r="G1118" i="7"/>
  <c r="F1118" i="7"/>
  <c r="E1118" i="7"/>
  <c r="L1117" i="7"/>
  <c r="L1119" i="7" s="1"/>
  <c r="J1117" i="7"/>
  <c r="K1117" i="7"/>
  <c r="I1117" i="7"/>
  <c r="H1117" i="7"/>
  <c r="H1119" i="7" s="1"/>
  <c r="C1116" i="7"/>
  <c r="B1115" i="7"/>
  <c r="E1114" i="7"/>
  <c r="G1114" i="7"/>
  <c r="D1114" i="7"/>
  <c r="L1112" i="7"/>
  <c r="J1112" i="7"/>
  <c r="J1111" i="7"/>
  <c r="AW1113" i="7"/>
  <c r="AT1113" i="7"/>
  <c r="L1132" i="7" s="1"/>
  <c r="AO1113" i="7"/>
  <c r="AA1113" i="7"/>
  <c r="X1113" i="7"/>
  <c r="P1113" i="7"/>
  <c r="BA1113" i="7"/>
  <c r="L1141" i="7" s="1"/>
  <c r="AZ1113" i="7"/>
  <c r="L1111" i="7" s="1"/>
  <c r="AN1113" i="7" s="1"/>
  <c r="AE1113" i="7"/>
  <c r="AD1113" i="7"/>
  <c r="CB1113" i="7"/>
  <c r="CC1113" i="7"/>
  <c r="G1112" i="7"/>
  <c r="E1112" i="7"/>
  <c r="G1111" i="7"/>
  <c r="E1111" i="7"/>
  <c r="J1109" i="7"/>
  <c r="H1109" i="7"/>
  <c r="G1108" i="7"/>
  <c r="F1108" i="7"/>
  <c r="E1108" i="7"/>
  <c r="L1107" i="7"/>
  <c r="J1107" i="7"/>
  <c r="BM1113" i="7" s="1"/>
  <c r="K1107" i="7"/>
  <c r="I1107" i="7"/>
  <c r="H1107" i="7"/>
  <c r="B1106" i="7"/>
  <c r="E1105" i="7"/>
  <c r="G1105" i="7"/>
  <c r="D1105" i="7"/>
  <c r="L1103" i="7"/>
  <c r="J1103" i="7"/>
  <c r="O1104" i="7" s="1"/>
  <c r="J1102" i="7"/>
  <c r="AW1104" i="7"/>
  <c r="AT1104" i="7"/>
  <c r="AO1104" i="7"/>
  <c r="AA1104" i="7"/>
  <c r="X1104" i="7"/>
  <c r="J1132" i="7" s="1"/>
  <c r="S1104" i="7"/>
  <c r="P1104" i="7"/>
  <c r="BA1104" i="7"/>
  <c r="AZ1104" i="7"/>
  <c r="AE1104" i="7"/>
  <c r="AD1104" i="7"/>
  <c r="CB1104" i="7"/>
  <c r="CC1104" i="7"/>
  <c r="G1103" i="7"/>
  <c r="E1103" i="7"/>
  <c r="G1102" i="7"/>
  <c r="E1102" i="7"/>
  <c r="J1100" i="7"/>
  <c r="H1100" i="7"/>
  <c r="G1099" i="7"/>
  <c r="F1099" i="7"/>
  <c r="E1099" i="7"/>
  <c r="L1098" i="7"/>
  <c r="J1098" i="7"/>
  <c r="V1104" i="7" s="1"/>
  <c r="K1098" i="7"/>
  <c r="I1098" i="7"/>
  <c r="H1098" i="7"/>
  <c r="C1097" i="7"/>
  <c r="B1096" i="7"/>
  <c r="E1095" i="7"/>
  <c r="G1095" i="7"/>
  <c r="D1095" i="7"/>
  <c r="G1091" i="7"/>
  <c r="G1090" i="7"/>
  <c r="L1089" i="7"/>
  <c r="J1089" i="7"/>
  <c r="L1088" i="7"/>
  <c r="J1088" i="7"/>
  <c r="L1085" i="7"/>
  <c r="J1085" i="7"/>
  <c r="L1084" i="7"/>
  <c r="J1084" i="7"/>
  <c r="J1083" i="7"/>
  <c r="L1082" i="7"/>
  <c r="J1082" i="7"/>
  <c r="L1081" i="7"/>
  <c r="J1081" i="7"/>
  <c r="J1079" i="7" s="1"/>
  <c r="L1075" i="7"/>
  <c r="J1075" i="7"/>
  <c r="L1074" i="7"/>
  <c r="J1074" i="7"/>
  <c r="L1070" i="7"/>
  <c r="J1070" i="7"/>
  <c r="L1059" i="7"/>
  <c r="J1059" i="7"/>
  <c r="J1058" i="7"/>
  <c r="AW1060" i="7"/>
  <c r="AT1060" i="7"/>
  <c r="AO1060" i="7"/>
  <c r="AN1060" i="7"/>
  <c r="AA1060" i="7"/>
  <c r="X1060" i="7"/>
  <c r="S1060" i="7"/>
  <c r="J1057" i="7" s="1"/>
  <c r="P1060" i="7"/>
  <c r="BA1060" i="7"/>
  <c r="AZ1060" i="7"/>
  <c r="L1058" i="7" s="1"/>
  <c r="AE1060" i="7"/>
  <c r="AD1060" i="7"/>
  <c r="CB1060" i="7"/>
  <c r="CC1060" i="7"/>
  <c r="G1059" i="7"/>
  <c r="E1059" i="7"/>
  <c r="G1058" i="7"/>
  <c r="E1058" i="7"/>
  <c r="J1056" i="7"/>
  <c r="H1056" i="7"/>
  <c r="G1055" i="7"/>
  <c r="F1055" i="7"/>
  <c r="E1055" i="7"/>
  <c r="L1054" i="7"/>
  <c r="AR1060" i="7" s="1"/>
  <c r="L1057" i="7" s="1"/>
  <c r="J1054" i="7"/>
  <c r="V1060" i="7" s="1"/>
  <c r="K1054" i="7"/>
  <c r="I1054" i="7"/>
  <c r="H1054" i="7"/>
  <c r="C1053" i="7"/>
  <c r="B1052" i="7"/>
  <c r="E1051" i="7"/>
  <c r="G1051" i="7"/>
  <c r="D1051" i="7"/>
  <c r="L1049" i="7"/>
  <c r="L1048" i="7"/>
  <c r="AW1050" i="7"/>
  <c r="AT1050" i="7"/>
  <c r="AR1050" i="7"/>
  <c r="L1047" i="7" s="1"/>
  <c r="AO1050" i="7"/>
  <c r="AA1050" i="7"/>
  <c r="X1050" i="7"/>
  <c r="J1047" i="7" s="1"/>
  <c r="V1050" i="7"/>
  <c r="S1050" i="7"/>
  <c r="P1050" i="7"/>
  <c r="BA1050" i="7"/>
  <c r="AZ1050" i="7"/>
  <c r="AE1050" i="7"/>
  <c r="J1049" i="7" s="1"/>
  <c r="AD1050" i="7"/>
  <c r="J1048" i="7" s="1"/>
  <c r="O1050" i="7" s="1"/>
  <c r="CB1050" i="7"/>
  <c r="CC1050" i="7"/>
  <c r="G1049" i="7"/>
  <c r="E1049" i="7"/>
  <c r="G1048" i="7"/>
  <c r="E1048" i="7"/>
  <c r="J1046" i="7"/>
  <c r="H1046" i="7"/>
  <c r="G1045" i="7"/>
  <c r="F1045" i="7"/>
  <c r="E1045" i="7"/>
  <c r="L1044" i="7"/>
  <c r="J1044" i="7"/>
  <c r="I1050" i="7" s="1"/>
  <c r="K1044" i="7"/>
  <c r="I1044" i="7"/>
  <c r="H1044" i="7"/>
  <c r="C1043" i="7"/>
  <c r="B1042" i="7"/>
  <c r="E1041" i="7"/>
  <c r="G1041" i="7"/>
  <c r="D1041" i="7"/>
  <c r="J1039" i="7"/>
  <c r="AW1040" i="7"/>
  <c r="AT1040" i="7"/>
  <c r="AO1040" i="7"/>
  <c r="BM1040" i="7"/>
  <c r="AA1040" i="7"/>
  <c r="X1040" i="7"/>
  <c r="P1040" i="7"/>
  <c r="BA1040" i="7"/>
  <c r="L1039" i="7" s="1"/>
  <c r="AZ1040" i="7"/>
  <c r="L1038" i="7" s="1"/>
  <c r="AN1040" i="7" s="1"/>
  <c r="AE1040" i="7"/>
  <c r="AD1040" i="7"/>
  <c r="J1038" i="7" s="1"/>
  <c r="CB1040" i="7"/>
  <c r="CC1040" i="7"/>
  <c r="G1039" i="7"/>
  <c r="E1039" i="7"/>
  <c r="G1038" i="7"/>
  <c r="E1038" i="7"/>
  <c r="G1035" i="7"/>
  <c r="F1035" i="7"/>
  <c r="E1035" i="7"/>
  <c r="L1034" i="7"/>
  <c r="L1036" i="7" s="1"/>
  <c r="J1034" i="7"/>
  <c r="O1040" i="7" s="1"/>
  <c r="K1034" i="7"/>
  <c r="I1034" i="7"/>
  <c r="H1034" i="7"/>
  <c r="H1036" i="7" s="1"/>
  <c r="C1033" i="7"/>
  <c r="B1032" i="7"/>
  <c r="E1031" i="7"/>
  <c r="G1031" i="7"/>
  <c r="D1031" i="7"/>
  <c r="J1029" i="7"/>
  <c r="J1028" i="7"/>
  <c r="L1027" i="7"/>
  <c r="AW1030" i="7"/>
  <c r="AT1030" i="7"/>
  <c r="AR1030" i="7"/>
  <c r="AO1030" i="7"/>
  <c r="AA1030" i="7"/>
  <c r="X1030" i="7"/>
  <c r="S1030" i="7"/>
  <c r="J1027" i="7" s="1"/>
  <c r="P1030" i="7"/>
  <c r="BA1030" i="7"/>
  <c r="L1029" i="7" s="1"/>
  <c r="AZ1030" i="7"/>
  <c r="L1028" i="7" s="1"/>
  <c r="AE1030" i="7"/>
  <c r="AD1030" i="7"/>
  <c r="CB1030" i="7"/>
  <c r="CC1030" i="7"/>
  <c r="I1030" i="7"/>
  <c r="G1029" i="7"/>
  <c r="E1029" i="7"/>
  <c r="G1028" i="7"/>
  <c r="E1028" i="7"/>
  <c r="L1026" i="7"/>
  <c r="H1026" i="7"/>
  <c r="G1025" i="7"/>
  <c r="F1025" i="7"/>
  <c r="E1025" i="7"/>
  <c r="L1024" i="7"/>
  <c r="J1024" i="7"/>
  <c r="K1024" i="7"/>
  <c r="I1024" i="7"/>
  <c r="H1024" i="7"/>
  <c r="C1023" i="7"/>
  <c r="B1022" i="7"/>
  <c r="E1021" i="7"/>
  <c r="G1021" i="7"/>
  <c r="D1021" i="7"/>
  <c r="L1019" i="7"/>
  <c r="J1019" i="7"/>
  <c r="J1018" i="7"/>
  <c r="AW1020" i="7"/>
  <c r="AT1020" i="7"/>
  <c r="AO1020" i="7"/>
  <c r="AA1020" i="7"/>
  <c r="X1020" i="7"/>
  <c r="S1020" i="7"/>
  <c r="J1017" i="7" s="1"/>
  <c r="P1020" i="7"/>
  <c r="BA1020" i="7"/>
  <c r="AZ1020" i="7"/>
  <c r="L1018" i="7" s="1"/>
  <c r="AE1020" i="7"/>
  <c r="AD1020" i="7"/>
  <c r="CB1020" i="7"/>
  <c r="CC1020" i="7"/>
  <c r="G1019" i="7"/>
  <c r="E1019" i="7"/>
  <c r="G1018" i="7"/>
  <c r="E1018" i="7"/>
  <c r="J1016" i="7"/>
  <c r="H1016" i="7"/>
  <c r="G1015" i="7"/>
  <c r="F1015" i="7"/>
  <c r="E1015" i="7"/>
  <c r="L1014" i="7"/>
  <c r="J1014" i="7"/>
  <c r="V1020" i="7" s="1"/>
  <c r="K1014" i="7"/>
  <c r="I1014" i="7"/>
  <c r="H1014" i="7"/>
  <c r="C1013" i="7"/>
  <c r="B1012" i="7"/>
  <c r="E1011" i="7"/>
  <c r="G1011" i="7"/>
  <c r="D1011" i="7"/>
  <c r="L1009" i="7"/>
  <c r="L1008" i="7"/>
  <c r="AW1010" i="7"/>
  <c r="AT1010" i="7"/>
  <c r="AO1010" i="7"/>
  <c r="AA1010" i="7"/>
  <c r="X1010" i="7"/>
  <c r="J1007" i="7" s="1"/>
  <c r="V1010" i="7"/>
  <c r="S1010" i="7"/>
  <c r="P1010" i="7"/>
  <c r="BA1010" i="7"/>
  <c r="AZ1010" i="7"/>
  <c r="AE1010" i="7"/>
  <c r="J1009" i="7" s="1"/>
  <c r="O1010" i="7" s="1"/>
  <c r="AD1010" i="7"/>
  <c r="J1008" i="7" s="1"/>
  <c r="CB1010" i="7"/>
  <c r="CC1010" i="7"/>
  <c r="G1009" i="7"/>
  <c r="E1009" i="7"/>
  <c r="G1008" i="7"/>
  <c r="E1008" i="7"/>
  <c r="J1006" i="7"/>
  <c r="H1006" i="7"/>
  <c r="G1005" i="7"/>
  <c r="F1005" i="7"/>
  <c r="E1005" i="7"/>
  <c r="L1004" i="7"/>
  <c r="J1004" i="7"/>
  <c r="K1004" i="7"/>
  <c r="I1004" i="7"/>
  <c r="H1004" i="7"/>
  <c r="C1003" i="7"/>
  <c r="B1002" i="7"/>
  <c r="E1001" i="7"/>
  <c r="G1001" i="7"/>
  <c r="D1001" i="7"/>
  <c r="J999" i="7"/>
  <c r="L998" i="7"/>
  <c r="AW1000" i="7"/>
  <c r="AT1000" i="7"/>
  <c r="AO1000" i="7"/>
  <c r="AA1000" i="7"/>
  <c r="X1000" i="7"/>
  <c r="P1000" i="7"/>
  <c r="BA1000" i="7"/>
  <c r="L999" i="7" s="1"/>
  <c r="AZ1000" i="7"/>
  <c r="AE1000" i="7"/>
  <c r="AD1000" i="7"/>
  <c r="J998" i="7" s="1"/>
  <c r="CB1000" i="7"/>
  <c r="CC1000" i="7"/>
  <c r="G999" i="7"/>
  <c r="E999" i="7"/>
  <c r="G998" i="7"/>
  <c r="E998" i="7"/>
  <c r="G995" i="7"/>
  <c r="F995" i="7"/>
  <c r="E995" i="7"/>
  <c r="L994" i="7"/>
  <c r="AN1000" i="7" s="1"/>
  <c r="J994" i="7"/>
  <c r="K994" i="7"/>
  <c r="I994" i="7"/>
  <c r="H994" i="7"/>
  <c r="H996" i="7" s="1"/>
  <c r="C993" i="7"/>
  <c r="B992" i="7"/>
  <c r="E991" i="7"/>
  <c r="G991" i="7"/>
  <c r="D991" i="7"/>
  <c r="L988" i="7"/>
  <c r="J988" i="7"/>
  <c r="AW990" i="7"/>
  <c r="AT990" i="7"/>
  <c r="AR990" i="7"/>
  <c r="L987" i="7" s="1"/>
  <c r="AO990" i="7"/>
  <c r="AA990" i="7"/>
  <c r="X990" i="7"/>
  <c r="V990" i="7"/>
  <c r="P990" i="7"/>
  <c r="BA990" i="7"/>
  <c r="L989" i="7" s="1"/>
  <c r="AZ990" i="7"/>
  <c r="AE990" i="7"/>
  <c r="J989" i="7" s="1"/>
  <c r="AD990" i="7"/>
  <c r="CB990" i="7"/>
  <c r="CC990" i="7"/>
  <c r="G989" i="7"/>
  <c r="E989" i="7"/>
  <c r="G988" i="7"/>
  <c r="E988" i="7"/>
  <c r="L986" i="7"/>
  <c r="H986" i="7"/>
  <c r="G985" i="7"/>
  <c r="F985" i="7"/>
  <c r="E985" i="7"/>
  <c r="L984" i="7"/>
  <c r="J984" i="7"/>
  <c r="K984" i="7"/>
  <c r="I984" i="7"/>
  <c r="H984" i="7"/>
  <c r="C983" i="7"/>
  <c r="B982" i="7"/>
  <c r="E981" i="7"/>
  <c r="G981" i="7"/>
  <c r="D981" i="7"/>
  <c r="L979" i="7"/>
  <c r="J979" i="7"/>
  <c r="BM980" i="7" s="1"/>
  <c r="J978" i="7"/>
  <c r="AW980" i="7"/>
  <c r="AT980" i="7"/>
  <c r="AO980" i="7"/>
  <c r="AA980" i="7"/>
  <c r="X980" i="7"/>
  <c r="S980" i="7"/>
  <c r="J977" i="7" s="1"/>
  <c r="P980" i="7"/>
  <c r="BA980" i="7"/>
  <c r="AZ980" i="7"/>
  <c r="L978" i="7" s="1"/>
  <c r="AE980" i="7"/>
  <c r="AD980" i="7"/>
  <c r="CB980" i="7"/>
  <c r="CC980" i="7"/>
  <c r="G979" i="7"/>
  <c r="E979" i="7"/>
  <c r="G978" i="7"/>
  <c r="E978" i="7"/>
  <c r="J976" i="7"/>
  <c r="H976" i="7"/>
  <c r="G975" i="7"/>
  <c r="F975" i="7"/>
  <c r="E975" i="7"/>
  <c r="L974" i="7"/>
  <c r="J974" i="7"/>
  <c r="V980" i="7" s="1"/>
  <c r="K974" i="7"/>
  <c r="I974" i="7"/>
  <c r="H974" i="7"/>
  <c r="C973" i="7"/>
  <c r="B972" i="7"/>
  <c r="E971" i="7"/>
  <c r="G971" i="7"/>
  <c r="D971" i="7"/>
  <c r="L969" i="7"/>
  <c r="J969" i="7"/>
  <c r="AW970" i="7"/>
  <c r="AT970" i="7"/>
  <c r="AR970" i="7"/>
  <c r="L967" i="7" s="1"/>
  <c r="AO970" i="7"/>
  <c r="L1067" i="7" s="1"/>
  <c r="L1065" i="7" s="1"/>
  <c r="AA970" i="7"/>
  <c r="X970" i="7"/>
  <c r="J967" i="7" s="1"/>
  <c r="V970" i="7"/>
  <c r="S970" i="7"/>
  <c r="P970" i="7"/>
  <c r="O970" i="7"/>
  <c r="BA970" i="7"/>
  <c r="AZ970" i="7"/>
  <c r="L968" i="7" s="1"/>
  <c r="AE970" i="7"/>
  <c r="AD970" i="7"/>
  <c r="J968" i="7" s="1"/>
  <c r="BM970" i="7" s="1"/>
  <c r="CB970" i="7"/>
  <c r="CC970" i="7"/>
  <c r="G969" i="7"/>
  <c r="E969" i="7"/>
  <c r="G968" i="7"/>
  <c r="E968" i="7"/>
  <c r="J966" i="7"/>
  <c r="G965" i="7"/>
  <c r="F965" i="7"/>
  <c r="E965" i="7"/>
  <c r="L964" i="7"/>
  <c r="J964" i="7"/>
  <c r="I970" i="7" s="1"/>
  <c r="BU970" i="7" s="1"/>
  <c r="K964" i="7"/>
  <c r="I964" i="7"/>
  <c r="H964" i="7"/>
  <c r="H966" i="7" s="1"/>
  <c r="C963" i="7"/>
  <c r="B962" i="7"/>
  <c r="E961" i="7"/>
  <c r="G961" i="7"/>
  <c r="D961" i="7"/>
  <c r="J959" i="7"/>
  <c r="AW960" i="7"/>
  <c r="AT960" i="7"/>
  <c r="AO960" i="7"/>
  <c r="AN960" i="7"/>
  <c r="AA960" i="7"/>
  <c r="X960" i="7"/>
  <c r="P960" i="7"/>
  <c r="BA960" i="7"/>
  <c r="L959" i="7" s="1"/>
  <c r="AZ960" i="7"/>
  <c r="L958" i="7" s="1"/>
  <c r="AE960" i="7"/>
  <c r="AD960" i="7"/>
  <c r="J958" i="7" s="1"/>
  <c r="CB960" i="7"/>
  <c r="CC960" i="7"/>
  <c r="G959" i="7"/>
  <c r="E959" i="7"/>
  <c r="G958" i="7"/>
  <c r="E958" i="7"/>
  <c r="L956" i="7"/>
  <c r="G955" i="7"/>
  <c r="F955" i="7"/>
  <c r="E955" i="7"/>
  <c r="L954" i="7"/>
  <c r="J954" i="7"/>
  <c r="K954" i="7"/>
  <c r="I954" i="7"/>
  <c r="H954" i="7"/>
  <c r="H956" i="7" s="1"/>
  <c r="C953" i="7"/>
  <c r="B952" i="7"/>
  <c r="E951" i="7"/>
  <c r="G951" i="7"/>
  <c r="D951" i="7"/>
  <c r="L948" i="7"/>
  <c r="J948" i="7"/>
  <c r="L947" i="7"/>
  <c r="AW950" i="7"/>
  <c r="L1073" i="7" s="1"/>
  <c r="L1071" i="7" s="1"/>
  <c r="AT950" i="7"/>
  <c r="AR950" i="7"/>
  <c r="AO950" i="7"/>
  <c r="AA950" i="7"/>
  <c r="X950" i="7"/>
  <c r="P950" i="7"/>
  <c r="BA950" i="7"/>
  <c r="L949" i="7" s="1"/>
  <c r="AZ950" i="7"/>
  <c r="AE950" i="7"/>
  <c r="J949" i="7" s="1"/>
  <c r="AD950" i="7"/>
  <c r="CB950" i="7"/>
  <c r="CC950" i="7"/>
  <c r="G949" i="7"/>
  <c r="E949" i="7"/>
  <c r="G948" i="7"/>
  <c r="E948" i="7"/>
  <c r="L946" i="7"/>
  <c r="H946" i="7"/>
  <c r="G945" i="7"/>
  <c r="F945" i="7"/>
  <c r="E945" i="7"/>
  <c r="L944" i="7"/>
  <c r="J944" i="7"/>
  <c r="K944" i="7"/>
  <c r="I944" i="7"/>
  <c r="H944" i="7"/>
  <c r="C943" i="7"/>
  <c r="B942" i="7"/>
  <c r="E941" i="7"/>
  <c r="G941" i="7"/>
  <c r="D941" i="7"/>
  <c r="L939" i="7"/>
  <c r="J939" i="7"/>
  <c r="J938" i="7"/>
  <c r="L937" i="7"/>
  <c r="AW940" i="7"/>
  <c r="AT940" i="7"/>
  <c r="AR940" i="7"/>
  <c r="AO940" i="7"/>
  <c r="BM940" i="7"/>
  <c r="AA940" i="7"/>
  <c r="X940" i="7"/>
  <c r="S940" i="7"/>
  <c r="P940" i="7"/>
  <c r="O940" i="7"/>
  <c r="BA940" i="7"/>
  <c r="AZ940" i="7"/>
  <c r="L938" i="7" s="1"/>
  <c r="AE940" i="7"/>
  <c r="AD940" i="7"/>
  <c r="CB940" i="7"/>
  <c r="CC940" i="7"/>
  <c r="G939" i="7"/>
  <c r="E939" i="7"/>
  <c r="G938" i="7"/>
  <c r="E938" i="7"/>
  <c r="L936" i="7"/>
  <c r="J936" i="7"/>
  <c r="H936" i="7"/>
  <c r="G935" i="7"/>
  <c r="F935" i="7"/>
  <c r="E935" i="7"/>
  <c r="L934" i="7"/>
  <c r="J934" i="7"/>
  <c r="V940" i="7" s="1"/>
  <c r="K934" i="7"/>
  <c r="I934" i="7"/>
  <c r="H934" i="7"/>
  <c r="C933" i="7"/>
  <c r="B932" i="7"/>
  <c r="E931" i="7"/>
  <c r="G931" i="7"/>
  <c r="D931" i="7"/>
  <c r="L929" i="7"/>
  <c r="J929" i="7"/>
  <c r="J927" i="7"/>
  <c r="AW930" i="7"/>
  <c r="AT930" i="7"/>
  <c r="AR930" i="7"/>
  <c r="AO930" i="7"/>
  <c r="AA930" i="7"/>
  <c r="X930" i="7"/>
  <c r="V930" i="7"/>
  <c r="S930" i="7"/>
  <c r="P930" i="7"/>
  <c r="BA930" i="7"/>
  <c r="AZ930" i="7"/>
  <c r="AE930" i="7"/>
  <c r="AD930" i="7"/>
  <c r="CB930" i="7"/>
  <c r="CC930" i="7"/>
  <c r="G929" i="7"/>
  <c r="E929" i="7"/>
  <c r="G928" i="7"/>
  <c r="E928" i="7"/>
  <c r="J926" i="7"/>
  <c r="G925" i="7"/>
  <c r="F925" i="7"/>
  <c r="E925" i="7"/>
  <c r="L924" i="7"/>
  <c r="J924" i="7"/>
  <c r="K924" i="7"/>
  <c r="I924" i="7"/>
  <c r="H924" i="7"/>
  <c r="H926" i="7" s="1"/>
  <c r="C923" i="7"/>
  <c r="B922" i="7"/>
  <c r="E921" i="7"/>
  <c r="G921" i="7"/>
  <c r="D921" i="7"/>
  <c r="G917" i="7"/>
  <c r="G916" i="7"/>
  <c r="L915" i="7"/>
  <c r="J915" i="7"/>
  <c r="L914" i="7"/>
  <c r="J914" i="7"/>
  <c r="L911" i="7"/>
  <c r="J911" i="7"/>
  <c r="L910" i="7"/>
  <c r="J910" i="7"/>
  <c r="J909" i="7"/>
  <c r="L908" i="7"/>
  <c r="J908" i="7"/>
  <c r="J905" i="7" s="1"/>
  <c r="L907" i="7"/>
  <c r="J907" i="7"/>
  <c r="L901" i="7"/>
  <c r="J901" i="7"/>
  <c r="L897" i="7"/>
  <c r="L900" i="7"/>
  <c r="J900" i="7"/>
  <c r="L896" i="7"/>
  <c r="J896" i="7"/>
  <c r="J895" i="7"/>
  <c r="L893" i="7"/>
  <c r="L891" i="7" s="1"/>
  <c r="L885" i="7"/>
  <c r="L884" i="7"/>
  <c r="J883" i="7"/>
  <c r="AW886" i="7"/>
  <c r="AT886" i="7"/>
  <c r="AO886" i="7"/>
  <c r="AA886" i="7"/>
  <c r="J899" i="7" s="1"/>
  <c r="J897" i="7" s="1"/>
  <c r="X886" i="7"/>
  <c r="V886" i="7"/>
  <c r="S886" i="7"/>
  <c r="P886" i="7"/>
  <c r="O886" i="7"/>
  <c r="BA886" i="7"/>
  <c r="AZ886" i="7"/>
  <c r="AE886" i="7"/>
  <c r="J885" i="7" s="1"/>
  <c r="AD886" i="7"/>
  <c r="J884" i="7" s="1"/>
  <c r="CB886" i="7"/>
  <c r="CC886" i="7"/>
  <c r="G885" i="7"/>
  <c r="E885" i="7"/>
  <c r="G884" i="7"/>
  <c r="E884" i="7"/>
  <c r="J882" i="7"/>
  <c r="H882" i="7"/>
  <c r="G881" i="7"/>
  <c r="F881" i="7"/>
  <c r="E881" i="7"/>
  <c r="L880" i="7"/>
  <c r="J880" i="7"/>
  <c r="K880" i="7"/>
  <c r="I880" i="7"/>
  <c r="H880" i="7"/>
  <c r="C879" i="7"/>
  <c r="B878" i="7"/>
  <c r="E877" i="7"/>
  <c r="G877" i="7"/>
  <c r="D877" i="7"/>
  <c r="J875" i="7"/>
  <c r="L874" i="7"/>
  <c r="AW876" i="7"/>
  <c r="AT876" i="7"/>
  <c r="AO876" i="7"/>
  <c r="BM876" i="7"/>
  <c r="AA876" i="7"/>
  <c r="X876" i="7"/>
  <c r="V876" i="7"/>
  <c r="P876" i="7"/>
  <c r="O876" i="7"/>
  <c r="BA876" i="7"/>
  <c r="AZ876" i="7"/>
  <c r="AE876" i="7"/>
  <c r="AD876" i="7"/>
  <c r="J874" i="7" s="1"/>
  <c r="CB876" i="7"/>
  <c r="CC876" i="7"/>
  <c r="I876" i="7"/>
  <c r="G875" i="7"/>
  <c r="E875" i="7"/>
  <c r="G874" i="7"/>
  <c r="E874" i="7"/>
  <c r="L872" i="7"/>
  <c r="H872" i="7"/>
  <c r="G871" i="7"/>
  <c r="F871" i="7"/>
  <c r="E871" i="7"/>
  <c r="L870" i="7"/>
  <c r="J870" i="7"/>
  <c r="K870" i="7"/>
  <c r="I870" i="7"/>
  <c r="H870" i="7"/>
  <c r="C869" i="7"/>
  <c r="B868" i="7"/>
  <c r="E867" i="7"/>
  <c r="G867" i="7"/>
  <c r="D867" i="7"/>
  <c r="L864" i="7"/>
  <c r="J864" i="7"/>
  <c r="AW866" i="7"/>
  <c r="L899" i="7" s="1"/>
  <c r="AT866" i="7"/>
  <c r="AR866" i="7"/>
  <c r="AO866" i="7"/>
  <c r="AA866" i="7"/>
  <c r="X866" i="7"/>
  <c r="P866" i="7"/>
  <c r="J893" i="7" s="1"/>
  <c r="J891" i="7" s="1"/>
  <c r="BA866" i="7"/>
  <c r="L865" i="7" s="1"/>
  <c r="AZ866" i="7"/>
  <c r="L903" i="7" s="1"/>
  <c r="AE866" i="7"/>
  <c r="AD866" i="7"/>
  <c r="CB866" i="7"/>
  <c r="CC866" i="7"/>
  <c r="G865" i="7"/>
  <c r="E865" i="7"/>
  <c r="G864" i="7"/>
  <c r="E864" i="7"/>
  <c r="L862" i="7"/>
  <c r="H862" i="7"/>
  <c r="G861" i="7"/>
  <c r="F861" i="7"/>
  <c r="E861" i="7"/>
  <c r="L860" i="7"/>
  <c r="J860" i="7"/>
  <c r="K860" i="7"/>
  <c r="I860" i="7"/>
  <c r="H860" i="7"/>
  <c r="C859" i="7"/>
  <c r="B858" i="7"/>
  <c r="E857" i="7"/>
  <c r="G857" i="7"/>
  <c r="D857" i="7"/>
  <c r="G853" i="7"/>
  <c r="G852" i="7"/>
  <c r="L851" i="7"/>
  <c r="J851" i="7"/>
  <c r="L850" i="7"/>
  <c r="J850" i="7"/>
  <c r="L847" i="7"/>
  <c r="J847" i="7"/>
  <c r="L846" i="7"/>
  <c r="J846" i="7"/>
  <c r="J845" i="7"/>
  <c r="L841" i="7"/>
  <c r="J841" i="7"/>
  <c r="L844" i="7"/>
  <c r="J844" i="7"/>
  <c r="L843" i="7"/>
  <c r="J843" i="7"/>
  <c r="L837" i="7"/>
  <c r="J837" i="7"/>
  <c r="L836" i="7"/>
  <c r="J836" i="7"/>
  <c r="L832" i="7"/>
  <c r="J832" i="7"/>
  <c r="J831" i="7"/>
  <c r="L826" i="7"/>
  <c r="L824" i="7" s="1"/>
  <c r="J820" i="7"/>
  <c r="AW822" i="7"/>
  <c r="AT822" i="7"/>
  <c r="AR822" i="7"/>
  <c r="L819" i="7" s="1"/>
  <c r="AO822" i="7"/>
  <c r="AA822" i="7"/>
  <c r="X822" i="7"/>
  <c r="P822" i="7"/>
  <c r="J829" i="7" s="1"/>
  <c r="J827" i="7" s="1"/>
  <c r="BA822" i="7"/>
  <c r="L821" i="7" s="1"/>
  <c r="AZ822" i="7"/>
  <c r="L820" i="7" s="1"/>
  <c r="AE822" i="7"/>
  <c r="J821" i="7" s="1"/>
  <c r="I822" i="7" s="1"/>
  <c r="AD822" i="7"/>
  <c r="CB822" i="7"/>
  <c r="CC822" i="7"/>
  <c r="G821" i="7"/>
  <c r="E821" i="7"/>
  <c r="G820" i="7"/>
  <c r="E820" i="7"/>
  <c r="L818" i="7"/>
  <c r="G817" i="7"/>
  <c r="F817" i="7"/>
  <c r="E817" i="7"/>
  <c r="L816" i="7"/>
  <c r="J816" i="7"/>
  <c r="K816" i="7"/>
  <c r="I816" i="7"/>
  <c r="H816" i="7"/>
  <c r="H818" i="7" s="1"/>
  <c r="C815" i="7"/>
  <c r="B814" i="7"/>
  <c r="E813" i="7"/>
  <c r="G813" i="7"/>
  <c r="D813" i="7"/>
  <c r="L811" i="7"/>
  <c r="K812" i="7" s="1"/>
  <c r="J810" i="7"/>
  <c r="AW812" i="7"/>
  <c r="AT812" i="7"/>
  <c r="L831" i="7" s="1"/>
  <c r="AO812" i="7"/>
  <c r="AA812" i="7"/>
  <c r="X812" i="7"/>
  <c r="P812" i="7"/>
  <c r="BA812" i="7"/>
  <c r="AZ812" i="7"/>
  <c r="L810" i="7" s="1"/>
  <c r="AE812" i="7"/>
  <c r="J811" i="7" s="1"/>
  <c r="AD812" i="7"/>
  <c r="CB812" i="7"/>
  <c r="CC812" i="7"/>
  <c r="G811" i="7"/>
  <c r="E811" i="7"/>
  <c r="G810" i="7"/>
  <c r="E810" i="7"/>
  <c r="L808" i="7"/>
  <c r="J808" i="7"/>
  <c r="H808" i="7"/>
  <c r="G807" i="7"/>
  <c r="F807" i="7"/>
  <c r="E807" i="7"/>
  <c r="L806" i="7"/>
  <c r="AR812" i="7" s="1"/>
  <c r="L809" i="7" s="1"/>
  <c r="J806" i="7"/>
  <c r="V812" i="7" s="1"/>
  <c r="K806" i="7"/>
  <c r="I806" i="7"/>
  <c r="H806" i="7"/>
  <c r="C805" i="7"/>
  <c r="B804" i="7"/>
  <c r="E803" i="7"/>
  <c r="G803" i="7"/>
  <c r="D803" i="7"/>
  <c r="L801" i="7"/>
  <c r="J801" i="7"/>
  <c r="L799" i="7"/>
  <c r="AW802" i="7"/>
  <c r="L835" i="7" s="1"/>
  <c r="L833" i="7" s="1"/>
  <c r="AT802" i="7"/>
  <c r="AR802" i="7"/>
  <c r="AO802" i="7"/>
  <c r="L829" i="7" s="1"/>
  <c r="L827" i="7" s="1"/>
  <c r="AA802" i="7"/>
  <c r="J835" i="7" s="1"/>
  <c r="J833" i="7" s="1"/>
  <c r="X802" i="7"/>
  <c r="V802" i="7"/>
  <c r="S802" i="7"/>
  <c r="J799" i="7" s="1"/>
  <c r="P802" i="7"/>
  <c r="BA802" i="7"/>
  <c r="AZ802" i="7"/>
  <c r="L800" i="7" s="1"/>
  <c r="AE802" i="7"/>
  <c r="AD802" i="7"/>
  <c r="J800" i="7" s="1"/>
  <c r="BM802" i="7" s="1"/>
  <c r="CB802" i="7"/>
  <c r="CC802" i="7"/>
  <c r="G801" i="7"/>
  <c r="E801" i="7"/>
  <c r="G800" i="7"/>
  <c r="E800" i="7"/>
  <c r="J798" i="7"/>
  <c r="H798" i="7"/>
  <c r="G797" i="7"/>
  <c r="F797" i="7"/>
  <c r="E797" i="7"/>
  <c r="L796" i="7"/>
  <c r="L798" i="7" s="1"/>
  <c r="J796" i="7"/>
  <c r="K796" i="7"/>
  <c r="I796" i="7"/>
  <c r="H796" i="7"/>
  <c r="C795" i="7"/>
  <c r="B794" i="7"/>
  <c r="E793" i="7"/>
  <c r="G793" i="7"/>
  <c r="D793" i="7"/>
  <c r="G789" i="7"/>
  <c r="G788" i="7"/>
  <c r="L787" i="7"/>
  <c r="J787" i="7"/>
  <c r="L786" i="7"/>
  <c r="J786" i="7"/>
  <c r="L783" i="7"/>
  <c r="J783" i="7"/>
  <c r="L782" i="7"/>
  <c r="J782" i="7"/>
  <c r="J781" i="7"/>
  <c r="L780" i="7"/>
  <c r="J780" i="7"/>
  <c r="J777" i="7" s="1"/>
  <c r="L779" i="7"/>
  <c r="L777" i="7" s="1"/>
  <c r="J779" i="7"/>
  <c r="L773" i="7"/>
  <c r="J773" i="7"/>
  <c r="L772" i="7"/>
  <c r="J772" i="7"/>
  <c r="J763" i="7"/>
  <c r="L768" i="7"/>
  <c r="J768" i="7"/>
  <c r="L757" i="7"/>
  <c r="L756" i="7"/>
  <c r="AN758" i="7" s="1"/>
  <c r="AW758" i="7"/>
  <c r="AT758" i="7"/>
  <c r="AR758" i="7"/>
  <c r="L755" i="7" s="1"/>
  <c r="AO758" i="7"/>
  <c r="AA758" i="7"/>
  <c r="X758" i="7"/>
  <c r="J767" i="7" s="1"/>
  <c r="V758" i="7"/>
  <c r="S758" i="7"/>
  <c r="P758" i="7"/>
  <c r="BA758" i="7"/>
  <c r="AZ758" i="7"/>
  <c r="AE758" i="7"/>
  <c r="J757" i="7" s="1"/>
  <c r="AD758" i="7"/>
  <c r="J756" i="7" s="1"/>
  <c r="CB758" i="7"/>
  <c r="CC758" i="7"/>
  <c r="G757" i="7"/>
  <c r="E757" i="7"/>
  <c r="G756" i="7"/>
  <c r="E756" i="7"/>
  <c r="J754" i="7"/>
  <c r="G753" i="7"/>
  <c r="F753" i="7"/>
  <c r="E753" i="7"/>
  <c r="L752" i="7"/>
  <c r="L754" i="7" s="1"/>
  <c r="J752" i="7"/>
  <c r="K752" i="7"/>
  <c r="I752" i="7"/>
  <c r="H752" i="7"/>
  <c r="H754" i="7" s="1"/>
  <c r="C751" i="7"/>
  <c r="B750" i="7"/>
  <c r="E749" i="7"/>
  <c r="G749" i="7"/>
  <c r="D749" i="7"/>
  <c r="J747" i="7"/>
  <c r="J745" i="7"/>
  <c r="AW748" i="7"/>
  <c r="AT748" i="7"/>
  <c r="AO748" i="7"/>
  <c r="AA748" i="7"/>
  <c r="J771" i="7" s="1"/>
  <c r="J769" i="7" s="1"/>
  <c r="X748" i="7"/>
  <c r="V748" i="7"/>
  <c r="P748" i="7"/>
  <c r="BA748" i="7"/>
  <c r="AZ748" i="7"/>
  <c r="L746" i="7" s="1"/>
  <c r="AE748" i="7"/>
  <c r="AD748" i="7"/>
  <c r="CB748" i="7"/>
  <c r="CC748" i="7"/>
  <c r="G747" i="7"/>
  <c r="E747" i="7"/>
  <c r="G746" i="7"/>
  <c r="E746" i="7"/>
  <c r="J744" i="7"/>
  <c r="H744" i="7"/>
  <c r="G743" i="7"/>
  <c r="F743" i="7"/>
  <c r="E743" i="7"/>
  <c r="L742" i="7"/>
  <c r="J742" i="7"/>
  <c r="S748" i="7" s="1"/>
  <c r="K742" i="7"/>
  <c r="I742" i="7"/>
  <c r="H742" i="7"/>
  <c r="C741" i="7"/>
  <c r="B740" i="7"/>
  <c r="E739" i="7"/>
  <c r="G739" i="7"/>
  <c r="D739" i="7"/>
  <c r="J736" i="7"/>
  <c r="AW738" i="7"/>
  <c r="L771" i="7" s="1"/>
  <c r="L769" i="7" s="1"/>
  <c r="AT738" i="7"/>
  <c r="AR738" i="7"/>
  <c r="AO738" i="7"/>
  <c r="L765" i="7" s="1"/>
  <c r="L763" i="7" s="1"/>
  <c r="AA738" i="7"/>
  <c r="X738" i="7"/>
  <c r="P738" i="7"/>
  <c r="J765" i="7" s="1"/>
  <c r="BA738" i="7"/>
  <c r="L737" i="7" s="1"/>
  <c r="AZ738" i="7"/>
  <c r="AE738" i="7"/>
  <c r="J737" i="7" s="1"/>
  <c r="AD738" i="7"/>
  <c r="CB738" i="7"/>
  <c r="CC738" i="7"/>
  <c r="G737" i="7"/>
  <c r="E737" i="7"/>
  <c r="G736" i="7"/>
  <c r="E736" i="7"/>
  <c r="L734" i="7"/>
  <c r="G733" i="7"/>
  <c r="F733" i="7"/>
  <c r="E733" i="7"/>
  <c r="L732" i="7"/>
  <c r="J732" i="7"/>
  <c r="K732" i="7"/>
  <c r="I732" i="7"/>
  <c r="H732" i="7"/>
  <c r="H734" i="7" s="1"/>
  <c r="C731" i="7"/>
  <c r="B730" i="7"/>
  <c r="E729" i="7"/>
  <c r="G729" i="7"/>
  <c r="D729" i="7"/>
  <c r="G725" i="7"/>
  <c r="G724" i="7"/>
  <c r="L723" i="7"/>
  <c r="J723" i="7"/>
  <c r="L722" i="7"/>
  <c r="J722" i="7"/>
  <c r="L719" i="7"/>
  <c r="J719" i="7"/>
  <c r="L718" i="7"/>
  <c r="J718" i="7"/>
  <c r="J717" i="7"/>
  <c r="J713" i="7"/>
  <c r="L716" i="7"/>
  <c r="J716" i="7"/>
  <c r="L715" i="7"/>
  <c r="L713" i="7" s="1"/>
  <c r="J715" i="7"/>
  <c r="J712" i="7"/>
  <c r="L711" i="7"/>
  <c r="L709" i="7"/>
  <c r="J709" i="7"/>
  <c r="L708" i="7"/>
  <c r="J708" i="7"/>
  <c r="J707" i="7"/>
  <c r="J705" i="7" s="1"/>
  <c r="L704" i="7"/>
  <c r="J704" i="7"/>
  <c r="L703" i="7"/>
  <c r="L691" i="7"/>
  <c r="AW694" i="7"/>
  <c r="AT694" i="7"/>
  <c r="AR694" i="7"/>
  <c r="AO694" i="7"/>
  <c r="AA694" i="7"/>
  <c r="X694" i="7"/>
  <c r="J703" i="7" s="1"/>
  <c r="S694" i="7"/>
  <c r="P694" i="7"/>
  <c r="BA694" i="7"/>
  <c r="L693" i="7" s="1"/>
  <c r="AZ694" i="7"/>
  <c r="L692" i="7" s="1"/>
  <c r="AE694" i="7"/>
  <c r="J693" i="7" s="1"/>
  <c r="AD694" i="7"/>
  <c r="J692" i="7" s="1"/>
  <c r="CB694" i="7"/>
  <c r="CC694" i="7"/>
  <c r="G693" i="7"/>
  <c r="E693" i="7"/>
  <c r="G692" i="7"/>
  <c r="E692" i="7"/>
  <c r="L690" i="7"/>
  <c r="G689" i="7"/>
  <c r="F689" i="7"/>
  <c r="E689" i="7"/>
  <c r="L688" i="7"/>
  <c r="J688" i="7"/>
  <c r="K688" i="7"/>
  <c r="I688" i="7"/>
  <c r="H688" i="7"/>
  <c r="H690" i="7" s="1"/>
  <c r="C687" i="7"/>
  <c r="B686" i="7"/>
  <c r="E685" i="7"/>
  <c r="G685" i="7"/>
  <c r="D685" i="7"/>
  <c r="J683" i="7"/>
  <c r="J682" i="7"/>
  <c r="I684" i="7" s="1"/>
  <c r="AW684" i="7"/>
  <c r="AT684" i="7"/>
  <c r="AO684" i="7"/>
  <c r="AA684" i="7"/>
  <c r="X684" i="7"/>
  <c r="S684" i="7"/>
  <c r="J681" i="7" s="1"/>
  <c r="P684" i="7"/>
  <c r="BA684" i="7"/>
  <c r="L683" i="7" s="1"/>
  <c r="AZ684" i="7"/>
  <c r="L682" i="7" s="1"/>
  <c r="K684" i="7" s="1"/>
  <c r="AE684" i="7"/>
  <c r="AD684" i="7"/>
  <c r="CB684" i="7"/>
  <c r="CC684" i="7"/>
  <c r="BU684" i="7"/>
  <c r="G683" i="7"/>
  <c r="E683" i="7"/>
  <c r="G682" i="7"/>
  <c r="E682" i="7"/>
  <c r="H680" i="7"/>
  <c r="G679" i="7"/>
  <c r="F679" i="7"/>
  <c r="E679" i="7"/>
  <c r="L678" i="7"/>
  <c r="J678" i="7"/>
  <c r="K678" i="7"/>
  <c r="I678" i="7"/>
  <c r="H678" i="7"/>
  <c r="C677" i="7"/>
  <c r="B676" i="7"/>
  <c r="E675" i="7"/>
  <c r="G675" i="7"/>
  <c r="D675" i="7"/>
  <c r="L673" i="7"/>
  <c r="J673" i="7"/>
  <c r="L672" i="7"/>
  <c r="K674" i="7" s="1"/>
  <c r="J672" i="7"/>
  <c r="AW674" i="7"/>
  <c r="L707" i="7" s="1"/>
  <c r="L705" i="7" s="1"/>
  <c r="AT674" i="7"/>
  <c r="AO674" i="7"/>
  <c r="L701" i="7" s="1"/>
  <c r="AN674" i="7"/>
  <c r="AA674" i="7"/>
  <c r="X674" i="7"/>
  <c r="V674" i="7"/>
  <c r="S674" i="7"/>
  <c r="P674" i="7"/>
  <c r="J701" i="7" s="1"/>
  <c r="J699" i="7" s="1"/>
  <c r="BA674" i="7"/>
  <c r="AZ674" i="7"/>
  <c r="AE674" i="7"/>
  <c r="AD674" i="7"/>
  <c r="J711" i="7" s="1"/>
  <c r="CB674" i="7"/>
  <c r="CC674" i="7"/>
  <c r="G673" i="7"/>
  <c r="E673" i="7"/>
  <c r="G672" i="7"/>
  <c r="E672" i="7"/>
  <c r="L670" i="7"/>
  <c r="J670" i="7"/>
  <c r="H670" i="7"/>
  <c r="G669" i="7"/>
  <c r="F669" i="7"/>
  <c r="E669" i="7"/>
  <c r="L668" i="7"/>
  <c r="AR674" i="7" s="1"/>
  <c r="J668" i="7"/>
  <c r="K668" i="7"/>
  <c r="I668" i="7"/>
  <c r="H668" i="7"/>
  <c r="C667" i="7"/>
  <c r="B666" i="7"/>
  <c r="E665" i="7"/>
  <c r="G665" i="7"/>
  <c r="D665" i="7"/>
  <c r="G661" i="7"/>
  <c r="G660" i="7"/>
  <c r="L659" i="7"/>
  <c r="J659" i="7"/>
  <c r="L658" i="7"/>
  <c r="J658" i="7"/>
  <c r="L655" i="7"/>
  <c r="J655" i="7"/>
  <c r="L654" i="7"/>
  <c r="J654" i="7"/>
  <c r="J653" i="7"/>
  <c r="L652" i="7"/>
  <c r="J652" i="7"/>
  <c r="J649" i="7" s="1"/>
  <c r="L651" i="7"/>
  <c r="J651" i="7"/>
  <c r="L645" i="7"/>
  <c r="J645" i="7"/>
  <c r="L644" i="7"/>
  <c r="J644" i="7"/>
  <c r="J643" i="7"/>
  <c r="J641" i="7" s="1"/>
  <c r="L640" i="7"/>
  <c r="J640" i="7"/>
  <c r="L629" i="7"/>
  <c r="J629" i="7"/>
  <c r="AW630" i="7"/>
  <c r="AT630" i="7"/>
  <c r="AO630" i="7"/>
  <c r="AA630" i="7"/>
  <c r="X630" i="7"/>
  <c r="J627" i="7" s="1"/>
  <c r="V630" i="7"/>
  <c r="S630" i="7"/>
  <c r="P630" i="7"/>
  <c r="BA630" i="7"/>
  <c r="AZ630" i="7"/>
  <c r="L628" i="7" s="1"/>
  <c r="AE630" i="7"/>
  <c r="AD630" i="7"/>
  <c r="J628" i="7" s="1"/>
  <c r="CB630" i="7"/>
  <c r="CC630" i="7"/>
  <c r="G629" i="7"/>
  <c r="E629" i="7"/>
  <c r="G628" i="7"/>
  <c r="E628" i="7"/>
  <c r="L626" i="7"/>
  <c r="J626" i="7"/>
  <c r="G625" i="7"/>
  <c r="F625" i="7"/>
  <c r="E625" i="7"/>
  <c r="L624" i="7"/>
  <c r="J624" i="7"/>
  <c r="K624" i="7"/>
  <c r="I624" i="7"/>
  <c r="H624" i="7"/>
  <c r="H626" i="7" s="1"/>
  <c r="C623" i="7"/>
  <c r="B622" i="7"/>
  <c r="E621" i="7"/>
  <c r="G621" i="7"/>
  <c r="D621" i="7"/>
  <c r="L618" i="7"/>
  <c r="AW620" i="7"/>
  <c r="AT620" i="7"/>
  <c r="AO620" i="7"/>
  <c r="AA620" i="7"/>
  <c r="X620" i="7"/>
  <c r="J617" i="7" s="1"/>
  <c r="P620" i="7"/>
  <c r="BA620" i="7"/>
  <c r="L619" i="7" s="1"/>
  <c r="AZ620" i="7"/>
  <c r="AE620" i="7"/>
  <c r="J619" i="7" s="1"/>
  <c r="AD620" i="7"/>
  <c r="J618" i="7" s="1"/>
  <c r="CB620" i="7"/>
  <c r="CC620" i="7"/>
  <c r="G619" i="7"/>
  <c r="E619" i="7"/>
  <c r="G618" i="7"/>
  <c r="E618" i="7"/>
  <c r="J616" i="7"/>
  <c r="G615" i="7"/>
  <c r="F615" i="7"/>
  <c r="E615" i="7"/>
  <c r="L614" i="7"/>
  <c r="AR620" i="7" s="1"/>
  <c r="L617" i="7" s="1"/>
  <c r="J614" i="7"/>
  <c r="S620" i="7" s="1"/>
  <c r="K614" i="7"/>
  <c r="I614" i="7"/>
  <c r="H614" i="7"/>
  <c r="H616" i="7" s="1"/>
  <c r="C613" i="7"/>
  <c r="B612" i="7"/>
  <c r="E611" i="7"/>
  <c r="G611" i="7"/>
  <c r="D611" i="7"/>
  <c r="AW610" i="7"/>
  <c r="AT610" i="7"/>
  <c r="AR610" i="7"/>
  <c r="L607" i="7" s="1"/>
  <c r="AO610" i="7"/>
  <c r="AA610" i="7"/>
  <c r="X610" i="7"/>
  <c r="J607" i="7" s="1"/>
  <c r="S610" i="7"/>
  <c r="P610" i="7"/>
  <c r="BA610" i="7"/>
  <c r="L609" i="7" s="1"/>
  <c r="AZ610" i="7"/>
  <c r="L608" i="7" s="1"/>
  <c r="AE610" i="7"/>
  <c r="J609" i="7" s="1"/>
  <c r="AD610" i="7"/>
  <c r="J608" i="7" s="1"/>
  <c r="O610" i="7" s="1"/>
  <c r="CB610" i="7"/>
  <c r="CC610" i="7"/>
  <c r="K610" i="7"/>
  <c r="I610" i="7"/>
  <c r="G609" i="7"/>
  <c r="E609" i="7"/>
  <c r="G608" i="7"/>
  <c r="E608" i="7"/>
  <c r="G605" i="7"/>
  <c r="F605" i="7"/>
  <c r="E605" i="7"/>
  <c r="L604" i="7"/>
  <c r="L606" i="7" s="1"/>
  <c r="J604" i="7"/>
  <c r="K604" i="7"/>
  <c r="I604" i="7"/>
  <c r="H604" i="7"/>
  <c r="H606" i="7" s="1"/>
  <c r="C603" i="7"/>
  <c r="B602" i="7"/>
  <c r="E601" i="7"/>
  <c r="G601" i="7"/>
  <c r="D601" i="7"/>
  <c r="J599" i="7"/>
  <c r="J598" i="7"/>
  <c r="L597" i="7"/>
  <c r="AW600" i="7"/>
  <c r="AT600" i="7"/>
  <c r="AR600" i="7"/>
  <c r="AO600" i="7"/>
  <c r="AA600" i="7"/>
  <c r="X600" i="7"/>
  <c r="J639" i="7" s="1"/>
  <c r="P600" i="7"/>
  <c r="BA600" i="7"/>
  <c r="L599" i="7" s="1"/>
  <c r="AZ600" i="7"/>
  <c r="L598" i="7" s="1"/>
  <c r="K600" i="7" s="1"/>
  <c r="AE600" i="7"/>
  <c r="AD600" i="7"/>
  <c r="CB600" i="7"/>
  <c r="CC600" i="7"/>
  <c r="I600" i="7"/>
  <c r="G599" i="7"/>
  <c r="E599" i="7"/>
  <c r="G598" i="7"/>
  <c r="E598" i="7"/>
  <c r="L596" i="7"/>
  <c r="H596" i="7"/>
  <c r="G595" i="7"/>
  <c r="F595" i="7"/>
  <c r="E595" i="7"/>
  <c r="L594" i="7"/>
  <c r="J594" i="7"/>
  <c r="K594" i="7"/>
  <c r="I594" i="7"/>
  <c r="H594" i="7"/>
  <c r="C593" i="7"/>
  <c r="B592" i="7"/>
  <c r="E591" i="7"/>
  <c r="G591" i="7"/>
  <c r="D591" i="7"/>
  <c r="L589" i="7"/>
  <c r="J588" i="7"/>
  <c r="AW590" i="7"/>
  <c r="AT590" i="7"/>
  <c r="AO590" i="7"/>
  <c r="AA590" i="7"/>
  <c r="X590" i="7"/>
  <c r="V590" i="7"/>
  <c r="S590" i="7"/>
  <c r="P590" i="7"/>
  <c r="BA590" i="7"/>
  <c r="AZ590" i="7"/>
  <c r="L588" i="7" s="1"/>
  <c r="AN590" i="7" s="1"/>
  <c r="AE590" i="7"/>
  <c r="J589" i="7" s="1"/>
  <c r="AD590" i="7"/>
  <c r="CB590" i="7"/>
  <c r="CC590" i="7"/>
  <c r="G589" i="7"/>
  <c r="E589" i="7"/>
  <c r="G588" i="7"/>
  <c r="E588" i="7"/>
  <c r="L586" i="7"/>
  <c r="J586" i="7"/>
  <c r="G585" i="7"/>
  <c r="F585" i="7"/>
  <c r="E585" i="7"/>
  <c r="L584" i="7"/>
  <c r="AR590" i="7" s="1"/>
  <c r="L587" i="7" s="1"/>
  <c r="J584" i="7"/>
  <c r="K584" i="7"/>
  <c r="I584" i="7"/>
  <c r="H584" i="7"/>
  <c r="H586" i="7" s="1"/>
  <c r="C583" i="7"/>
  <c r="B582" i="7"/>
  <c r="E581" i="7"/>
  <c r="G581" i="7"/>
  <c r="D581" i="7"/>
  <c r="L579" i="7"/>
  <c r="AW580" i="7"/>
  <c r="AT580" i="7"/>
  <c r="AO580" i="7"/>
  <c r="BM580" i="7"/>
  <c r="AA580" i="7"/>
  <c r="X580" i="7"/>
  <c r="V580" i="7"/>
  <c r="P580" i="7"/>
  <c r="BA580" i="7"/>
  <c r="AZ580" i="7"/>
  <c r="L578" i="7" s="1"/>
  <c r="AE580" i="7"/>
  <c r="J579" i="7" s="1"/>
  <c r="AD580" i="7"/>
  <c r="J578" i="7" s="1"/>
  <c r="CB580" i="7"/>
  <c r="CC580" i="7"/>
  <c r="G579" i="7"/>
  <c r="E579" i="7"/>
  <c r="G578" i="7"/>
  <c r="E578" i="7"/>
  <c r="L576" i="7"/>
  <c r="G575" i="7"/>
  <c r="F575" i="7"/>
  <c r="E575" i="7"/>
  <c r="L574" i="7"/>
  <c r="J574" i="7"/>
  <c r="S580" i="7" s="1"/>
  <c r="J577" i="7" s="1"/>
  <c r="K574" i="7"/>
  <c r="I574" i="7"/>
  <c r="H574" i="7"/>
  <c r="H576" i="7" s="1"/>
  <c r="C573" i="7"/>
  <c r="B572" i="7"/>
  <c r="E571" i="7"/>
  <c r="G571" i="7"/>
  <c r="D571" i="7"/>
  <c r="L568" i="7"/>
  <c r="J568" i="7"/>
  <c r="AW570" i="7"/>
  <c r="L643" i="7" s="1"/>
  <c r="L641" i="7" s="1"/>
  <c r="AT570" i="7"/>
  <c r="AR570" i="7"/>
  <c r="L567" i="7" s="1"/>
  <c r="AO570" i="7"/>
  <c r="AA570" i="7"/>
  <c r="X570" i="7"/>
  <c r="P570" i="7"/>
  <c r="BA570" i="7"/>
  <c r="AZ570" i="7"/>
  <c r="AE570" i="7"/>
  <c r="J569" i="7" s="1"/>
  <c r="BM570" i="7" s="1"/>
  <c r="AD570" i="7"/>
  <c r="CB570" i="7"/>
  <c r="CC570" i="7"/>
  <c r="G569" i="7"/>
  <c r="E569" i="7"/>
  <c r="G568" i="7"/>
  <c r="E568" i="7"/>
  <c r="L566" i="7"/>
  <c r="H566" i="7"/>
  <c r="G565" i="7"/>
  <c r="F565" i="7"/>
  <c r="E565" i="7"/>
  <c r="L564" i="7"/>
  <c r="J564" i="7"/>
  <c r="I570" i="7" s="1"/>
  <c r="K564" i="7"/>
  <c r="I564" i="7"/>
  <c r="H564" i="7"/>
  <c r="C563" i="7"/>
  <c r="B562" i="7"/>
  <c r="E561" i="7"/>
  <c r="G561" i="7"/>
  <c r="D561" i="7"/>
  <c r="L559" i="7"/>
  <c r="L558" i="7"/>
  <c r="J558" i="7"/>
  <c r="AW560" i="7"/>
  <c r="AT560" i="7"/>
  <c r="AR560" i="7"/>
  <c r="AO560" i="7"/>
  <c r="AA560" i="7"/>
  <c r="X560" i="7"/>
  <c r="V560" i="7"/>
  <c r="S560" i="7"/>
  <c r="P560" i="7"/>
  <c r="BA560" i="7"/>
  <c r="AZ560" i="7"/>
  <c r="AE560" i="7"/>
  <c r="AD560" i="7"/>
  <c r="CB560" i="7"/>
  <c r="CC560" i="7"/>
  <c r="G559" i="7"/>
  <c r="E559" i="7"/>
  <c r="G558" i="7"/>
  <c r="E558" i="7"/>
  <c r="J556" i="7"/>
  <c r="G555" i="7"/>
  <c r="F555" i="7"/>
  <c r="E555" i="7"/>
  <c r="L554" i="7"/>
  <c r="K560" i="7" s="1"/>
  <c r="BW560" i="7" s="1"/>
  <c r="J554" i="7"/>
  <c r="K554" i="7"/>
  <c r="I554" i="7"/>
  <c r="H554" i="7"/>
  <c r="H556" i="7" s="1"/>
  <c r="C553" i="7"/>
  <c r="B552" i="7"/>
  <c r="E551" i="7"/>
  <c r="G551" i="7"/>
  <c r="D551" i="7"/>
  <c r="G547" i="7"/>
  <c r="G546" i="7"/>
  <c r="L545" i="7"/>
  <c r="J545" i="7"/>
  <c r="L544" i="7"/>
  <c r="J544" i="7"/>
  <c r="L541" i="7"/>
  <c r="J541" i="7"/>
  <c r="L540" i="7"/>
  <c r="J540" i="7"/>
  <c r="J539" i="7"/>
  <c r="L538" i="7"/>
  <c r="J538" i="7"/>
  <c r="L537" i="7"/>
  <c r="J537" i="7"/>
  <c r="J535" i="7" s="1"/>
  <c r="L531" i="7"/>
  <c r="J531" i="7"/>
  <c r="L530" i="7"/>
  <c r="J530" i="7"/>
  <c r="L526" i="7"/>
  <c r="J526" i="7"/>
  <c r="L515" i="7"/>
  <c r="L514" i="7"/>
  <c r="J514" i="7"/>
  <c r="AW516" i="7"/>
  <c r="AT516" i="7"/>
  <c r="AO516" i="7"/>
  <c r="BM516" i="7"/>
  <c r="AA516" i="7"/>
  <c r="X516" i="7"/>
  <c r="V516" i="7"/>
  <c r="S516" i="7"/>
  <c r="J513" i="7" s="1"/>
  <c r="P516" i="7"/>
  <c r="BA516" i="7"/>
  <c r="AZ516" i="7"/>
  <c r="AE516" i="7"/>
  <c r="J515" i="7" s="1"/>
  <c r="O516" i="7" s="1"/>
  <c r="AD516" i="7"/>
  <c r="CB516" i="7"/>
  <c r="CC516" i="7"/>
  <c r="K516" i="7"/>
  <c r="G515" i="7"/>
  <c r="E515" i="7"/>
  <c r="G514" i="7"/>
  <c r="E514" i="7"/>
  <c r="J512" i="7"/>
  <c r="G511" i="7"/>
  <c r="F511" i="7"/>
  <c r="E511" i="7"/>
  <c r="L510" i="7"/>
  <c r="AR516" i="7" s="1"/>
  <c r="L513" i="7" s="1"/>
  <c r="J510" i="7"/>
  <c r="I516" i="7" s="1"/>
  <c r="K510" i="7"/>
  <c r="I510" i="7"/>
  <c r="H510" i="7"/>
  <c r="H512" i="7" s="1"/>
  <c r="B509" i="7"/>
  <c r="E508" i="7"/>
  <c r="G508" i="7"/>
  <c r="D508" i="7"/>
  <c r="J506" i="7"/>
  <c r="AW507" i="7"/>
  <c r="AT507" i="7"/>
  <c r="AO507" i="7"/>
  <c r="AA507" i="7"/>
  <c r="X507" i="7"/>
  <c r="P507" i="7"/>
  <c r="BA507" i="7"/>
  <c r="L506" i="7" s="1"/>
  <c r="AZ507" i="7"/>
  <c r="L505" i="7" s="1"/>
  <c r="AE507" i="7"/>
  <c r="AD507" i="7"/>
  <c r="J505" i="7" s="1"/>
  <c r="CB507" i="7"/>
  <c r="CC507" i="7"/>
  <c r="G506" i="7"/>
  <c r="E506" i="7"/>
  <c r="G505" i="7"/>
  <c r="E505" i="7"/>
  <c r="H503" i="7"/>
  <c r="G502" i="7"/>
  <c r="F502" i="7"/>
  <c r="E502" i="7"/>
  <c r="L501" i="7"/>
  <c r="J501" i="7"/>
  <c r="I507" i="7" s="1"/>
  <c r="K501" i="7"/>
  <c r="I501" i="7"/>
  <c r="H501" i="7"/>
  <c r="B500" i="7"/>
  <c r="E499" i="7"/>
  <c r="G499" i="7"/>
  <c r="D499" i="7"/>
  <c r="J497" i="7"/>
  <c r="I498" i="7" s="1"/>
  <c r="J496" i="7"/>
  <c r="AW498" i="7"/>
  <c r="AT498" i="7"/>
  <c r="L495" i="7" s="1"/>
  <c r="AR498" i="7"/>
  <c r="AO498" i="7"/>
  <c r="AA498" i="7"/>
  <c r="X498" i="7"/>
  <c r="S498" i="7"/>
  <c r="J495" i="7" s="1"/>
  <c r="P498" i="7"/>
  <c r="BA498" i="7"/>
  <c r="L497" i="7" s="1"/>
  <c r="AZ498" i="7"/>
  <c r="L496" i="7" s="1"/>
  <c r="AN498" i="7" s="1"/>
  <c r="AE498" i="7"/>
  <c r="AD498" i="7"/>
  <c r="CB498" i="7"/>
  <c r="CC498" i="7"/>
  <c r="K498" i="7"/>
  <c r="G497" i="7"/>
  <c r="E497" i="7"/>
  <c r="G496" i="7"/>
  <c r="E496" i="7"/>
  <c r="L494" i="7"/>
  <c r="H494" i="7"/>
  <c r="G493" i="7"/>
  <c r="F493" i="7"/>
  <c r="E493" i="7"/>
  <c r="L492" i="7"/>
  <c r="J492" i="7"/>
  <c r="K492" i="7"/>
  <c r="I492" i="7"/>
  <c r="H492" i="7"/>
  <c r="B491" i="7"/>
  <c r="E490" i="7"/>
  <c r="G490" i="7"/>
  <c r="D490" i="7"/>
  <c r="L487" i="7"/>
  <c r="AW489" i="7"/>
  <c r="AT489" i="7"/>
  <c r="AR489" i="7"/>
  <c r="L486" i="7" s="1"/>
  <c r="AO489" i="7"/>
  <c r="AA489" i="7"/>
  <c r="X489" i="7"/>
  <c r="P489" i="7"/>
  <c r="BA489" i="7"/>
  <c r="L488" i="7" s="1"/>
  <c r="AZ489" i="7"/>
  <c r="AE489" i="7"/>
  <c r="J488" i="7" s="1"/>
  <c r="AD489" i="7"/>
  <c r="J487" i="7" s="1"/>
  <c r="CB489" i="7"/>
  <c r="CC489" i="7"/>
  <c r="G488" i="7"/>
  <c r="E488" i="7"/>
  <c r="G487" i="7"/>
  <c r="E487" i="7"/>
  <c r="L485" i="7"/>
  <c r="H485" i="7"/>
  <c r="G484" i="7"/>
  <c r="F484" i="7"/>
  <c r="E484" i="7"/>
  <c r="L483" i="7"/>
  <c r="J483" i="7"/>
  <c r="K483" i="7"/>
  <c r="I483" i="7"/>
  <c r="H483" i="7"/>
  <c r="B482" i="7"/>
  <c r="E481" i="7"/>
  <c r="G481" i="7"/>
  <c r="D481" i="7"/>
  <c r="J479" i="7"/>
  <c r="L478" i="7"/>
  <c r="K480" i="7" s="1"/>
  <c r="J478" i="7"/>
  <c r="AW480" i="7"/>
  <c r="AT480" i="7"/>
  <c r="AO480" i="7"/>
  <c r="AA480" i="7"/>
  <c r="X480" i="7"/>
  <c r="P480" i="7"/>
  <c r="BA480" i="7"/>
  <c r="L479" i="7" s="1"/>
  <c r="AZ480" i="7"/>
  <c r="AE480" i="7"/>
  <c r="AD480" i="7"/>
  <c r="CB480" i="7"/>
  <c r="CC480" i="7"/>
  <c r="G479" i="7"/>
  <c r="E479" i="7"/>
  <c r="G478" i="7"/>
  <c r="E478" i="7"/>
  <c r="L476" i="7"/>
  <c r="G475" i="7"/>
  <c r="F475" i="7"/>
  <c r="E475" i="7"/>
  <c r="L474" i="7"/>
  <c r="AR480" i="7" s="1"/>
  <c r="L477" i="7" s="1"/>
  <c r="J474" i="7"/>
  <c r="K474" i="7"/>
  <c r="I474" i="7"/>
  <c r="H474" i="7"/>
  <c r="H476" i="7" s="1"/>
  <c r="C473" i="7"/>
  <c r="B472" i="7"/>
  <c r="E471" i="7"/>
  <c r="G471" i="7"/>
  <c r="D471" i="7"/>
  <c r="L469" i="7"/>
  <c r="J468" i="7"/>
  <c r="L467" i="7"/>
  <c r="AW470" i="7"/>
  <c r="AT470" i="7"/>
  <c r="AR470" i="7"/>
  <c r="AO470" i="7"/>
  <c r="AA470" i="7"/>
  <c r="X470" i="7"/>
  <c r="S470" i="7"/>
  <c r="J467" i="7" s="1"/>
  <c r="P470" i="7"/>
  <c r="BA470" i="7"/>
  <c r="AZ470" i="7"/>
  <c r="L468" i="7" s="1"/>
  <c r="AE470" i="7"/>
  <c r="J469" i="7" s="1"/>
  <c r="AD470" i="7"/>
  <c r="CB470" i="7"/>
  <c r="CC470" i="7"/>
  <c r="G469" i="7"/>
  <c r="E469" i="7"/>
  <c r="G468" i="7"/>
  <c r="E468" i="7"/>
  <c r="L466" i="7"/>
  <c r="J466" i="7"/>
  <c r="G465" i="7"/>
  <c r="F465" i="7"/>
  <c r="E465" i="7"/>
  <c r="L464" i="7"/>
  <c r="J464" i="7"/>
  <c r="K464" i="7"/>
  <c r="I464" i="7"/>
  <c r="H464" i="7"/>
  <c r="H466" i="7" s="1"/>
  <c r="B463" i="7"/>
  <c r="E462" i="7"/>
  <c r="G462" i="7"/>
  <c r="D462" i="7"/>
  <c r="J460" i="7"/>
  <c r="AW461" i="7"/>
  <c r="AT461" i="7"/>
  <c r="AO461" i="7"/>
  <c r="AN461" i="7"/>
  <c r="AA461" i="7"/>
  <c r="X461" i="7"/>
  <c r="J525" i="7" s="1"/>
  <c r="P461" i="7"/>
  <c r="BA461" i="7"/>
  <c r="L460" i="7" s="1"/>
  <c r="AZ461" i="7"/>
  <c r="L459" i="7" s="1"/>
  <c r="AE461" i="7"/>
  <c r="AD461" i="7"/>
  <c r="J459" i="7" s="1"/>
  <c r="CB461" i="7"/>
  <c r="CC461" i="7"/>
  <c r="G460" i="7"/>
  <c r="E460" i="7"/>
  <c r="G459" i="7"/>
  <c r="E459" i="7"/>
  <c r="L457" i="7"/>
  <c r="G456" i="7"/>
  <c r="F456" i="7"/>
  <c r="E456" i="7"/>
  <c r="L455" i="7"/>
  <c r="AR461" i="7" s="1"/>
  <c r="L458" i="7" s="1"/>
  <c r="J455" i="7"/>
  <c r="K455" i="7"/>
  <c r="I455" i="7"/>
  <c r="H455" i="7"/>
  <c r="H457" i="7" s="1"/>
  <c r="B454" i="7"/>
  <c r="E453" i="7"/>
  <c r="G453" i="7"/>
  <c r="D453" i="7"/>
  <c r="L450" i="7"/>
  <c r="AW452" i="7"/>
  <c r="AT452" i="7"/>
  <c r="AO452" i="7"/>
  <c r="L523" i="7" s="1"/>
  <c r="L521" i="7" s="1"/>
  <c r="AA452" i="7"/>
  <c r="X452" i="7"/>
  <c r="S452" i="7"/>
  <c r="P452" i="7"/>
  <c r="BA452" i="7"/>
  <c r="AZ452" i="7"/>
  <c r="L533" i="7" s="1"/>
  <c r="AE452" i="7"/>
  <c r="AD452" i="7"/>
  <c r="J533" i="7" s="1"/>
  <c r="CB452" i="7"/>
  <c r="CC452" i="7"/>
  <c r="G451" i="7"/>
  <c r="E451" i="7"/>
  <c r="G450" i="7"/>
  <c r="E450" i="7"/>
  <c r="G447" i="7"/>
  <c r="F447" i="7"/>
  <c r="E447" i="7"/>
  <c r="L446" i="7"/>
  <c r="J446" i="7"/>
  <c r="K446" i="7"/>
  <c r="I446" i="7"/>
  <c r="H446" i="7"/>
  <c r="H448" i="7" s="1"/>
  <c r="B445" i="7"/>
  <c r="E444" i="7"/>
  <c r="G444" i="7"/>
  <c r="D444" i="7"/>
  <c r="G440" i="7"/>
  <c r="G439" i="7"/>
  <c r="L438" i="7"/>
  <c r="J438" i="7"/>
  <c r="L437" i="7"/>
  <c r="J437" i="7"/>
  <c r="L434" i="7"/>
  <c r="J434" i="7"/>
  <c r="L433" i="7"/>
  <c r="J433" i="7"/>
  <c r="J432" i="7"/>
  <c r="L428" i="7"/>
  <c r="L431" i="7"/>
  <c r="J431" i="7"/>
  <c r="J428" i="7" s="1"/>
  <c r="L430" i="7"/>
  <c r="J430" i="7"/>
  <c r="L424" i="7"/>
  <c r="J424" i="7"/>
  <c r="L423" i="7"/>
  <c r="J423" i="7"/>
  <c r="L419" i="7"/>
  <c r="J419" i="7"/>
  <c r="L408" i="7"/>
  <c r="AN409" i="7" s="1"/>
  <c r="AW409" i="7"/>
  <c r="AT409" i="7"/>
  <c r="AO409" i="7"/>
  <c r="AA409" i="7"/>
  <c r="X409" i="7"/>
  <c r="P409" i="7"/>
  <c r="BA409" i="7"/>
  <c r="AZ409" i="7"/>
  <c r="L407" i="7" s="1"/>
  <c r="AE409" i="7"/>
  <c r="J408" i="7" s="1"/>
  <c r="AD409" i="7"/>
  <c r="J407" i="7" s="1"/>
  <c r="CB409" i="7"/>
  <c r="CC409" i="7"/>
  <c r="G408" i="7"/>
  <c r="E408" i="7"/>
  <c r="G407" i="7"/>
  <c r="E407" i="7"/>
  <c r="G404" i="7"/>
  <c r="F404" i="7"/>
  <c r="E404" i="7"/>
  <c r="L403" i="7"/>
  <c r="L405" i="7" s="1"/>
  <c r="J403" i="7"/>
  <c r="K403" i="7"/>
  <c r="I403" i="7"/>
  <c r="H403" i="7"/>
  <c r="H405" i="7" s="1"/>
  <c r="B402" i="7"/>
  <c r="E401" i="7"/>
  <c r="G401" i="7"/>
  <c r="D401" i="7"/>
  <c r="L399" i="7"/>
  <c r="J399" i="7"/>
  <c r="J398" i="7"/>
  <c r="L397" i="7"/>
  <c r="AW400" i="7"/>
  <c r="AT400" i="7"/>
  <c r="AR400" i="7"/>
  <c r="AO400" i="7"/>
  <c r="AA400" i="7"/>
  <c r="X400" i="7"/>
  <c r="V400" i="7"/>
  <c r="S400" i="7"/>
  <c r="J397" i="7" s="1"/>
  <c r="P400" i="7"/>
  <c r="BA400" i="7"/>
  <c r="AZ400" i="7"/>
  <c r="L398" i="7" s="1"/>
  <c r="AE400" i="7"/>
  <c r="AD400" i="7"/>
  <c r="CB400" i="7"/>
  <c r="CC400" i="7"/>
  <c r="G399" i="7"/>
  <c r="E399" i="7"/>
  <c r="G398" i="7"/>
  <c r="E398" i="7"/>
  <c r="J396" i="7"/>
  <c r="H396" i="7"/>
  <c r="G395" i="7"/>
  <c r="F395" i="7"/>
  <c r="E395" i="7"/>
  <c r="L394" i="7"/>
  <c r="L396" i="7" s="1"/>
  <c r="J394" i="7"/>
  <c r="O400" i="7" s="1"/>
  <c r="K394" i="7"/>
  <c r="I394" i="7"/>
  <c r="H394" i="7"/>
  <c r="B393" i="7"/>
  <c r="E392" i="7"/>
  <c r="G392" i="7"/>
  <c r="D392" i="7"/>
  <c r="J390" i="7"/>
  <c r="L389" i="7"/>
  <c r="AW391" i="7"/>
  <c r="AT391" i="7"/>
  <c r="AO391" i="7"/>
  <c r="AA391" i="7"/>
  <c r="X391" i="7"/>
  <c r="V391" i="7"/>
  <c r="P391" i="7"/>
  <c r="BA391" i="7"/>
  <c r="L390" i="7" s="1"/>
  <c r="AZ391" i="7"/>
  <c r="AE391" i="7"/>
  <c r="AD391" i="7"/>
  <c r="J389" i="7" s="1"/>
  <c r="O391" i="7" s="1"/>
  <c r="CB391" i="7"/>
  <c r="CC391" i="7"/>
  <c r="G390" i="7"/>
  <c r="E390" i="7"/>
  <c r="G389" i="7"/>
  <c r="E389" i="7"/>
  <c r="L387" i="7"/>
  <c r="H387" i="7"/>
  <c r="G386" i="7"/>
  <c r="F386" i="7"/>
  <c r="E386" i="7"/>
  <c r="L385" i="7"/>
  <c r="J385" i="7"/>
  <c r="S391" i="7" s="1"/>
  <c r="J388" i="7" s="1"/>
  <c r="K385" i="7"/>
  <c r="I385" i="7"/>
  <c r="H385" i="7"/>
  <c r="B384" i="7"/>
  <c r="E383" i="7"/>
  <c r="G383" i="7"/>
  <c r="D383" i="7"/>
  <c r="L381" i="7"/>
  <c r="L379" i="7"/>
  <c r="AW382" i="7"/>
  <c r="AT382" i="7"/>
  <c r="AR382" i="7"/>
  <c r="AO382" i="7"/>
  <c r="AA382" i="7"/>
  <c r="X382" i="7"/>
  <c r="S382" i="7"/>
  <c r="J379" i="7" s="1"/>
  <c r="P382" i="7"/>
  <c r="BA382" i="7"/>
  <c r="AZ382" i="7"/>
  <c r="L380" i="7" s="1"/>
  <c r="AE382" i="7"/>
  <c r="J381" i="7" s="1"/>
  <c r="AD382" i="7"/>
  <c r="J380" i="7" s="1"/>
  <c r="CB382" i="7"/>
  <c r="CC382" i="7"/>
  <c r="G381" i="7"/>
  <c r="E381" i="7"/>
  <c r="G380" i="7"/>
  <c r="E380" i="7"/>
  <c r="L378" i="7"/>
  <c r="J378" i="7"/>
  <c r="G377" i="7"/>
  <c r="F377" i="7"/>
  <c r="E377" i="7"/>
  <c r="L376" i="7"/>
  <c r="J376" i="7"/>
  <c r="V382" i="7" s="1"/>
  <c r="K376" i="7"/>
  <c r="I376" i="7"/>
  <c r="H376" i="7"/>
  <c r="H378" i="7" s="1"/>
  <c r="B375" i="7"/>
  <c r="E374" i="7"/>
  <c r="G374" i="7"/>
  <c r="D374" i="7"/>
  <c r="J372" i="7"/>
  <c r="AW373" i="7"/>
  <c r="AT373" i="7"/>
  <c r="AR373" i="7"/>
  <c r="AO373" i="7"/>
  <c r="AA373" i="7"/>
  <c r="X373" i="7"/>
  <c r="V373" i="7"/>
  <c r="P373" i="7"/>
  <c r="BA373" i="7"/>
  <c r="L372" i="7" s="1"/>
  <c r="AZ373" i="7"/>
  <c r="L371" i="7" s="1"/>
  <c r="K373" i="7" s="1"/>
  <c r="AE373" i="7"/>
  <c r="AD373" i="7"/>
  <c r="J371" i="7" s="1"/>
  <c r="CB373" i="7"/>
  <c r="CC373" i="7"/>
  <c r="G372" i="7"/>
  <c r="E372" i="7"/>
  <c r="G371" i="7"/>
  <c r="E371" i="7"/>
  <c r="L369" i="7"/>
  <c r="H369" i="7"/>
  <c r="G368" i="7"/>
  <c r="F368" i="7"/>
  <c r="E368" i="7"/>
  <c r="L367" i="7"/>
  <c r="J367" i="7"/>
  <c r="BM373" i="7" s="1"/>
  <c r="K367" i="7"/>
  <c r="I367" i="7"/>
  <c r="H367" i="7"/>
  <c r="B366" i="7"/>
  <c r="E365" i="7"/>
  <c r="G365" i="7"/>
  <c r="D365" i="7"/>
  <c r="AW364" i="7"/>
  <c r="AT364" i="7"/>
  <c r="AR364" i="7"/>
  <c r="L361" i="7" s="1"/>
  <c r="AO364" i="7"/>
  <c r="AA364" i="7"/>
  <c r="X364" i="7"/>
  <c r="P364" i="7"/>
  <c r="BA364" i="7"/>
  <c r="L363" i="7" s="1"/>
  <c r="AZ364" i="7"/>
  <c r="L362" i="7" s="1"/>
  <c r="AE364" i="7"/>
  <c r="J363" i="7" s="1"/>
  <c r="AD364" i="7"/>
  <c r="J362" i="7" s="1"/>
  <c r="BM364" i="7" s="1"/>
  <c r="CB364" i="7"/>
  <c r="CC364" i="7"/>
  <c r="G363" i="7"/>
  <c r="E363" i="7"/>
  <c r="G362" i="7"/>
  <c r="E362" i="7"/>
  <c r="G359" i="7"/>
  <c r="F359" i="7"/>
  <c r="E359" i="7"/>
  <c r="L358" i="7"/>
  <c r="J358" i="7"/>
  <c r="J360" i="7" s="1"/>
  <c r="K358" i="7"/>
  <c r="I358" i="7"/>
  <c r="H358" i="7"/>
  <c r="H360" i="7" s="1"/>
  <c r="B357" i="7"/>
  <c r="E356" i="7"/>
  <c r="G356" i="7"/>
  <c r="D356" i="7"/>
  <c r="L353" i="7"/>
  <c r="J353" i="7"/>
  <c r="AW355" i="7"/>
  <c r="AT355" i="7"/>
  <c r="AO355" i="7"/>
  <c r="AA355" i="7"/>
  <c r="X355" i="7"/>
  <c r="S355" i="7"/>
  <c r="J352" i="7" s="1"/>
  <c r="P355" i="7"/>
  <c r="BA355" i="7"/>
  <c r="L354" i="7" s="1"/>
  <c r="K355" i="7" s="1"/>
  <c r="AZ355" i="7"/>
  <c r="AE355" i="7"/>
  <c r="J354" i="7" s="1"/>
  <c r="AD355" i="7"/>
  <c r="CB355" i="7"/>
  <c r="CC355" i="7"/>
  <c r="I355" i="7"/>
  <c r="G354" i="7"/>
  <c r="E354" i="7"/>
  <c r="G353" i="7"/>
  <c r="E353" i="7"/>
  <c r="G350" i="7"/>
  <c r="F350" i="7"/>
  <c r="E350" i="7"/>
  <c r="L349" i="7"/>
  <c r="AR355" i="7" s="1"/>
  <c r="L352" i="7" s="1"/>
  <c r="J349" i="7"/>
  <c r="K349" i="7"/>
  <c r="I349" i="7"/>
  <c r="H349" i="7"/>
  <c r="H351" i="7" s="1"/>
  <c r="B348" i="7"/>
  <c r="E347" i="7"/>
  <c r="G347" i="7"/>
  <c r="D347" i="7"/>
  <c r="L345" i="7"/>
  <c r="J345" i="7"/>
  <c r="J344" i="7"/>
  <c r="L343" i="7"/>
  <c r="AW346" i="7"/>
  <c r="AT346" i="7"/>
  <c r="AR346" i="7"/>
  <c r="AO346" i="7"/>
  <c r="AA346" i="7"/>
  <c r="X346" i="7"/>
  <c r="V346" i="7"/>
  <c r="S346" i="7"/>
  <c r="J343" i="7" s="1"/>
  <c r="P346" i="7"/>
  <c r="BA346" i="7"/>
  <c r="AZ346" i="7"/>
  <c r="L344" i="7" s="1"/>
  <c r="AE346" i="7"/>
  <c r="AD346" i="7"/>
  <c r="CB346" i="7"/>
  <c r="CC346" i="7"/>
  <c r="G345" i="7"/>
  <c r="E345" i="7"/>
  <c r="G344" i="7"/>
  <c r="E344" i="7"/>
  <c r="J342" i="7"/>
  <c r="H342" i="7"/>
  <c r="G341" i="7"/>
  <c r="F341" i="7"/>
  <c r="E341" i="7"/>
  <c r="L340" i="7"/>
  <c r="L342" i="7" s="1"/>
  <c r="J340" i="7"/>
  <c r="O346" i="7" s="1"/>
  <c r="K340" i="7"/>
  <c r="I340" i="7"/>
  <c r="H340" i="7"/>
  <c r="B339" i="7"/>
  <c r="E338" i="7"/>
  <c r="G338" i="7"/>
  <c r="D338" i="7"/>
  <c r="J336" i="7"/>
  <c r="L335" i="7"/>
  <c r="AW337" i="7"/>
  <c r="AT337" i="7"/>
  <c r="AO337" i="7"/>
  <c r="BM337" i="7"/>
  <c r="AA337" i="7"/>
  <c r="X337" i="7"/>
  <c r="V337" i="7"/>
  <c r="P337" i="7"/>
  <c r="BA337" i="7"/>
  <c r="L336" i="7" s="1"/>
  <c r="AZ337" i="7"/>
  <c r="AE337" i="7"/>
  <c r="AD337" i="7"/>
  <c r="J335" i="7" s="1"/>
  <c r="O337" i="7" s="1"/>
  <c r="CB337" i="7"/>
  <c r="CC337" i="7"/>
  <c r="G336" i="7"/>
  <c r="E336" i="7"/>
  <c r="G335" i="7"/>
  <c r="E335" i="7"/>
  <c r="H333" i="7"/>
  <c r="G332" i="7"/>
  <c r="F332" i="7"/>
  <c r="E332" i="7"/>
  <c r="L331" i="7"/>
  <c r="L333" i="7" s="1"/>
  <c r="J331" i="7"/>
  <c r="S337" i="7" s="1"/>
  <c r="J334" i="7" s="1"/>
  <c r="K331" i="7"/>
  <c r="I331" i="7"/>
  <c r="H331" i="7"/>
  <c r="B330" i="7"/>
  <c r="E329" i="7"/>
  <c r="G329" i="7"/>
  <c r="D329" i="7"/>
  <c r="L327" i="7"/>
  <c r="J326" i="7"/>
  <c r="L325" i="7"/>
  <c r="AW328" i="7"/>
  <c r="AT328" i="7"/>
  <c r="AR328" i="7"/>
  <c r="AO328" i="7"/>
  <c r="L416" i="7" s="1"/>
  <c r="L414" i="7" s="1"/>
  <c r="AA328" i="7"/>
  <c r="X328" i="7"/>
  <c r="S328" i="7"/>
  <c r="J325" i="7" s="1"/>
  <c r="P328" i="7"/>
  <c r="BA328" i="7"/>
  <c r="AZ328" i="7"/>
  <c r="L326" i="7" s="1"/>
  <c r="AN328" i="7" s="1"/>
  <c r="AE328" i="7"/>
  <c r="J327" i="7" s="1"/>
  <c r="AD328" i="7"/>
  <c r="CB328" i="7"/>
  <c r="CC328" i="7"/>
  <c r="G327" i="7"/>
  <c r="E327" i="7"/>
  <c r="G326" i="7"/>
  <c r="E326" i="7"/>
  <c r="L324" i="7"/>
  <c r="J324" i="7"/>
  <c r="G323" i="7"/>
  <c r="F323" i="7"/>
  <c r="E323" i="7"/>
  <c r="L322" i="7"/>
  <c r="J322" i="7"/>
  <c r="V328" i="7" s="1"/>
  <c r="K322" i="7"/>
  <c r="I322" i="7"/>
  <c r="H322" i="7"/>
  <c r="H324" i="7" s="1"/>
  <c r="B321" i="7"/>
  <c r="E320" i="7"/>
  <c r="G320" i="7"/>
  <c r="D320" i="7"/>
  <c r="J318" i="7"/>
  <c r="AW319" i="7"/>
  <c r="AT319" i="7"/>
  <c r="AR319" i="7"/>
  <c r="L316" i="7" s="1"/>
  <c r="AO319" i="7"/>
  <c r="AA319" i="7"/>
  <c r="X319" i="7"/>
  <c r="V319" i="7"/>
  <c r="P319" i="7"/>
  <c r="BA319" i="7"/>
  <c r="L318" i="7" s="1"/>
  <c r="AZ319" i="7"/>
  <c r="L317" i="7" s="1"/>
  <c r="AN319" i="7" s="1"/>
  <c r="AE319" i="7"/>
  <c r="AD319" i="7"/>
  <c r="J317" i="7" s="1"/>
  <c r="CB319" i="7"/>
  <c r="CC319" i="7"/>
  <c r="G318" i="7"/>
  <c r="E318" i="7"/>
  <c r="G317" i="7"/>
  <c r="E317" i="7"/>
  <c r="H315" i="7"/>
  <c r="G314" i="7"/>
  <c r="F314" i="7"/>
  <c r="E314" i="7"/>
  <c r="L313" i="7"/>
  <c r="L315" i="7" s="1"/>
  <c r="J313" i="7"/>
  <c r="K313" i="7"/>
  <c r="I313" i="7"/>
  <c r="H313" i="7"/>
  <c r="C312" i="7"/>
  <c r="B311" i="7"/>
  <c r="E310" i="7"/>
  <c r="G310" i="7"/>
  <c r="D310" i="7"/>
  <c r="J308" i="7"/>
  <c r="J307" i="7"/>
  <c r="L306" i="7"/>
  <c r="AW309" i="7"/>
  <c r="AT309" i="7"/>
  <c r="AO309" i="7"/>
  <c r="AA309" i="7"/>
  <c r="X309" i="7"/>
  <c r="P309" i="7"/>
  <c r="BA309" i="7"/>
  <c r="L308" i="7" s="1"/>
  <c r="AN309" i="7" s="1"/>
  <c r="AZ309" i="7"/>
  <c r="L307" i="7" s="1"/>
  <c r="AE309" i="7"/>
  <c r="AD309" i="7"/>
  <c r="CB309" i="7"/>
  <c r="CC309" i="7"/>
  <c r="G308" i="7"/>
  <c r="E308" i="7"/>
  <c r="G307" i="7"/>
  <c r="E307" i="7"/>
  <c r="H305" i="7"/>
  <c r="G304" i="7"/>
  <c r="F304" i="7"/>
  <c r="E304" i="7"/>
  <c r="L303" i="7"/>
  <c r="AR309" i="7" s="1"/>
  <c r="J303" i="7"/>
  <c r="I309" i="7" s="1"/>
  <c r="K303" i="7"/>
  <c r="I303" i="7"/>
  <c r="H303" i="7"/>
  <c r="B302" i="7"/>
  <c r="E301" i="7"/>
  <c r="G301" i="7"/>
  <c r="D301" i="7"/>
  <c r="L298" i="7"/>
  <c r="J297" i="7"/>
  <c r="AW300" i="7"/>
  <c r="AT300" i="7"/>
  <c r="AO300" i="7"/>
  <c r="AA300" i="7"/>
  <c r="X300" i="7"/>
  <c r="V300" i="7"/>
  <c r="S300" i="7"/>
  <c r="P300" i="7"/>
  <c r="O300" i="7"/>
  <c r="BA300" i="7"/>
  <c r="L299" i="7" s="1"/>
  <c r="AZ300" i="7"/>
  <c r="AE300" i="7"/>
  <c r="J299" i="7" s="1"/>
  <c r="AD300" i="7"/>
  <c r="J298" i="7" s="1"/>
  <c r="BM300" i="7" s="1"/>
  <c r="CB300" i="7"/>
  <c r="CC300" i="7"/>
  <c r="G299" i="7"/>
  <c r="E299" i="7"/>
  <c r="G298" i="7"/>
  <c r="E298" i="7"/>
  <c r="G295" i="7"/>
  <c r="F295" i="7"/>
  <c r="E295" i="7"/>
  <c r="L294" i="7"/>
  <c r="J294" i="7"/>
  <c r="K294" i="7"/>
  <c r="I294" i="7"/>
  <c r="H294" i="7"/>
  <c r="H296" i="7" s="1"/>
  <c r="B293" i="7"/>
  <c r="E292" i="7"/>
  <c r="G292" i="7"/>
  <c r="D292" i="7"/>
  <c r="J290" i="7"/>
  <c r="L289" i="7"/>
  <c r="J289" i="7"/>
  <c r="AW291" i="7"/>
  <c r="AT291" i="7"/>
  <c r="AO291" i="7"/>
  <c r="AA291" i="7"/>
  <c r="X291" i="7"/>
  <c r="P291" i="7"/>
  <c r="BA291" i="7"/>
  <c r="AZ291" i="7"/>
  <c r="AE291" i="7"/>
  <c r="AD291" i="7"/>
  <c r="CB291" i="7"/>
  <c r="CC291" i="7"/>
  <c r="G290" i="7"/>
  <c r="E290" i="7"/>
  <c r="G289" i="7"/>
  <c r="E289" i="7"/>
  <c r="L287" i="7"/>
  <c r="H287" i="7"/>
  <c r="G286" i="7"/>
  <c r="F286" i="7"/>
  <c r="E286" i="7"/>
  <c r="L285" i="7"/>
  <c r="AR291" i="7" s="1"/>
  <c r="L288" i="7" s="1"/>
  <c r="J285" i="7"/>
  <c r="V291" i="7" s="1"/>
  <c r="K285" i="7"/>
  <c r="I285" i="7"/>
  <c r="H285" i="7"/>
  <c r="B284" i="7"/>
  <c r="E283" i="7"/>
  <c r="G283" i="7"/>
  <c r="D283" i="7"/>
  <c r="L281" i="7"/>
  <c r="J281" i="7"/>
  <c r="AW282" i="7"/>
  <c r="AT282" i="7"/>
  <c r="AO282" i="7"/>
  <c r="AA282" i="7"/>
  <c r="X282" i="7"/>
  <c r="P282" i="7"/>
  <c r="BA282" i="7"/>
  <c r="AZ282" i="7"/>
  <c r="L280" i="7" s="1"/>
  <c r="AN282" i="7" s="1"/>
  <c r="AE282" i="7"/>
  <c r="AD282" i="7"/>
  <c r="J280" i="7" s="1"/>
  <c r="CB282" i="7"/>
  <c r="CC282" i="7"/>
  <c r="G281" i="7"/>
  <c r="E281" i="7"/>
  <c r="G280" i="7"/>
  <c r="E280" i="7"/>
  <c r="J278" i="7"/>
  <c r="H278" i="7"/>
  <c r="G277" i="7"/>
  <c r="F277" i="7"/>
  <c r="E277" i="7"/>
  <c r="L276" i="7"/>
  <c r="K282" i="7" s="1"/>
  <c r="J276" i="7"/>
  <c r="V282" i="7" s="1"/>
  <c r="K276" i="7"/>
  <c r="I276" i="7"/>
  <c r="H276" i="7"/>
  <c r="B275" i="7"/>
  <c r="E274" i="7"/>
  <c r="G274" i="7"/>
  <c r="D274" i="7"/>
  <c r="L271" i="7"/>
  <c r="AN273" i="7" s="1"/>
  <c r="AW273" i="7"/>
  <c r="L422" i="7" s="1"/>
  <c r="L420" i="7" s="1"/>
  <c r="AT273" i="7"/>
  <c r="L418" i="7" s="1"/>
  <c r="AR273" i="7"/>
  <c r="AO273" i="7"/>
  <c r="AA273" i="7"/>
  <c r="X273" i="7"/>
  <c r="V273" i="7"/>
  <c r="S273" i="7"/>
  <c r="J270" i="7" s="1"/>
  <c r="P273" i="7"/>
  <c r="BA273" i="7"/>
  <c r="L272" i="7" s="1"/>
  <c r="AZ273" i="7"/>
  <c r="AE273" i="7"/>
  <c r="AD273" i="7"/>
  <c r="J271" i="7" s="1"/>
  <c r="CB273" i="7"/>
  <c r="CC273" i="7"/>
  <c r="G272" i="7"/>
  <c r="E272" i="7"/>
  <c r="G271" i="7"/>
  <c r="E271" i="7"/>
  <c r="L269" i="7"/>
  <c r="G268" i="7"/>
  <c r="F268" i="7"/>
  <c r="E268" i="7"/>
  <c r="L267" i="7"/>
  <c r="J267" i="7"/>
  <c r="J269" i="7" s="1"/>
  <c r="K267" i="7"/>
  <c r="I267" i="7"/>
  <c r="H267" i="7"/>
  <c r="H269" i="7" s="1"/>
  <c r="B266" i="7"/>
  <c r="E265" i="7"/>
  <c r="G265" i="7"/>
  <c r="D265" i="7"/>
  <c r="G261" i="7"/>
  <c r="G260" i="7"/>
  <c r="L259" i="7"/>
  <c r="J259" i="7"/>
  <c r="L258" i="7"/>
  <c r="J258" i="7"/>
  <c r="L255" i="7"/>
  <c r="J255" i="7"/>
  <c r="L254" i="7"/>
  <c r="J254" i="7"/>
  <c r="J253" i="7"/>
  <c r="L252" i="7"/>
  <c r="J252" i="7"/>
  <c r="L251" i="7"/>
  <c r="L249" i="7" s="1"/>
  <c r="J251" i="7"/>
  <c r="L248" i="7"/>
  <c r="J247" i="7"/>
  <c r="L245" i="7"/>
  <c r="J245" i="7"/>
  <c r="L244" i="7"/>
  <c r="J244" i="7"/>
  <c r="L243" i="7"/>
  <c r="L241" i="7" s="1"/>
  <c r="J235" i="7"/>
  <c r="L240" i="7"/>
  <c r="J240" i="7"/>
  <c r="J237" i="7"/>
  <c r="L229" i="7"/>
  <c r="J228" i="7"/>
  <c r="L227" i="7"/>
  <c r="AW230" i="7"/>
  <c r="AT230" i="7"/>
  <c r="AR230" i="7"/>
  <c r="AO230" i="7"/>
  <c r="BM230" i="7"/>
  <c r="AA230" i="7"/>
  <c r="X230" i="7"/>
  <c r="S230" i="7"/>
  <c r="J227" i="7" s="1"/>
  <c r="P230" i="7"/>
  <c r="BA230" i="7"/>
  <c r="AZ230" i="7"/>
  <c r="L228" i="7" s="1"/>
  <c r="AE230" i="7"/>
  <c r="J229" i="7" s="1"/>
  <c r="AD230" i="7"/>
  <c r="CB230" i="7"/>
  <c r="CC230" i="7"/>
  <c r="K230" i="7"/>
  <c r="BW230" i="7" s="1"/>
  <c r="G229" i="7"/>
  <c r="E229" i="7"/>
  <c r="G228" i="7"/>
  <c r="E228" i="7"/>
  <c r="L226" i="7"/>
  <c r="J226" i="7"/>
  <c r="G225" i="7"/>
  <c r="F225" i="7"/>
  <c r="E225" i="7"/>
  <c r="L224" i="7"/>
  <c r="J224" i="7"/>
  <c r="V230" i="7" s="1"/>
  <c r="K224" i="7"/>
  <c r="I224" i="7"/>
  <c r="H224" i="7"/>
  <c r="H226" i="7" s="1"/>
  <c r="B223" i="7"/>
  <c r="E222" i="7"/>
  <c r="G222" i="7"/>
  <c r="D222" i="7"/>
  <c r="J220" i="7"/>
  <c r="AW221" i="7"/>
  <c r="AT221" i="7"/>
  <c r="L239" i="7" s="1"/>
  <c r="AR221" i="7"/>
  <c r="AO221" i="7"/>
  <c r="L237" i="7" s="1"/>
  <c r="L235" i="7" s="1"/>
  <c r="AA221" i="7"/>
  <c r="J243" i="7" s="1"/>
  <c r="J241" i="7" s="1"/>
  <c r="X221" i="7"/>
  <c r="J239" i="7" s="1"/>
  <c r="V221" i="7"/>
  <c r="P221" i="7"/>
  <c r="BA221" i="7"/>
  <c r="L220" i="7" s="1"/>
  <c r="AZ221" i="7"/>
  <c r="AE221" i="7"/>
  <c r="J248" i="7" s="1"/>
  <c r="AD221" i="7"/>
  <c r="J219" i="7" s="1"/>
  <c r="CB221" i="7"/>
  <c r="CC221" i="7"/>
  <c r="G220" i="7"/>
  <c r="E220" i="7"/>
  <c r="G219" i="7"/>
  <c r="E219" i="7"/>
  <c r="G216" i="7"/>
  <c r="F216" i="7"/>
  <c r="E216" i="7"/>
  <c r="L215" i="7"/>
  <c r="L217" i="7" s="1"/>
  <c r="J215" i="7"/>
  <c r="BM221" i="7" s="1"/>
  <c r="K215" i="7"/>
  <c r="I215" i="7"/>
  <c r="H215" i="7"/>
  <c r="H217" i="7" s="1"/>
  <c r="B214" i="7"/>
  <c r="E213" i="7"/>
  <c r="G213" i="7"/>
  <c r="D213" i="7"/>
  <c r="G209" i="7"/>
  <c r="G208" i="7"/>
  <c r="L207" i="7"/>
  <c r="J207" i="7"/>
  <c r="L206" i="7"/>
  <c r="J206" i="7"/>
  <c r="L203" i="7"/>
  <c r="J203" i="7"/>
  <c r="L202" i="7"/>
  <c r="J202" i="7"/>
  <c r="J201" i="7"/>
  <c r="L200" i="7"/>
  <c r="J200" i="7"/>
  <c r="L199" i="7"/>
  <c r="L197" i="7" s="1"/>
  <c r="J199" i="7"/>
  <c r="J197" i="7" s="1"/>
  <c r="L193" i="7"/>
  <c r="J193" i="7"/>
  <c r="L192" i="7"/>
  <c r="J192" i="7"/>
  <c r="L188" i="7"/>
  <c r="J188" i="7"/>
  <c r="L176" i="7"/>
  <c r="AW178" i="7"/>
  <c r="AT178" i="7"/>
  <c r="AR178" i="7"/>
  <c r="L175" i="7" s="1"/>
  <c r="AO178" i="7"/>
  <c r="AN178" i="7"/>
  <c r="BM178" i="7"/>
  <c r="AA178" i="7"/>
  <c r="X178" i="7"/>
  <c r="V178" i="7"/>
  <c r="S178" i="7"/>
  <c r="J175" i="7" s="1"/>
  <c r="P178" i="7"/>
  <c r="BA178" i="7"/>
  <c r="L177" i="7" s="1"/>
  <c r="AZ178" i="7"/>
  <c r="AE178" i="7"/>
  <c r="J177" i="7" s="1"/>
  <c r="AD178" i="7"/>
  <c r="J176" i="7" s="1"/>
  <c r="O178" i="7" s="1"/>
  <c r="CB178" i="7"/>
  <c r="CC178" i="7"/>
  <c r="G177" i="7"/>
  <c r="E177" i="7"/>
  <c r="G176" i="7"/>
  <c r="E176" i="7"/>
  <c r="L174" i="7"/>
  <c r="G173" i="7"/>
  <c r="F173" i="7"/>
  <c r="E173" i="7"/>
  <c r="L172" i="7"/>
  <c r="J172" i="7"/>
  <c r="J174" i="7" s="1"/>
  <c r="K172" i="7"/>
  <c r="I172" i="7"/>
  <c r="H172" i="7"/>
  <c r="H174" i="7" s="1"/>
  <c r="B171" i="7"/>
  <c r="E170" i="7"/>
  <c r="G170" i="7"/>
  <c r="D170" i="7"/>
  <c r="AW169" i="7"/>
  <c r="AT169" i="7"/>
  <c r="AR169" i="7"/>
  <c r="L166" i="7" s="1"/>
  <c r="AO169" i="7"/>
  <c r="AA169" i="7"/>
  <c r="X169" i="7"/>
  <c r="P169" i="7"/>
  <c r="BA169" i="7"/>
  <c r="L168" i="7" s="1"/>
  <c r="AZ169" i="7"/>
  <c r="L167" i="7" s="1"/>
  <c r="AE169" i="7"/>
  <c r="J168" i="7" s="1"/>
  <c r="AD169" i="7"/>
  <c r="J167" i="7" s="1"/>
  <c r="CB169" i="7"/>
  <c r="CC169" i="7"/>
  <c r="I169" i="7"/>
  <c r="G168" i="7"/>
  <c r="E168" i="7"/>
  <c r="G167" i="7"/>
  <c r="E167" i="7"/>
  <c r="J165" i="7"/>
  <c r="G164" i="7"/>
  <c r="F164" i="7"/>
  <c r="E164" i="7"/>
  <c r="L163" i="7"/>
  <c r="J163" i="7"/>
  <c r="K163" i="7"/>
  <c r="I163" i="7"/>
  <c r="H163" i="7"/>
  <c r="H165" i="7" s="1"/>
  <c r="B162" i="7"/>
  <c r="E161" i="7"/>
  <c r="G161" i="7"/>
  <c r="D161" i="7"/>
  <c r="J159" i="7"/>
  <c r="J158" i="7"/>
  <c r="AW160" i="7"/>
  <c r="AT160" i="7"/>
  <c r="AO160" i="7"/>
  <c r="AA160" i="7"/>
  <c r="X160" i="7"/>
  <c r="P160" i="7"/>
  <c r="O160" i="7"/>
  <c r="BA160" i="7"/>
  <c r="L159" i="7" s="1"/>
  <c r="AZ160" i="7"/>
  <c r="L158" i="7" s="1"/>
  <c r="AE160" i="7"/>
  <c r="AD160" i="7"/>
  <c r="CB160" i="7"/>
  <c r="CC160" i="7"/>
  <c r="G159" i="7"/>
  <c r="E159" i="7"/>
  <c r="G158" i="7"/>
  <c r="E158" i="7"/>
  <c r="H156" i="7"/>
  <c r="G155" i="7"/>
  <c r="F155" i="7"/>
  <c r="E155" i="7"/>
  <c r="L154" i="7"/>
  <c r="AN160" i="7" s="1"/>
  <c r="J154" i="7"/>
  <c r="I160" i="7" s="1"/>
  <c r="K154" i="7"/>
  <c r="I154" i="7"/>
  <c r="H154" i="7"/>
  <c r="B153" i="7"/>
  <c r="E152" i="7"/>
  <c r="G152" i="7"/>
  <c r="D152" i="7"/>
  <c r="L149" i="7"/>
  <c r="J148" i="7"/>
  <c r="AW151" i="7"/>
  <c r="AT151" i="7"/>
  <c r="AO151" i="7"/>
  <c r="AA151" i="7"/>
  <c r="X151" i="7"/>
  <c r="V151" i="7"/>
  <c r="S151" i="7"/>
  <c r="P151" i="7"/>
  <c r="BA151" i="7"/>
  <c r="L150" i="7" s="1"/>
  <c r="AZ151" i="7"/>
  <c r="AE151" i="7"/>
  <c r="J150" i="7" s="1"/>
  <c r="AD151" i="7"/>
  <c r="J149" i="7" s="1"/>
  <c r="CB151" i="7"/>
  <c r="CC151" i="7"/>
  <c r="G150" i="7"/>
  <c r="E150" i="7"/>
  <c r="G149" i="7"/>
  <c r="E149" i="7"/>
  <c r="L147" i="7"/>
  <c r="G146" i="7"/>
  <c r="F146" i="7"/>
  <c r="E146" i="7"/>
  <c r="L145" i="7"/>
  <c r="AR151" i="7" s="1"/>
  <c r="L148" i="7" s="1"/>
  <c r="J145" i="7"/>
  <c r="K145" i="7"/>
  <c r="I145" i="7"/>
  <c r="H145" i="7"/>
  <c r="H147" i="7" s="1"/>
  <c r="C144" i="7"/>
  <c r="B143" i="7"/>
  <c r="E142" i="7"/>
  <c r="G142" i="7"/>
  <c r="D142" i="7"/>
  <c r="L140" i="7"/>
  <c r="J140" i="7"/>
  <c r="L139" i="7"/>
  <c r="AW141" i="7"/>
  <c r="AT141" i="7"/>
  <c r="AO141" i="7"/>
  <c r="BM141" i="7"/>
  <c r="AA141" i="7"/>
  <c r="X141" i="7"/>
  <c r="V141" i="7"/>
  <c r="P141" i="7"/>
  <c r="BA141" i="7"/>
  <c r="AZ141" i="7"/>
  <c r="AE141" i="7"/>
  <c r="AD141" i="7"/>
  <c r="J139" i="7" s="1"/>
  <c r="CB141" i="7"/>
  <c r="CC141" i="7"/>
  <c r="G140" i="7"/>
  <c r="E140" i="7"/>
  <c r="G139" i="7"/>
  <c r="E139" i="7"/>
  <c r="J137" i="7"/>
  <c r="H137" i="7"/>
  <c r="G136" i="7"/>
  <c r="F136" i="7"/>
  <c r="E136" i="7"/>
  <c r="L135" i="7"/>
  <c r="K141" i="7" s="1"/>
  <c r="BT141" i="7" s="1"/>
  <c r="J135" i="7"/>
  <c r="S141" i="7" s="1"/>
  <c r="J138" i="7" s="1"/>
  <c r="K135" i="7"/>
  <c r="I135" i="7"/>
  <c r="H135" i="7"/>
  <c r="B134" i="7"/>
  <c r="E133" i="7"/>
  <c r="G133" i="7"/>
  <c r="D133" i="7"/>
  <c r="L131" i="7"/>
  <c r="AN132" i="7" s="1"/>
  <c r="L129" i="7"/>
  <c r="AW132" i="7"/>
  <c r="AT132" i="7"/>
  <c r="AR132" i="7"/>
  <c r="AO132" i="7"/>
  <c r="AA132" i="7"/>
  <c r="X132" i="7"/>
  <c r="P132" i="7"/>
  <c r="BA132" i="7"/>
  <c r="AZ132" i="7"/>
  <c r="L130" i="7" s="1"/>
  <c r="AE132" i="7"/>
  <c r="J131" i="7" s="1"/>
  <c r="AD132" i="7"/>
  <c r="J130" i="7" s="1"/>
  <c r="CB132" i="7"/>
  <c r="CC132" i="7"/>
  <c r="G131" i="7"/>
  <c r="E131" i="7"/>
  <c r="G130" i="7"/>
  <c r="E130" i="7"/>
  <c r="L128" i="7"/>
  <c r="G127" i="7"/>
  <c r="F127" i="7"/>
  <c r="E127" i="7"/>
  <c r="L126" i="7"/>
  <c r="J126" i="7"/>
  <c r="BM132" i="7" s="1"/>
  <c r="K126" i="7"/>
  <c r="I126" i="7"/>
  <c r="H126" i="7"/>
  <c r="H128" i="7" s="1"/>
  <c r="B125" i="7"/>
  <c r="E124" i="7"/>
  <c r="G124" i="7"/>
  <c r="D124" i="7"/>
  <c r="J122" i="7"/>
  <c r="AW123" i="7"/>
  <c r="AT123" i="7"/>
  <c r="AR123" i="7"/>
  <c r="L120" i="7" s="1"/>
  <c r="AO123" i="7"/>
  <c r="AA123" i="7"/>
  <c r="X123" i="7"/>
  <c r="P123" i="7"/>
  <c r="BA123" i="7"/>
  <c r="L122" i="7" s="1"/>
  <c r="AZ123" i="7"/>
  <c r="L121" i="7" s="1"/>
  <c r="AN123" i="7" s="1"/>
  <c r="AE123" i="7"/>
  <c r="AD123" i="7"/>
  <c r="J121" i="7" s="1"/>
  <c r="CB123" i="7"/>
  <c r="CC123" i="7"/>
  <c r="G122" i="7"/>
  <c r="E122" i="7"/>
  <c r="G121" i="7"/>
  <c r="E121" i="7"/>
  <c r="L119" i="7"/>
  <c r="H119" i="7"/>
  <c r="G118" i="7"/>
  <c r="F118" i="7"/>
  <c r="E118" i="7"/>
  <c r="L117" i="7"/>
  <c r="J117" i="7"/>
  <c r="V123" i="7" s="1"/>
  <c r="K117" i="7"/>
  <c r="I117" i="7"/>
  <c r="H117" i="7"/>
  <c r="B116" i="7"/>
  <c r="E115" i="7"/>
  <c r="G115" i="7"/>
  <c r="D115" i="7"/>
  <c r="L113" i="7"/>
  <c r="J113" i="7"/>
  <c r="AW114" i="7"/>
  <c r="AT114" i="7"/>
  <c r="AO114" i="7"/>
  <c r="AA114" i="7"/>
  <c r="X114" i="7"/>
  <c r="J111" i="7" s="1"/>
  <c r="S114" i="7"/>
  <c r="P114" i="7"/>
  <c r="BA114" i="7"/>
  <c r="AZ114" i="7"/>
  <c r="L112" i="7" s="1"/>
  <c r="AE114" i="7"/>
  <c r="AD114" i="7"/>
  <c r="J112" i="7" s="1"/>
  <c r="CB114" i="7"/>
  <c r="CC114" i="7"/>
  <c r="G113" i="7"/>
  <c r="E113" i="7"/>
  <c r="G112" i="7"/>
  <c r="E112" i="7"/>
  <c r="L110" i="7"/>
  <c r="J110" i="7"/>
  <c r="H110" i="7"/>
  <c r="G109" i="7"/>
  <c r="F109" i="7"/>
  <c r="E109" i="7"/>
  <c r="L108" i="7"/>
  <c r="K114" i="7" s="1"/>
  <c r="J108" i="7"/>
  <c r="I114" i="7" s="1"/>
  <c r="K108" i="7"/>
  <c r="I108" i="7"/>
  <c r="H108" i="7"/>
  <c r="B107" i="7"/>
  <c r="E106" i="7"/>
  <c r="G106" i="7"/>
  <c r="D106" i="7"/>
  <c r="L103" i="7"/>
  <c r="AW105" i="7"/>
  <c r="AT105" i="7"/>
  <c r="AO105" i="7"/>
  <c r="AA105" i="7"/>
  <c r="X105" i="7"/>
  <c r="V105" i="7"/>
  <c r="P105" i="7"/>
  <c r="BA105" i="7"/>
  <c r="L104" i="7" s="1"/>
  <c r="AZ105" i="7"/>
  <c r="AE105" i="7"/>
  <c r="J104" i="7" s="1"/>
  <c r="AD105" i="7"/>
  <c r="J103" i="7" s="1"/>
  <c r="CB105" i="7"/>
  <c r="CC105" i="7"/>
  <c r="G104" i="7"/>
  <c r="E104" i="7"/>
  <c r="G103" i="7"/>
  <c r="E103" i="7"/>
  <c r="L101" i="7"/>
  <c r="G100" i="7"/>
  <c r="F100" i="7"/>
  <c r="E100" i="7"/>
  <c r="L99" i="7"/>
  <c r="AR105" i="7" s="1"/>
  <c r="L102" i="7" s="1"/>
  <c r="J99" i="7"/>
  <c r="S105" i="7" s="1"/>
  <c r="J102" i="7" s="1"/>
  <c r="K99" i="7"/>
  <c r="I99" i="7"/>
  <c r="H99" i="7"/>
  <c r="H101" i="7" s="1"/>
  <c r="B98" i="7"/>
  <c r="E97" i="7"/>
  <c r="G97" i="7"/>
  <c r="D97" i="7"/>
  <c r="L95" i="7"/>
  <c r="AW96" i="7"/>
  <c r="AT96" i="7"/>
  <c r="AR96" i="7"/>
  <c r="L93" i="7" s="1"/>
  <c r="AO96" i="7"/>
  <c r="AA96" i="7"/>
  <c r="X96" i="7"/>
  <c r="P96" i="7"/>
  <c r="BA96" i="7"/>
  <c r="AZ96" i="7"/>
  <c r="L94" i="7" s="1"/>
  <c r="K96" i="7" s="1"/>
  <c r="AE96" i="7"/>
  <c r="J95" i="7" s="1"/>
  <c r="AD96" i="7"/>
  <c r="J94" i="7" s="1"/>
  <c r="CB96" i="7"/>
  <c r="CC96" i="7"/>
  <c r="G95" i="7"/>
  <c r="E95" i="7"/>
  <c r="G94" i="7"/>
  <c r="E94" i="7"/>
  <c r="J92" i="7"/>
  <c r="G91" i="7"/>
  <c r="F91" i="7"/>
  <c r="E91" i="7"/>
  <c r="L90" i="7"/>
  <c r="L92" i="7" s="1"/>
  <c r="J90" i="7"/>
  <c r="K90" i="7"/>
  <c r="I90" i="7"/>
  <c r="H90" i="7"/>
  <c r="H92" i="7" s="1"/>
  <c r="B89" i="7"/>
  <c r="E88" i="7"/>
  <c r="G88" i="7"/>
  <c r="D88" i="7"/>
  <c r="J86" i="7"/>
  <c r="J85" i="7"/>
  <c r="AW87" i="7"/>
  <c r="AT87" i="7"/>
  <c r="AO87" i="7"/>
  <c r="AA87" i="7"/>
  <c r="X87" i="7"/>
  <c r="P87" i="7"/>
  <c r="O87" i="7"/>
  <c r="BA87" i="7"/>
  <c r="L86" i="7" s="1"/>
  <c r="AZ87" i="7"/>
  <c r="L85" i="7" s="1"/>
  <c r="AE87" i="7"/>
  <c r="AD87" i="7"/>
  <c r="CB87" i="7"/>
  <c r="CC87" i="7"/>
  <c r="G86" i="7"/>
  <c r="E86" i="7"/>
  <c r="G85" i="7"/>
  <c r="E85" i="7"/>
  <c r="H83" i="7"/>
  <c r="G82" i="7"/>
  <c r="F82" i="7"/>
  <c r="E82" i="7"/>
  <c r="L81" i="7"/>
  <c r="J81" i="7"/>
  <c r="BM87" i="7" s="1"/>
  <c r="K81" i="7"/>
  <c r="I81" i="7"/>
  <c r="H81" i="7"/>
  <c r="B80" i="7"/>
  <c r="E79" i="7"/>
  <c r="G79" i="7"/>
  <c r="D79" i="7"/>
  <c r="L77" i="7"/>
  <c r="L76" i="7"/>
  <c r="J76" i="7"/>
  <c r="J75" i="7"/>
  <c r="AW78" i="7"/>
  <c r="AT78" i="7"/>
  <c r="AO78" i="7"/>
  <c r="AA78" i="7"/>
  <c r="X78" i="7"/>
  <c r="V78" i="7"/>
  <c r="S78" i="7"/>
  <c r="P78" i="7"/>
  <c r="BA78" i="7"/>
  <c r="AZ78" i="7"/>
  <c r="AE78" i="7"/>
  <c r="J77" i="7" s="1"/>
  <c r="O78" i="7" s="1"/>
  <c r="AD78" i="7"/>
  <c r="CB78" i="7"/>
  <c r="CC78" i="7"/>
  <c r="G77" i="7"/>
  <c r="E77" i="7"/>
  <c r="G76" i="7"/>
  <c r="E76" i="7"/>
  <c r="J74" i="7"/>
  <c r="G73" i="7"/>
  <c r="F73" i="7"/>
  <c r="E73" i="7"/>
  <c r="L72" i="7"/>
  <c r="AR78" i="7" s="1"/>
  <c r="L75" i="7" s="1"/>
  <c r="J72" i="7"/>
  <c r="K72" i="7"/>
  <c r="I72" i="7"/>
  <c r="H72" i="7"/>
  <c r="H74" i="7" s="1"/>
  <c r="B71" i="7"/>
  <c r="E70" i="7"/>
  <c r="G70" i="7"/>
  <c r="D70" i="7"/>
  <c r="J68" i="7"/>
  <c r="L67" i="7"/>
  <c r="J67" i="7"/>
  <c r="AW69" i="7"/>
  <c r="AT69" i="7"/>
  <c r="AO69" i="7"/>
  <c r="AA69" i="7"/>
  <c r="X69" i="7"/>
  <c r="S69" i="7"/>
  <c r="J66" i="7" s="1"/>
  <c r="P69" i="7"/>
  <c r="BA69" i="7"/>
  <c r="L68" i="7" s="1"/>
  <c r="K69" i="7" s="1"/>
  <c r="AZ69" i="7"/>
  <c r="AE69" i="7"/>
  <c r="AD69" i="7"/>
  <c r="CB69" i="7"/>
  <c r="CC69" i="7"/>
  <c r="G68" i="7"/>
  <c r="E68" i="7"/>
  <c r="G67" i="7"/>
  <c r="E67" i="7"/>
  <c r="L65" i="7"/>
  <c r="H65" i="7"/>
  <c r="G64" i="7"/>
  <c r="F64" i="7"/>
  <c r="E64" i="7"/>
  <c r="L63" i="7"/>
  <c r="AR69" i="7" s="1"/>
  <c r="L66" i="7" s="1"/>
  <c r="J63" i="7"/>
  <c r="O69" i="7" s="1"/>
  <c r="K63" i="7"/>
  <c r="I63" i="7"/>
  <c r="H63" i="7"/>
  <c r="B62" i="7"/>
  <c r="E61" i="7"/>
  <c r="G61" i="7"/>
  <c r="D61" i="7"/>
  <c r="L59" i="7"/>
  <c r="J59" i="7"/>
  <c r="AW60" i="7"/>
  <c r="AT60" i="7"/>
  <c r="AO60" i="7"/>
  <c r="AA60" i="7"/>
  <c r="X60" i="7"/>
  <c r="S60" i="7"/>
  <c r="P60" i="7"/>
  <c r="BA60" i="7"/>
  <c r="AZ60" i="7"/>
  <c r="L58" i="7" s="1"/>
  <c r="AE60" i="7"/>
  <c r="AD60" i="7"/>
  <c r="CB60" i="7"/>
  <c r="CC60" i="7"/>
  <c r="G59" i="7"/>
  <c r="E59" i="7"/>
  <c r="G58" i="7"/>
  <c r="E58" i="7"/>
  <c r="L56" i="7"/>
  <c r="J56" i="7"/>
  <c r="H56" i="7"/>
  <c r="G55" i="7"/>
  <c r="F55" i="7"/>
  <c r="E55" i="7"/>
  <c r="L54" i="7"/>
  <c r="K60" i="7" s="1"/>
  <c r="J54" i="7"/>
  <c r="K54" i="7"/>
  <c r="I54" i="7"/>
  <c r="H54" i="7"/>
  <c r="B53" i="7"/>
  <c r="E52" i="7"/>
  <c r="G52" i="7"/>
  <c r="D52" i="7"/>
  <c r="A25" i="7"/>
  <c r="A23" i="7"/>
  <c r="A20" i="7"/>
  <c r="F14" i="7"/>
  <c r="F12" i="7"/>
  <c r="F6" i="7"/>
  <c r="CO4" i="7"/>
  <c r="F4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1" i="3"/>
  <c r="Y1" i="3"/>
  <c r="CY1" i="3"/>
  <c r="CZ1" i="3"/>
  <c r="DB1" i="3" s="1"/>
  <c r="DA1" i="3"/>
  <c r="DC1" i="3"/>
  <c r="A2" i="3"/>
  <c r="Y2" i="3"/>
  <c r="CY2" i="3"/>
  <c r="CZ2" i="3"/>
  <c r="DB2" i="3" s="1"/>
  <c r="DA2" i="3"/>
  <c r="DC2" i="3"/>
  <c r="A3" i="3"/>
  <c r="Y3" i="3"/>
  <c r="CY3" i="3"/>
  <c r="CZ3" i="3"/>
  <c r="DB3" i="3" s="1"/>
  <c r="DA3" i="3"/>
  <c r="DC3" i="3"/>
  <c r="A4" i="3"/>
  <c r="Y4" i="3"/>
  <c r="CY4" i="3"/>
  <c r="CZ4" i="3"/>
  <c r="DB4" i="3" s="1"/>
  <c r="DA4" i="3"/>
  <c r="DC4" i="3"/>
  <c r="A5" i="3"/>
  <c r="Y5" i="3"/>
  <c r="CY5" i="3"/>
  <c r="CZ5" i="3"/>
  <c r="DB5" i="3" s="1"/>
  <c r="DA5" i="3"/>
  <c r="DC5" i="3"/>
  <c r="A6" i="3"/>
  <c r="Y6" i="3"/>
  <c r="CY6" i="3"/>
  <c r="CZ6" i="3"/>
  <c r="DB6" i="3" s="1"/>
  <c r="DA6" i="3"/>
  <c r="DC6" i="3"/>
  <c r="A7" i="3"/>
  <c r="Y7" i="3"/>
  <c r="CY7" i="3"/>
  <c r="CZ7" i="3"/>
  <c r="DB7" i="3" s="1"/>
  <c r="DA7" i="3"/>
  <c r="DC7" i="3"/>
  <c r="A8" i="3"/>
  <c r="Y8" i="3"/>
  <c r="CY8" i="3"/>
  <c r="CZ8" i="3"/>
  <c r="DB8" i="3" s="1"/>
  <c r="DA8" i="3"/>
  <c r="DC8" i="3"/>
  <c r="A9" i="3"/>
  <c r="Y9" i="3"/>
  <c r="CY9" i="3"/>
  <c r="CZ9" i="3"/>
  <c r="DB9" i="3" s="1"/>
  <c r="DA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B17" i="3" s="1"/>
  <c r="DA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B20" i="3" s="1"/>
  <c r="DA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B22" i="3" s="1"/>
  <c r="DA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B28" i="3" s="1"/>
  <c r="DA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B39" i="3" s="1"/>
  <c r="DA39" i="3"/>
  <c r="DC39" i="3"/>
  <c r="A40" i="3"/>
  <c r="Y40" i="3"/>
  <c r="CY40" i="3"/>
  <c r="CZ40" i="3"/>
  <c r="DB40" i="3" s="1"/>
  <c r="DA40" i="3"/>
  <c r="DC40" i="3"/>
  <c r="A41" i="3"/>
  <c r="Y41" i="3"/>
  <c r="CY41" i="3"/>
  <c r="CZ41" i="3"/>
  <c r="DB41" i="3" s="1"/>
  <c r="DA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B45" i="3" s="1"/>
  <c r="DA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B47" i="3" s="1"/>
  <c r="DA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B49" i="3" s="1"/>
  <c r="DA49" i="3"/>
  <c r="DC49" i="3"/>
  <c r="A50" i="3"/>
  <c r="Y50" i="3"/>
  <c r="CY50" i="3"/>
  <c r="CZ50" i="3"/>
  <c r="DB50" i="3" s="1"/>
  <c r="DA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B52" i="3" s="1"/>
  <c r="DA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B57" i="3" s="1"/>
  <c r="DA57" i="3"/>
  <c r="DC57" i="3"/>
  <c r="A58" i="3"/>
  <c r="Y58" i="3"/>
  <c r="CY58" i="3"/>
  <c r="CZ58" i="3"/>
  <c r="DB58" i="3" s="1"/>
  <c r="DA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B60" i="3" s="1"/>
  <c r="DA60" i="3"/>
  <c r="DC60" i="3"/>
  <c r="A61" i="3"/>
  <c r="Y61" i="3"/>
  <c r="CY61" i="3"/>
  <c r="CZ61" i="3"/>
  <c r="DB61" i="3" s="1"/>
  <c r="DA61" i="3"/>
  <c r="DC61" i="3"/>
  <c r="A62" i="3"/>
  <c r="Y62" i="3"/>
  <c r="CY62" i="3"/>
  <c r="CZ62" i="3"/>
  <c r="DB62" i="3" s="1"/>
  <c r="DA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B64" i="3" s="1"/>
  <c r="DA64" i="3"/>
  <c r="DC64" i="3"/>
  <c r="A65" i="3"/>
  <c r="Y65" i="3"/>
  <c r="CY65" i="3"/>
  <c r="CZ65" i="3"/>
  <c r="DB65" i="3" s="1"/>
  <c r="DA65" i="3"/>
  <c r="DC65" i="3"/>
  <c r="A66" i="3"/>
  <c r="Y66" i="3"/>
  <c r="CY66" i="3"/>
  <c r="CZ66" i="3"/>
  <c r="DB66" i="3" s="1"/>
  <c r="DA66" i="3"/>
  <c r="DC66" i="3"/>
  <c r="A67" i="3"/>
  <c r="Y67" i="3"/>
  <c r="CY67" i="3"/>
  <c r="CZ67" i="3"/>
  <c r="DB67" i="3" s="1"/>
  <c r="DA67" i="3"/>
  <c r="DC67" i="3"/>
  <c r="A68" i="3"/>
  <c r="Y68" i="3"/>
  <c r="CY68" i="3"/>
  <c r="CZ68" i="3"/>
  <c r="DB68" i="3" s="1"/>
  <c r="DA68" i="3"/>
  <c r="DC68" i="3"/>
  <c r="A69" i="3"/>
  <c r="Y69" i="3"/>
  <c r="CY69" i="3"/>
  <c r="CZ69" i="3"/>
  <c r="DB69" i="3" s="1"/>
  <c r="DA69" i="3"/>
  <c r="DC69" i="3"/>
  <c r="A70" i="3"/>
  <c r="Y70" i="3"/>
  <c r="CY70" i="3"/>
  <c r="CZ70" i="3"/>
  <c r="DB70" i="3" s="1"/>
  <c r="DA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B72" i="3" s="1"/>
  <c r="DA72" i="3"/>
  <c r="DC72" i="3"/>
  <c r="A73" i="3"/>
  <c r="Y73" i="3"/>
  <c r="CY73" i="3"/>
  <c r="CZ73" i="3"/>
  <c r="DB73" i="3" s="1"/>
  <c r="DA73" i="3"/>
  <c r="DC73" i="3"/>
  <c r="A74" i="3"/>
  <c r="Y74" i="3"/>
  <c r="CY74" i="3"/>
  <c r="CZ74" i="3"/>
  <c r="DB74" i="3" s="1"/>
  <c r="DA74" i="3"/>
  <c r="DC74" i="3"/>
  <c r="A75" i="3"/>
  <c r="Y75" i="3"/>
  <c r="CY75" i="3"/>
  <c r="CZ75" i="3"/>
  <c r="DB75" i="3" s="1"/>
  <c r="DA75" i="3"/>
  <c r="DC75" i="3"/>
  <c r="A76" i="3"/>
  <c r="Y76" i="3"/>
  <c r="CY76" i="3"/>
  <c r="CZ76" i="3"/>
  <c r="DB76" i="3" s="1"/>
  <c r="DA76" i="3"/>
  <c r="DC76" i="3"/>
  <c r="A77" i="3"/>
  <c r="Y77" i="3"/>
  <c r="CY77" i="3"/>
  <c r="CZ77" i="3"/>
  <c r="DB77" i="3" s="1"/>
  <c r="DA77" i="3"/>
  <c r="DC77" i="3"/>
  <c r="A78" i="3"/>
  <c r="Y78" i="3"/>
  <c r="CY78" i="3"/>
  <c r="CZ78" i="3"/>
  <c r="DB78" i="3" s="1"/>
  <c r="DA78" i="3"/>
  <c r="DC78" i="3"/>
  <c r="A79" i="3"/>
  <c r="Y79" i="3"/>
  <c r="CY79" i="3"/>
  <c r="CZ79" i="3"/>
  <c r="DB79" i="3" s="1"/>
  <c r="DA79" i="3"/>
  <c r="DC79" i="3"/>
  <c r="A80" i="3"/>
  <c r="Y80" i="3"/>
  <c r="CY80" i="3"/>
  <c r="CZ80" i="3"/>
  <c r="DB80" i="3" s="1"/>
  <c r="DA80" i="3"/>
  <c r="DC80" i="3"/>
  <c r="A81" i="3"/>
  <c r="Y81" i="3"/>
  <c r="CY81" i="3"/>
  <c r="CZ81" i="3"/>
  <c r="DB81" i="3" s="1"/>
  <c r="DA81" i="3"/>
  <c r="DC81" i="3"/>
  <c r="A82" i="3"/>
  <c r="Y82" i="3"/>
  <c r="CY82" i="3"/>
  <c r="CZ82" i="3"/>
  <c r="DB82" i="3" s="1"/>
  <c r="DA82" i="3"/>
  <c r="DC82" i="3"/>
  <c r="A83" i="3"/>
  <c r="Y83" i="3"/>
  <c r="CY83" i="3"/>
  <c r="CZ83" i="3"/>
  <c r="DB83" i="3" s="1"/>
  <c r="DA83" i="3"/>
  <c r="DC83" i="3"/>
  <c r="A84" i="3"/>
  <c r="Y84" i="3"/>
  <c r="CY84" i="3"/>
  <c r="CZ84" i="3"/>
  <c r="DB84" i="3" s="1"/>
  <c r="DA84" i="3"/>
  <c r="DC84" i="3"/>
  <c r="A85" i="3"/>
  <c r="Y85" i="3"/>
  <c r="CY85" i="3"/>
  <c r="CZ85" i="3"/>
  <c r="DB85" i="3" s="1"/>
  <c r="DA85" i="3"/>
  <c r="DC85" i="3"/>
  <c r="A86" i="3"/>
  <c r="Y86" i="3"/>
  <c r="CY86" i="3"/>
  <c r="CZ86" i="3"/>
  <c r="DB86" i="3" s="1"/>
  <c r="DA86" i="3"/>
  <c r="DC86" i="3"/>
  <c r="A87" i="3"/>
  <c r="Y87" i="3"/>
  <c r="CY87" i="3"/>
  <c r="CZ87" i="3"/>
  <c r="DB87" i="3" s="1"/>
  <c r="DA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A89" i="3"/>
  <c r="DB89" i="3"/>
  <c r="DC89" i="3"/>
  <c r="A90" i="3"/>
  <c r="Y90" i="3"/>
  <c r="CY90" i="3"/>
  <c r="CZ90" i="3"/>
  <c r="DB90" i="3" s="1"/>
  <c r="DA90" i="3"/>
  <c r="DC90" i="3"/>
  <c r="A91" i="3"/>
  <c r="Y91" i="3"/>
  <c r="CY91" i="3"/>
  <c r="CZ91" i="3"/>
  <c r="DB91" i="3" s="1"/>
  <c r="DA91" i="3"/>
  <c r="DC91" i="3"/>
  <c r="A92" i="3"/>
  <c r="Y92" i="3"/>
  <c r="CY92" i="3"/>
  <c r="CZ92" i="3"/>
  <c r="DA92" i="3"/>
  <c r="DB92" i="3"/>
  <c r="DC92" i="3"/>
  <c r="A93" i="3"/>
  <c r="Y93" i="3"/>
  <c r="CY93" i="3"/>
  <c r="CZ93" i="3"/>
  <c r="DA93" i="3"/>
  <c r="DB93" i="3"/>
  <c r="DC93" i="3"/>
  <c r="A94" i="3"/>
  <c r="Y94" i="3"/>
  <c r="CY94" i="3"/>
  <c r="CZ94" i="3"/>
  <c r="DB94" i="3" s="1"/>
  <c r="DA94" i="3"/>
  <c r="DC94" i="3"/>
  <c r="A95" i="3"/>
  <c r="Y95" i="3"/>
  <c r="CY95" i="3"/>
  <c r="CZ95" i="3"/>
  <c r="DB95" i="3" s="1"/>
  <c r="DA95" i="3"/>
  <c r="DC95" i="3"/>
  <c r="A96" i="3"/>
  <c r="Y96" i="3"/>
  <c r="CY96" i="3"/>
  <c r="CZ96" i="3"/>
  <c r="DA96" i="3"/>
  <c r="DB96" i="3"/>
  <c r="DC96" i="3"/>
  <c r="A97" i="3"/>
  <c r="Y97" i="3"/>
  <c r="CY97" i="3"/>
  <c r="CZ97" i="3"/>
  <c r="DA97" i="3"/>
  <c r="DB97" i="3"/>
  <c r="DC97" i="3"/>
  <c r="A98" i="3"/>
  <c r="Y98" i="3"/>
  <c r="CY98" i="3"/>
  <c r="CZ98" i="3"/>
  <c r="DB98" i="3" s="1"/>
  <c r="DA98" i="3"/>
  <c r="DC98" i="3"/>
  <c r="A99" i="3"/>
  <c r="Y99" i="3"/>
  <c r="CY99" i="3"/>
  <c r="CZ99" i="3"/>
  <c r="DB99" i="3" s="1"/>
  <c r="DA99" i="3"/>
  <c r="DC99" i="3"/>
  <c r="A100" i="3"/>
  <c r="Y100" i="3"/>
  <c r="CY100" i="3"/>
  <c r="CZ100" i="3"/>
  <c r="DA100" i="3"/>
  <c r="DB100" i="3"/>
  <c r="DC100" i="3"/>
  <c r="A101" i="3"/>
  <c r="Y101" i="3"/>
  <c r="CY101" i="3"/>
  <c r="CZ101" i="3"/>
  <c r="DA101" i="3"/>
  <c r="DB101" i="3"/>
  <c r="DC101" i="3"/>
  <c r="A102" i="3"/>
  <c r="Y102" i="3"/>
  <c r="CY102" i="3"/>
  <c r="CZ102" i="3"/>
  <c r="DB102" i="3" s="1"/>
  <c r="DA102" i="3"/>
  <c r="DC102" i="3"/>
  <c r="A103" i="3"/>
  <c r="Y103" i="3"/>
  <c r="CY103" i="3"/>
  <c r="CZ103" i="3"/>
  <c r="DB103" i="3" s="1"/>
  <c r="DA103" i="3"/>
  <c r="DC103" i="3"/>
  <c r="A104" i="3"/>
  <c r="Y104" i="3"/>
  <c r="CY104" i="3"/>
  <c r="CZ104" i="3"/>
  <c r="DA104" i="3"/>
  <c r="DB104" i="3"/>
  <c r="DC104" i="3"/>
  <c r="A105" i="3"/>
  <c r="Y105" i="3"/>
  <c r="CY105" i="3"/>
  <c r="CZ105" i="3"/>
  <c r="DA105" i="3"/>
  <c r="DB105" i="3"/>
  <c r="DC105" i="3"/>
  <c r="A106" i="3"/>
  <c r="Y106" i="3"/>
  <c r="CY106" i="3"/>
  <c r="CZ106" i="3"/>
  <c r="DB106" i="3" s="1"/>
  <c r="DA106" i="3"/>
  <c r="DC106" i="3"/>
  <c r="A107" i="3"/>
  <c r="Y107" i="3"/>
  <c r="CY107" i="3"/>
  <c r="CZ107" i="3"/>
  <c r="DB107" i="3" s="1"/>
  <c r="DA107" i="3"/>
  <c r="DC107" i="3"/>
  <c r="A108" i="3"/>
  <c r="Y108" i="3"/>
  <c r="CY108" i="3"/>
  <c r="CZ108" i="3"/>
  <c r="DA108" i="3"/>
  <c r="DB108" i="3"/>
  <c r="DC108" i="3"/>
  <c r="A109" i="3"/>
  <c r="Y109" i="3"/>
  <c r="CY109" i="3"/>
  <c r="CZ109" i="3"/>
  <c r="DA109" i="3"/>
  <c r="DB109" i="3"/>
  <c r="DC109" i="3"/>
  <c r="A110" i="3"/>
  <c r="Y110" i="3"/>
  <c r="CY110" i="3"/>
  <c r="CZ110" i="3"/>
  <c r="DB110" i="3" s="1"/>
  <c r="DA110" i="3"/>
  <c r="DC110" i="3"/>
  <c r="A111" i="3"/>
  <c r="Y111" i="3"/>
  <c r="CY111" i="3"/>
  <c r="CZ111" i="3"/>
  <c r="DB111" i="3" s="1"/>
  <c r="DA111" i="3"/>
  <c r="DC111" i="3"/>
  <c r="A112" i="3"/>
  <c r="Y112" i="3"/>
  <c r="CY112" i="3"/>
  <c r="CZ112" i="3"/>
  <c r="DA112" i="3"/>
  <c r="DB112" i="3"/>
  <c r="DC112" i="3"/>
  <c r="A113" i="3"/>
  <c r="Y113" i="3"/>
  <c r="CY113" i="3"/>
  <c r="CZ113" i="3"/>
  <c r="DA113" i="3"/>
  <c r="DB113" i="3"/>
  <c r="DC113" i="3"/>
  <c r="A114" i="3"/>
  <c r="Y114" i="3"/>
  <c r="CY114" i="3"/>
  <c r="CZ114" i="3"/>
  <c r="DB114" i="3" s="1"/>
  <c r="DA114" i="3"/>
  <c r="DC114" i="3"/>
  <c r="A115" i="3"/>
  <c r="Y115" i="3"/>
  <c r="CY115" i="3"/>
  <c r="CZ115" i="3"/>
  <c r="DB115" i="3" s="1"/>
  <c r="DA115" i="3"/>
  <c r="DC115" i="3"/>
  <c r="A116" i="3"/>
  <c r="Y116" i="3"/>
  <c r="CY116" i="3"/>
  <c r="CZ116" i="3"/>
  <c r="DA116" i="3"/>
  <c r="DB116" i="3"/>
  <c r="DC116" i="3"/>
  <c r="A117" i="3"/>
  <c r="Y117" i="3"/>
  <c r="CY117" i="3"/>
  <c r="CZ117" i="3"/>
  <c r="DA117" i="3"/>
  <c r="DB117" i="3"/>
  <c r="DC117" i="3"/>
  <c r="A118" i="3"/>
  <c r="Y118" i="3"/>
  <c r="CY118" i="3"/>
  <c r="CZ118" i="3"/>
  <c r="DB118" i="3" s="1"/>
  <c r="DA118" i="3"/>
  <c r="DC118" i="3"/>
  <c r="A119" i="3"/>
  <c r="Y119" i="3"/>
  <c r="CY119" i="3"/>
  <c r="CZ119" i="3"/>
  <c r="DB119" i="3" s="1"/>
  <c r="DA119" i="3"/>
  <c r="DC119" i="3"/>
  <c r="A120" i="3"/>
  <c r="Y120" i="3"/>
  <c r="CY120" i="3"/>
  <c r="CZ120" i="3"/>
  <c r="DA120" i="3"/>
  <c r="DB120" i="3"/>
  <c r="DC120" i="3"/>
  <c r="A121" i="3"/>
  <c r="Y121" i="3"/>
  <c r="CY121" i="3"/>
  <c r="CZ121" i="3"/>
  <c r="DA121" i="3"/>
  <c r="DB121" i="3"/>
  <c r="DC121" i="3"/>
  <c r="A122" i="3"/>
  <c r="Y122" i="3"/>
  <c r="CY122" i="3"/>
  <c r="CZ122" i="3"/>
  <c r="DB122" i="3" s="1"/>
  <c r="DA122" i="3"/>
  <c r="DC122" i="3"/>
  <c r="A123" i="3"/>
  <c r="Y123" i="3"/>
  <c r="CY123" i="3"/>
  <c r="CZ123" i="3"/>
  <c r="DB123" i="3" s="1"/>
  <c r="DA123" i="3"/>
  <c r="DC123" i="3"/>
  <c r="A124" i="3"/>
  <c r="Y124" i="3"/>
  <c r="CY124" i="3"/>
  <c r="CZ124" i="3"/>
  <c r="DA124" i="3"/>
  <c r="DB124" i="3"/>
  <c r="DC124" i="3"/>
  <c r="A125" i="3"/>
  <c r="Y125" i="3"/>
  <c r="CY125" i="3"/>
  <c r="CZ125" i="3"/>
  <c r="DA125" i="3"/>
  <c r="DB125" i="3"/>
  <c r="DC125" i="3"/>
  <c r="A126" i="3"/>
  <c r="Y126" i="3"/>
  <c r="CY126" i="3"/>
  <c r="CZ126" i="3"/>
  <c r="DB126" i="3" s="1"/>
  <c r="DA126" i="3"/>
  <c r="DC126" i="3"/>
  <c r="A127" i="3"/>
  <c r="Y127" i="3"/>
  <c r="CY127" i="3"/>
  <c r="CZ127" i="3"/>
  <c r="DB127" i="3" s="1"/>
  <c r="DA127" i="3"/>
  <c r="DC127" i="3"/>
  <c r="A128" i="3"/>
  <c r="Y128" i="3"/>
  <c r="CY128" i="3"/>
  <c r="CZ128" i="3"/>
  <c r="DA128" i="3"/>
  <c r="DB128" i="3"/>
  <c r="DC128" i="3"/>
  <c r="A129" i="3"/>
  <c r="Y129" i="3"/>
  <c r="CY129" i="3"/>
  <c r="CZ129" i="3"/>
  <c r="DA129" i="3"/>
  <c r="DB129" i="3"/>
  <c r="DC129" i="3"/>
  <c r="A130" i="3"/>
  <c r="Y130" i="3"/>
  <c r="CY130" i="3"/>
  <c r="CZ130" i="3"/>
  <c r="DB130" i="3" s="1"/>
  <c r="DA130" i="3"/>
  <c r="DC130" i="3"/>
  <c r="A131" i="3"/>
  <c r="Y131" i="3"/>
  <c r="CY131" i="3"/>
  <c r="CZ131" i="3"/>
  <c r="DB131" i="3" s="1"/>
  <c r="DA131" i="3"/>
  <c r="DC131" i="3"/>
  <c r="A132" i="3"/>
  <c r="Y132" i="3"/>
  <c r="CY132" i="3"/>
  <c r="CZ132" i="3"/>
  <c r="DB132" i="3" s="1"/>
  <c r="DA132" i="3"/>
  <c r="DC132" i="3"/>
  <c r="A133" i="3"/>
  <c r="Y133" i="3"/>
  <c r="CY133" i="3"/>
  <c r="CZ133" i="3"/>
  <c r="DA133" i="3"/>
  <c r="DB133" i="3"/>
  <c r="DC133" i="3"/>
  <c r="A134" i="3"/>
  <c r="Y134" i="3"/>
  <c r="CY134" i="3"/>
  <c r="CZ134" i="3"/>
  <c r="DB134" i="3" s="1"/>
  <c r="DA134" i="3"/>
  <c r="DC134" i="3"/>
  <c r="A135" i="3"/>
  <c r="Y135" i="3"/>
  <c r="CY135" i="3"/>
  <c r="CZ135" i="3"/>
  <c r="DB135" i="3" s="1"/>
  <c r="DA135" i="3"/>
  <c r="DC135" i="3"/>
  <c r="A136" i="3"/>
  <c r="Y136" i="3"/>
  <c r="CY136" i="3"/>
  <c r="CZ136" i="3"/>
  <c r="DB136" i="3" s="1"/>
  <c r="DA136" i="3"/>
  <c r="DC136" i="3"/>
  <c r="A137" i="3"/>
  <c r="Y137" i="3"/>
  <c r="CY137" i="3"/>
  <c r="CZ137" i="3"/>
  <c r="DA137" i="3"/>
  <c r="DB137" i="3"/>
  <c r="DC137" i="3"/>
  <c r="A138" i="3"/>
  <c r="Y138" i="3"/>
  <c r="CY138" i="3"/>
  <c r="CZ138" i="3"/>
  <c r="DB138" i="3" s="1"/>
  <c r="DA138" i="3"/>
  <c r="DC138" i="3"/>
  <c r="A139" i="3"/>
  <c r="Y139" i="3"/>
  <c r="CY139" i="3"/>
  <c r="CZ139" i="3"/>
  <c r="DB139" i="3" s="1"/>
  <c r="DA139" i="3"/>
  <c r="DC139" i="3"/>
  <c r="A140" i="3"/>
  <c r="Y140" i="3"/>
  <c r="CY140" i="3"/>
  <c r="CZ140" i="3"/>
  <c r="DA140" i="3"/>
  <c r="DB140" i="3"/>
  <c r="DC140" i="3"/>
  <c r="A141" i="3"/>
  <c r="Y141" i="3"/>
  <c r="CY141" i="3"/>
  <c r="CZ141" i="3"/>
  <c r="DB141" i="3" s="1"/>
  <c r="DA141" i="3"/>
  <c r="DC141" i="3"/>
  <c r="A142" i="3"/>
  <c r="Y142" i="3"/>
  <c r="CY142" i="3"/>
  <c r="CZ142" i="3"/>
  <c r="DB142" i="3" s="1"/>
  <c r="DA142" i="3"/>
  <c r="DC142" i="3"/>
  <c r="A143" i="3"/>
  <c r="Y143" i="3"/>
  <c r="CY143" i="3"/>
  <c r="CZ143" i="3"/>
  <c r="DA143" i="3"/>
  <c r="DB143" i="3"/>
  <c r="DC143" i="3"/>
  <c r="A144" i="3"/>
  <c r="Y144" i="3"/>
  <c r="CY144" i="3"/>
  <c r="CZ144" i="3"/>
  <c r="DA144" i="3"/>
  <c r="DB144" i="3"/>
  <c r="DC144" i="3"/>
  <c r="A145" i="3"/>
  <c r="Y145" i="3"/>
  <c r="CY145" i="3"/>
  <c r="CZ145" i="3"/>
  <c r="DB145" i="3" s="1"/>
  <c r="DA145" i="3"/>
  <c r="DC145" i="3"/>
  <c r="A146" i="3"/>
  <c r="Y146" i="3"/>
  <c r="CY146" i="3"/>
  <c r="CZ146" i="3"/>
  <c r="DB146" i="3" s="1"/>
  <c r="DA146" i="3"/>
  <c r="DC146" i="3"/>
  <c r="A147" i="3"/>
  <c r="Y147" i="3"/>
  <c r="CY147" i="3"/>
  <c r="CZ147" i="3"/>
  <c r="DA147" i="3"/>
  <c r="DB147" i="3"/>
  <c r="DC147" i="3"/>
  <c r="A148" i="3"/>
  <c r="Y148" i="3"/>
  <c r="CY148" i="3"/>
  <c r="CZ148" i="3"/>
  <c r="DA148" i="3"/>
  <c r="DB148" i="3"/>
  <c r="DC148" i="3"/>
  <c r="A149" i="3"/>
  <c r="Y149" i="3"/>
  <c r="CY149" i="3"/>
  <c r="CZ149" i="3"/>
  <c r="DB149" i="3" s="1"/>
  <c r="DA149" i="3"/>
  <c r="DC149" i="3"/>
  <c r="A150" i="3"/>
  <c r="Y150" i="3"/>
  <c r="CY150" i="3"/>
  <c r="CZ150" i="3"/>
  <c r="DB150" i="3" s="1"/>
  <c r="DA150" i="3"/>
  <c r="DC150" i="3"/>
  <c r="A151" i="3"/>
  <c r="Y151" i="3"/>
  <c r="CY151" i="3"/>
  <c r="CZ151" i="3"/>
  <c r="DA151" i="3"/>
  <c r="DB151" i="3"/>
  <c r="DC151" i="3"/>
  <c r="A152" i="3"/>
  <c r="Y152" i="3"/>
  <c r="CY152" i="3"/>
  <c r="CZ152" i="3"/>
  <c r="DA152" i="3"/>
  <c r="DB152" i="3"/>
  <c r="DC152" i="3"/>
  <c r="A153" i="3"/>
  <c r="Y153" i="3"/>
  <c r="CY153" i="3"/>
  <c r="CZ153" i="3"/>
  <c r="DB153" i="3" s="1"/>
  <c r="DA153" i="3"/>
  <c r="DC153" i="3"/>
  <c r="A154" i="3"/>
  <c r="Y154" i="3"/>
  <c r="CY154" i="3"/>
  <c r="CZ154" i="3"/>
  <c r="DB154" i="3" s="1"/>
  <c r="DA154" i="3"/>
  <c r="DC154" i="3"/>
  <c r="A155" i="3"/>
  <c r="Y155" i="3"/>
  <c r="CY155" i="3"/>
  <c r="CZ155" i="3"/>
  <c r="DA155" i="3"/>
  <c r="DB155" i="3"/>
  <c r="DC155" i="3"/>
  <c r="A156" i="3"/>
  <c r="Y156" i="3"/>
  <c r="CY156" i="3"/>
  <c r="CZ156" i="3"/>
  <c r="DA156" i="3"/>
  <c r="DB156" i="3"/>
  <c r="DC156" i="3"/>
  <c r="A157" i="3"/>
  <c r="Y157" i="3"/>
  <c r="CY157" i="3"/>
  <c r="CZ157" i="3"/>
  <c r="DB157" i="3" s="1"/>
  <c r="DA157" i="3"/>
  <c r="DC157" i="3"/>
  <c r="A158" i="3"/>
  <c r="Y158" i="3"/>
  <c r="CY158" i="3"/>
  <c r="CZ158" i="3"/>
  <c r="DB158" i="3" s="1"/>
  <c r="DA158" i="3"/>
  <c r="DC158" i="3"/>
  <c r="A159" i="3"/>
  <c r="Y159" i="3"/>
  <c r="CY159" i="3"/>
  <c r="CZ159" i="3"/>
  <c r="DA159" i="3"/>
  <c r="DB159" i="3"/>
  <c r="DC159" i="3"/>
  <c r="A160" i="3"/>
  <c r="Y160" i="3"/>
  <c r="CY160" i="3"/>
  <c r="CZ160" i="3"/>
  <c r="DA160" i="3"/>
  <c r="DB160" i="3"/>
  <c r="DC160" i="3"/>
  <c r="A161" i="3"/>
  <c r="Y161" i="3"/>
  <c r="CY161" i="3"/>
  <c r="CZ161" i="3"/>
  <c r="DB161" i="3" s="1"/>
  <c r="DA161" i="3"/>
  <c r="DC161" i="3"/>
  <c r="A162" i="3"/>
  <c r="Y162" i="3"/>
  <c r="CY162" i="3"/>
  <c r="CZ162" i="3"/>
  <c r="DB162" i="3" s="1"/>
  <c r="DA162" i="3"/>
  <c r="DC162" i="3"/>
  <c r="A163" i="3"/>
  <c r="Y163" i="3"/>
  <c r="CY163" i="3"/>
  <c r="CZ163" i="3"/>
  <c r="DA163" i="3"/>
  <c r="DB163" i="3"/>
  <c r="DC163" i="3"/>
  <c r="A164" i="3"/>
  <c r="Y164" i="3"/>
  <c r="CY164" i="3"/>
  <c r="CZ164" i="3"/>
  <c r="DA164" i="3"/>
  <c r="DB164" i="3"/>
  <c r="DC164" i="3"/>
  <c r="A165" i="3"/>
  <c r="Y165" i="3"/>
  <c r="CY165" i="3"/>
  <c r="CZ165" i="3"/>
  <c r="DB165" i="3" s="1"/>
  <c r="DA165" i="3"/>
  <c r="DC165" i="3"/>
  <c r="A166" i="3"/>
  <c r="Y166" i="3"/>
  <c r="CY166" i="3"/>
  <c r="CZ166" i="3"/>
  <c r="DB166" i="3" s="1"/>
  <c r="DA166" i="3"/>
  <c r="DC166" i="3"/>
  <c r="A167" i="3"/>
  <c r="Y167" i="3"/>
  <c r="CY167" i="3"/>
  <c r="CZ167" i="3"/>
  <c r="DA167" i="3"/>
  <c r="DB167" i="3"/>
  <c r="DC167" i="3"/>
  <c r="A168" i="3"/>
  <c r="Y168" i="3"/>
  <c r="CY168" i="3"/>
  <c r="CZ168" i="3"/>
  <c r="DA168" i="3"/>
  <c r="DB168" i="3"/>
  <c r="DC168" i="3"/>
  <c r="A169" i="3"/>
  <c r="Y169" i="3"/>
  <c r="CY169" i="3"/>
  <c r="CZ169" i="3"/>
  <c r="DB169" i="3" s="1"/>
  <c r="DA169" i="3"/>
  <c r="DC169" i="3"/>
  <c r="A170" i="3"/>
  <c r="Y170" i="3"/>
  <c r="CY170" i="3"/>
  <c r="CZ170" i="3"/>
  <c r="DB170" i="3" s="1"/>
  <c r="DA170" i="3"/>
  <c r="DC170" i="3"/>
  <c r="A171" i="3"/>
  <c r="Y171" i="3"/>
  <c r="CY171" i="3"/>
  <c r="CZ171" i="3"/>
  <c r="DA171" i="3"/>
  <c r="DB171" i="3"/>
  <c r="DC171" i="3"/>
  <c r="A172" i="3"/>
  <c r="Y172" i="3"/>
  <c r="CY172" i="3"/>
  <c r="CZ172" i="3"/>
  <c r="DA172" i="3"/>
  <c r="DB172" i="3"/>
  <c r="DC172" i="3"/>
  <c r="A173" i="3"/>
  <c r="Y173" i="3"/>
  <c r="CY173" i="3"/>
  <c r="CZ173" i="3"/>
  <c r="DB173" i="3" s="1"/>
  <c r="DA173" i="3"/>
  <c r="DC173" i="3"/>
  <c r="A174" i="3"/>
  <c r="Y174" i="3"/>
  <c r="CY174" i="3"/>
  <c r="CZ174" i="3"/>
  <c r="DB174" i="3" s="1"/>
  <c r="DA174" i="3"/>
  <c r="DC174" i="3"/>
  <c r="A175" i="3"/>
  <c r="Y175" i="3"/>
  <c r="CY175" i="3"/>
  <c r="CZ175" i="3"/>
  <c r="DA175" i="3"/>
  <c r="DB175" i="3"/>
  <c r="DC175" i="3"/>
  <c r="A176" i="3"/>
  <c r="Y176" i="3"/>
  <c r="CY176" i="3"/>
  <c r="CZ176" i="3"/>
  <c r="DA176" i="3"/>
  <c r="DB176" i="3"/>
  <c r="DC176" i="3"/>
  <c r="A177" i="3"/>
  <c r="Y177" i="3"/>
  <c r="CY177" i="3"/>
  <c r="CZ177" i="3"/>
  <c r="DB177" i="3" s="1"/>
  <c r="DA177" i="3"/>
  <c r="DC177" i="3"/>
  <c r="A178" i="3"/>
  <c r="Y178" i="3"/>
  <c r="CY178" i="3"/>
  <c r="CZ178" i="3"/>
  <c r="DB178" i="3" s="1"/>
  <c r="DA178" i="3"/>
  <c r="DC178" i="3"/>
  <c r="A179" i="3"/>
  <c r="Y179" i="3"/>
  <c r="CY179" i="3"/>
  <c r="CZ179" i="3"/>
  <c r="DA179" i="3"/>
  <c r="DB179" i="3"/>
  <c r="DC179" i="3"/>
  <c r="A180" i="3"/>
  <c r="Y180" i="3"/>
  <c r="CY180" i="3"/>
  <c r="CZ180" i="3"/>
  <c r="DA180" i="3"/>
  <c r="DB180" i="3"/>
  <c r="DC180" i="3"/>
  <c r="A181" i="3"/>
  <c r="Y181" i="3"/>
  <c r="CY181" i="3"/>
  <c r="CZ181" i="3"/>
  <c r="DB181" i="3" s="1"/>
  <c r="DA181" i="3"/>
  <c r="DC181" i="3"/>
  <c r="A182" i="3"/>
  <c r="Y182" i="3"/>
  <c r="CY182" i="3"/>
  <c r="CZ182" i="3"/>
  <c r="DB182" i="3" s="1"/>
  <c r="DA182" i="3"/>
  <c r="DC182" i="3"/>
  <c r="A183" i="3"/>
  <c r="Y183" i="3"/>
  <c r="CY183" i="3"/>
  <c r="CZ183" i="3"/>
  <c r="DA183" i="3"/>
  <c r="DB183" i="3"/>
  <c r="DC183" i="3"/>
  <c r="A184" i="3"/>
  <c r="Y184" i="3"/>
  <c r="CY184" i="3"/>
  <c r="CZ184" i="3"/>
  <c r="DA184" i="3"/>
  <c r="DB184" i="3"/>
  <c r="DC184" i="3"/>
  <c r="A185" i="3"/>
  <c r="Y185" i="3"/>
  <c r="CY185" i="3"/>
  <c r="CZ185" i="3"/>
  <c r="DB185" i="3" s="1"/>
  <c r="DA185" i="3"/>
  <c r="DC185" i="3"/>
  <c r="A186" i="3"/>
  <c r="Y186" i="3"/>
  <c r="CY186" i="3"/>
  <c r="CZ186" i="3"/>
  <c r="DB186" i="3" s="1"/>
  <c r="DA186" i="3"/>
  <c r="DC186" i="3"/>
  <c r="A187" i="3"/>
  <c r="Y187" i="3"/>
  <c r="CY187" i="3"/>
  <c r="CZ187" i="3"/>
  <c r="DB187" i="3" s="1"/>
  <c r="DA187" i="3"/>
  <c r="DC187" i="3"/>
  <c r="A188" i="3"/>
  <c r="Y188" i="3"/>
  <c r="CY188" i="3"/>
  <c r="CZ188" i="3"/>
  <c r="DA188" i="3"/>
  <c r="DB188" i="3"/>
  <c r="DC188" i="3"/>
  <c r="A189" i="3"/>
  <c r="Y189" i="3"/>
  <c r="CY189" i="3"/>
  <c r="CZ189" i="3"/>
  <c r="DB189" i="3" s="1"/>
  <c r="DA189" i="3"/>
  <c r="DC189" i="3"/>
  <c r="A190" i="3"/>
  <c r="Y190" i="3"/>
  <c r="CY190" i="3"/>
  <c r="CZ190" i="3"/>
  <c r="DB190" i="3" s="1"/>
  <c r="DA190" i="3"/>
  <c r="DC190" i="3"/>
  <c r="A191" i="3"/>
  <c r="Y191" i="3"/>
  <c r="CY191" i="3"/>
  <c r="CZ191" i="3"/>
  <c r="DB191" i="3" s="1"/>
  <c r="DA191" i="3"/>
  <c r="DC191" i="3"/>
  <c r="A192" i="3"/>
  <c r="Y192" i="3"/>
  <c r="CY192" i="3"/>
  <c r="CZ192" i="3"/>
  <c r="DB192" i="3" s="1"/>
  <c r="DA192" i="3"/>
  <c r="DC192" i="3"/>
  <c r="A193" i="3"/>
  <c r="Y193" i="3"/>
  <c r="CY193" i="3"/>
  <c r="CZ193" i="3"/>
  <c r="DB193" i="3" s="1"/>
  <c r="DA193" i="3"/>
  <c r="DC193" i="3"/>
  <c r="A194" i="3"/>
  <c r="Y194" i="3"/>
  <c r="CY194" i="3"/>
  <c r="CZ194" i="3"/>
  <c r="DB194" i="3" s="1"/>
  <c r="DA194" i="3"/>
  <c r="DC194" i="3"/>
  <c r="A195" i="3"/>
  <c r="Y195" i="3"/>
  <c r="CY195" i="3"/>
  <c r="CZ195" i="3"/>
  <c r="DB195" i="3" s="1"/>
  <c r="DA195" i="3"/>
  <c r="DC195" i="3"/>
  <c r="A196" i="3"/>
  <c r="Y196" i="3"/>
  <c r="CY196" i="3"/>
  <c r="CZ196" i="3"/>
  <c r="DB196" i="3" s="1"/>
  <c r="DA196" i="3"/>
  <c r="DC196" i="3"/>
  <c r="A197" i="3"/>
  <c r="Y197" i="3"/>
  <c r="CY197" i="3"/>
  <c r="CZ197" i="3"/>
  <c r="DB197" i="3" s="1"/>
  <c r="DA197" i="3"/>
  <c r="DC197" i="3"/>
  <c r="A198" i="3"/>
  <c r="Y198" i="3"/>
  <c r="CY198" i="3"/>
  <c r="CZ198" i="3"/>
  <c r="DB198" i="3" s="1"/>
  <c r="DA198" i="3"/>
  <c r="DC198" i="3"/>
  <c r="A199" i="3"/>
  <c r="Y199" i="3"/>
  <c r="CY199" i="3"/>
  <c r="CZ199" i="3"/>
  <c r="DB199" i="3" s="1"/>
  <c r="DA199" i="3"/>
  <c r="DC199" i="3"/>
  <c r="A200" i="3"/>
  <c r="Y200" i="3"/>
  <c r="CY200" i="3"/>
  <c r="CZ200" i="3"/>
  <c r="DB200" i="3" s="1"/>
  <c r="DA200" i="3"/>
  <c r="DC200" i="3"/>
  <c r="A201" i="3"/>
  <c r="Y201" i="3"/>
  <c r="CY201" i="3"/>
  <c r="CZ201" i="3"/>
  <c r="DB201" i="3" s="1"/>
  <c r="DA201" i="3"/>
  <c r="DC201" i="3"/>
  <c r="A202" i="3"/>
  <c r="Y202" i="3"/>
  <c r="CY202" i="3"/>
  <c r="CZ202" i="3"/>
  <c r="DB202" i="3" s="1"/>
  <c r="DA202" i="3"/>
  <c r="DC202" i="3"/>
  <c r="A203" i="3"/>
  <c r="Y203" i="3"/>
  <c r="CY203" i="3"/>
  <c r="CZ203" i="3"/>
  <c r="DB203" i="3" s="1"/>
  <c r="DA203" i="3"/>
  <c r="DC203" i="3"/>
  <c r="A204" i="3"/>
  <c r="Y204" i="3"/>
  <c r="CY204" i="3"/>
  <c r="CZ204" i="3"/>
  <c r="DB204" i="3" s="1"/>
  <c r="DA204" i="3"/>
  <c r="DC204" i="3"/>
  <c r="A205" i="3"/>
  <c r="Y205" i="3"/>
  <c r="CY205" i="3"/>
  <c r="CZ205" i="3"/>
  <c r="DB205" i="3" s="1"/>
  <c r="DA205" i="3"/>
  <c r="DC205" i="3"/>
  <c r="A206" i="3"/>
  <c r="Y206" i="3"/>
  <c r="CY206" i="3"/>
  <c r="CZ206" i="3"/>
  <c r="DB206" i="3" s="1"/>
  <c r="DA206" i="3"/>
  <c r="DC206" i="3"/>
  <c r="A207" i="3"/>
  <c r="Y207" i="3"/>
  <c r="CY207" i="3"/>
  <c r="CZ207" i="3"/>
  <c r="DB207" i="3" s="1"/>
  <c r="DA207" i="3"/>
  <c r="DC207" i="3"/>
  <c r="A208" i="3"/>
  <c r="Y208" i="3"/>
  <c r="CY208" i="3"/>
  <c r="CZ208" i="3"/>
  <c r="DB208" i="3" s="1"/>
  <c r="DA208" i="3"/>
  <c r="DC208" i="3"/>
  <c r="A209" i="3"/>
  <c r="Y209" i="3"/>
  <c r="CY209" i="3"/>
  <c r="CZ209" i="3"/>
  <c r="DB209" i="3" s="1"/>
  <c r="DA209" i="3"/>
  <c r="DC209" i="3"/>
  <c r="A210" i="3"/>
  <c r="Y210" i="3"/>
  <c r="CY210" i="3"/>
  <c r="CZ210" i="3"/>
  <c r="DB210" i="3" s="1"/>
  <c r="DA210" i="3"/>
  <c r="DC210" i="3"/>
  <c r="A211" i="3"/>
  <c r="Y211" i="3"/>
  <c r="CY211" i="3"/>
  <c r="CZ211" i="3"/>
  <c r="DB211" i="3" s="1"/>
  <c r="DA211" i="3"/>
  <c r="DC211" i="3"/>
  <c r="A212" i="3"/>
  <c r="Y212" i="3"/>
  <c r="CY212" i="3"/>
  <c r="CZ212" i="3"/>
  <c r="DB212" i="3" s="1"/>
  <c r="DA212" i="3"/>
  <c r="DC212" i="3"/>
  <c r="A213" i="3"/>
  <c r="Y213" i="3"/>
  <c r="CY213" i="3"/>
  <c r="CZ213" i="3"/>
  <c r="DB213" i="3" s="1"/>
  <c r="DA213" i="3"/>
  <c r="DC213" i="3"/>
  <c r="A214" i="3"/>
  <c r="Y214" i="3"/>
  <c r="CY214" i="3"/>
  <c r="CZ214" i="3"/>
  <c r="DB214" i="3" s="1"/>
  <c r="DA214" i="3"/>
  <c r="DC214" i="3"/>
  <c r="A215" i="3"/>
  <c r="Y215" i="3"/>
  <c r="CY215" i="3"/>
  <c r="CZ215" i="3"/>
  <c r="DB215" i="3" s="1"/>
  <c r="DA215" i="3"/>
  <c r="DC215" i="3"/>
  <c r="A216" i="3"/>
  <c r="Y216" i="3"/>
  <c r="CY216" i="3"/>
  <c r="CZ216" i="3"/>
  <c r="DB216" i="3" s="1"/>
  <c r="DA216" i="3"/>
  <c r="DC216" i="3"/>
  <c r="A217" i="3"/>
  <c r="Y217" i="3"/>
  <c r="CY217" i="3"/>
  <c r="CZ217" i="3"/>
  <c r="DB217" i="3" s="1"/>
  <c r="DA217" i="3"/>
  <c r="DC217" i="3"/>
  <c r="A218" i="3"/>
  <c r="Y218" i="3"/>
  <c r="CY218" i="3"/>
  <c r="CZ218" i="3"/>
  <c r="DB218" i="3" s="1"/>
  <c r="DA218" i="3"/>
  <c r="DC218" i="3"/>
  <c r="A219" i="3"/>
  <c r="Y219" i="3"/>
  <c r="CY219" i="3"/>
  <c r="CZ219" i="3"/>
  <c r="DB219" i="3" s="1"/>
  <c r="DA219" i="3"/>
  <c r="DC219" i="3"/>
  <c r="A220" i="3"/>
  <c r="Y220" i="3"/>
  <c r="CY220" i="3"/>
  <c r="CZ220" i="3"/>
  <c r="DB220" i="3" s="1"/>
  <c r="DA220" i="3"/>
  <c r="DC220" i="3"/>
  <c r="A221" i="3"/>
  <c r="Y221" i="3"/>
  <c r="CY221" i="3"/>
  <c r="CZ221" i="3"/>
  <c r="DB221" i="3" s="1"/>
  <c r="DA221" i="3"/>
  <c r="DC221" i="3"/>
  <c r="A222" i="3"/>
  <c r="Y222" i="3"/>
  <c r="CY222" i="3"/>
  <c r="CZ222" i="3"/>
  <c r="DB222" i="3" s="1"/>
  <c r="DA222" i="3"/>
  <c r="DC222" i="3"/>
  <c r="A223" i="3"/>
  <c r="Y223" i="3"/>
  <c r="CY223" i="3"/>
  <c r="CZ223" i="3"/>
  <c r="DB223" i="3" s="1"/>
  <c r="DA223" i="3"/>
  <c r="DC223" i="3"/>
  <c r="A224" i="3"/>
  <c r="Y224" i="3"/>
  <c r="CY224" i="3"/>
  <c r="CZ224" i="3"/>
  <c r="DB224" i="3" s="1"/>
  <c r="DA224" i="3"/>
  <c r="DC224" i="3"/>
  <c r="A225" i="3"/>
  <c r="Y225" i="3"/>
  <c r="CY225" i="3"/>
  <c r="CZ225" i="3"/>
  <c r="DB225" i="3" s="1"/>
  <c r="DA225" i="3"/>
  <c r="DC225" i="3"/>
  <c r="A226" i="3"/>
  <c r="Y226" i="3"/>
  <c r="CY226" i="3"/>
  <c r="CZ226" i="3"/>
  <c r="DB226" i="3" s="1"/>
  <c r="DA226" i="3"/>
  <c r="DC226" i="3"/>
  <c r="A227" i="3"/>
  <c r="Y227" i="3"/>
  <c r="CY227" i="3"/>
  <c r="CZ227" i="3"/>
  <c r="DB227" i="3" s="1"/>
  <c r="DA227" i="3"/>
  <c r="DC227" i="3"/>
  <c r="A228" i="3"/>
  <c r="Y228" i="3"/>
  <c r="CY228" i="3"/>
  <c r="CZ228" i="3"/>
  <c r="DB228" i="3" s="1"/>
  <c r="DA228" i="3"/>
  <c r="DC228" i="3"/>
  <c r="A229" i="3"/>
  <c r="Y229" i="3"/>
  <c r="CY229" i="3"/>
  <c r="CZ229" i="3"/>
  <c r="DB229" i="3" s="1"/>
  <c r="DA229" i="3"/>
  <c r="DC229" i="3"/>
  <c r="A230" i="3"/>
  <c r="Y230" i="3"/>
  <c r="CY230" i="3"/>
  <c r="CZ230" i="3"/>
  <c r="DB230" i="3" s="1"/>
  <c r="DA230" i="3"/>
  <c r="DC230" i="3"/>
  <c r="A231" i="3"/>
  <c r="Y231" i="3"/>
  <c r="CY231" i="3"/>
  <c r="CZ231" i="3"/>
  <c r="DB231" i="3" s="1"/>
  <c r="DA231" i="3"/>
  <c r="DC231" i="3"/>
  <c r="A232" i="3"/>
  <c r="Y232" i="3"/>
  <c r="CY232" i="3"/>
  <c r="CZ232" i="3"/>
  <c r="DB232" i="3" s="1"/>
  <c r="DA232" i="3"/>
  <c r="DC232" i="3"/>
  <c r="A233" i="3"/>
  <c r="Y233" i="3"/>
  <c r="CY233" i="3"/>
  <c r="CZ233" i="3"/>
  <c r="DB233" i="3" s="1"/>
  <c r="DA233" i="3"/>
  <c r="DC233" i="3"/>
  <c r="A234" i="3"/>
  <c r="Y234" i="3"/>
  <c r="CY234" i="3"/>
  <c r="CZ234" i="3"/>
  <c r="DB234" i="3" s="1"/>
  <c r="DA234" i="3"/>
  <c r="DC234" i="3"/>
  <c r="A235" i="3"/>
  <c r="Y235" i="3"/>
  <c r="CY235" i="3"/>
  <c r="CZ235" i="3"/>
  <c r="DB235" i="3" s="1"/>
  <c r="DA235" i="3"/>
  <c r="DC235" i="3"/>
  <c r="A236" i="3"/>
  <c r="Y236" i="3"/>
  <c r="CY236" i="3"/>
  <c r="CZ236" i="3"/>
  <c r="DB236" i="3" s="1"/>
  <c r="DA236" i="3"/>
  <c r="DC236" i="3"/>
  <c r="A237" i="3"/>
  <c r="Y237" i="3"/>
  <c r="CY237" i="3"/>
  <c r="CZ237" i="3"/>
  <c r="DB237" i="3" s="1"/>
  <c r="DA237" i="3"/>
  <c r="DC237" i="3"/>
  <c r="A238" i="3"/>
  <c r="Y238" i="3"/>
  <c r="CY238" i="3"/>
  <c r="CZ238" i="3"/>
  <c r="DB238" i="3" s="1"/>
  <c r="DA238" i="3"/>
  <c r="DC238" i="3"/>
  <c r="A239" i="3"/>
  <c r="Y239" i="3"/>
  <c r="CY239" i="3"/>
  <c r="CZ239" i="3"/>
  <c r="DB239" i="3" s="1"/>
  <c r="DA239" i="3"/>
  <c r="DC239" i="3"/>
  <c r="A240" i="3"/>
  <c r="Y240" i="3"/>
  <c r="CY240" i="3"/>
  <c r="CZ240" i="3"/>
  <c r="DB240" i="3" s="1"/>
  <c r="DA240" i="3"/>
  <c r="DC240" i="3"/>
  <c r="A241" i="3"/>
  <c r="Y241" i="3"/>
  <c r="CY241" i="3"/>
  <c r="CZ241" i="3"/>
  <c r="DB241" i="3" s="1"/>
  <c r="DA241" i="3"/>
  <c r="DC241" i="3"/>
  <c r="A242" i="3"/>
  <c r="Y242" i="3"/>
  <c r="CY242" i="3"/>
  <c r="CZ242" i="3"/>
  <c r="DB242" i="3" s="1"/>
  <c r="DA242" i="3"/>
  <c r="DC242" i="3"/>
  <c r="A243" i="3"/>
  <c r="Y243" i="3"/>
  <c r="CY243" i="3"/>
  <c r="CZ243" i="3"/>
  <c r="DB243" i="3" s="1"/>
  <c r="DA243" i="3"/>
  <c r="DC243" i="3"/>
  <c r="A244" i="3"/>
  <c r="Y244" i="3"/>
  <c r="CY244" i="3"/>
  <c r="CZ244" i="3"/>
  <c r="DB244" i="3" s="1"/>
  <c r="DA244" i="3"/>
  <c r="DC244" i="3"/>
  <c r="A245" i="3"/>
  <c r="Y245" i="3"/>
  <c r="CY245" i="3"/>
  <c r="CZ245" i="3"/>
  <c r="DB245" i="3" s="1"/>
  <c r="DA245" i="3"/>
  <c r="DC245" i="3"/>
  <c r="A246" i="3"/>
  <c r="Y246" i="3"/>
  <c r="CY246" i="3"/>
  <c r="CZ246" i="3"/>
  <c r="DB246" i="3" s="1"/>
  <c r="DA246" i="3"/>
  <c r="DC246" i="3"/>
  <c r="A247" i="3"/>
  <c r="Y247" i="3"/>
  <c r="CY247" i="3"/>
  <c r="CZ247" i="3"/>
  <c r="DB247" i="3" s="1"/>
  <c r="DA247" i="3"/>
  <c r="DC247" i="3"/>
  <c r="A248" i="3"/>
  <c r="Y248" i="3"/>
  <c r="CY248" i="3"/>
  <c r="CZ248" i="3"/>
  <c r="DB248" i="3" s="1"/>
  <c r="DA248" i="3"/>
  <c r="DC248" i="3"/>
  <c r="A249" i="3"/>
  <c r="Y249" i="3"/>
  <c r="CY249" i="3"/>
  <c r="CZ249" i="3"/>
  <c r="DB249" i="3" s="1"/>
  <c r="DA249" i="3"/>
  <c r="DC249" i="3"/>
  <c r="A250" i="3"/>
  <c r="Y250" i="3"/>
  <c r="CY250" i="3"/>
  <c r="CZ250" i="3"/>
  <c r="DB250" i="3" s="1"/>
  <c r="DA250" i="3"/>
  <c r="DC250" i="3"/>
  <c r="A251" i="3"/>
  <c r="Y251" i="3"/>
  <c r="CY251" i="3"/>
  <c r="CZ251" i="3"/>
  <c r="DB251" i="3" s="1"/>
  <c r="DA251" i="3"/>
  <c r="DC251" i="3"/>
  <c r="A252" i="3"/>
  <c r="Y252" i="3"/>
  <c r="CY252" i="3"/>
  <c r="CZ252" i="3"/>
  <c r="DB252" i="3" s="1"/>
  <c r="DA252" i="3"/>
  <c r="DC252" i="3"/>
  <c r="A253" i="3"/>
  <c r="Y253" i="3"/>
  <c r="CY253" i="3"/>
  <c r="CZ253" i="3"/>
  <c r="DB253" i="3" s="1"/>
  <c r="DA253" i="3"/>
  <c r="DC253" i="3"/>
  <c r="A254" i="3"/>
  <c r="Y254" i="3"/>
  <c r="CY254" i="3"/>
  <c r="CZ254" i="3"/>
  <c r="DB254" i="3" s="1"/>
  <c r="DA254" i="3"/>
  <c r="DC254" i="3"/>
  <c r="A255" i="3"/>
  <c r="Y255" i="3"/>
  <c r="CY255" i="3"/>
  <c r="CZ255" i="3"/>
  <c r="DB255" i="3" s="1"/>
  <c r="DA255" i="3"/>
  <c r="DC255" i="3"/>
  <c r="A256" i="3"/>
  <c r="Y256" i="3"/>
  <c r="CY256" i="3"/>
  <c r="CZ256" i="3"/>
  <c r="DB256" i="3" s="1"/>
  <c r="DA256" i="3"/>
  <c r="DC256" i="3"/>
  <c r="A257" i="3"/>
  <c r="Y257" i="3"/>
  <c r="CY257" i="3"/>
  <c r="CZ257" i="3"/>
  <c r="DB257" i="3" s="1"/>
  <c r="DA257" i="3"/>
  <c r="DC257" i="3"/>
  <c r="A258" i="3"/>
  <c r="Y258" i="3"/>
  <c r="CY258" i="3"/>
  <c r="CZ258" i="3"/>
  <c r="DB258" i="3" s="1"/>
  <c r="DA258" i="3"/>
  <c r="DC258" i="3"/>
  <c r="A259" i="3"/>
  <c r="Y259" i="3"/>
  <c r="CY259" i="3"/>
  <c r="CZ259" i="3"/>
  <c r="DB259" i="3" s="1"/>
  <c r="DA259" i="3"/>
  <c r="DC259" i="3"/>
  <c r="A260" i="3"/>
  <c r="Y260" i="3"/>
  <c r="CY260" i="3"/>
  <c r="CZ260" i="3"/>
  <c r="DB260" i="3" s="1"/>
  <c r="DA260" i="3"/>
  <c r="DC260" i="3"/>
  <c r="A261" i="3"/>
  <c r="Y261" i="3"/>
  <c r="CY261" i="3"/>
  <c r="CZ261" i="3"/>
  <c r="DB261" i="3" s="1"/>
  <c r="DA261" i="3"/>
  <c r="DC261" i="3"/>
  <c r="A262" i="3"/>
  <c r="Y262" i="3"/>
  <c r="CY262" i="3"/>
  <c r="CZ262" i="3"/>
  <c r="DB262" i="3" s="1"/>
  <c r="DA262" i="3"/>
  <c r="DC262" i="3"/>
  <c r="A263" i="3"/>
  <c r="Y263" i="3"/>
  <c r="CY263" i="3"/>
  <c r="CZ263" i="3"/>
  <c r="DB263" i="3" s="1"/>
  <c r="DA263" i="3"/>
  <c r="DC263" i="3"/>
  <c r="A264" i="3"/>
  <c r="Y264" i="3"/>
  <c r="CY264" i="3"/>
  <c r="CZ264" i="3"/>
  <c r="DB264" i="3" s="1"/>
  <c r="DA264" i="3"/>
  <c r="DC264" i="3"/>
  <c r="A265" i="3"/>
  <c r="Y265" i="3"/>
  <c r="CY265" i="3"/>
  <c r="CZ265" i="3"/>
  <c r="DB265" i="3" s="1"/>
  <c r="DA265" i="3"/>
  <c r="DC265" i="3"/>
  <c r="A266" i="3"/>
  <c r="Y266" i="3"/>
  <c r="CY266" i="3"/>
  <c r="CZ266" i="3"/>
  <c r="DA266" i="3"/>
  <c r="DB266" i="3"/>
  <c r="DC266" i="3"/>
  <c r="A267" i="3"/>
  <c r="Y267" i="3"/>
  <c r="CY267" i="3"/>
  <c r="CZ267" i="3"/>
  <c r="DB267" i="3" s="1"/>
  <c r="DA267" i="3"/>
  <c r="DC267" i="3"/>
  <c r="A268" i="3"/>
  <c r="Y268" i="3"/>
  <c r="CY268" i="3"/>
  <c r="CZ268" i="3"/>
  <c r="DA268" i="3"/>
  <c r="DB268" i="3"/>
  <c r="DC268" i="3"/>
  <c r="A269" i="3"/>
  <c r="Y269" i="3"/>
  <c r="CY269" i="3"/>
  <c r="CZ269" i="3"/>
  <c r="DB269" i="3" s="1"/>
  <c r="DA269" i="3"/>
  <c r="DC269" i="3"/>
  <c r="A270" i="3"/>
  <c r="Y270" i="3"/>
  <c r="CY270" i="3"/>
  <c r="CZ270" i="3"/>
  <c r="DB270" i="3" s="1"/>
  <c r="DA270" i="3"/>
  <c r="DC270" i="3"/>
  <c r="A271" i="3"/>
  <c r="Y271" i="3"/>
  <c r="CY271" i="3"/>
  <c r="CZ271" i="3"/>
  <c r="DB271" i="3" s="1"/>
  <c r="DA271" i="3"/>
  <c r="DC271" i="3"/>
  <c r="A272" i="3"/>
  <c r="Y272" i="3"/>
  <c r="CY272" i="3"/>
  <c r="CZ272" i="3"/>
  <c r="DA272" i="3"/>
  <c r="DB272" i="3"/>
  <c r="DC272" i="3"/>
  <c r="A273" i="3"/>
  <c r="Y273" i="3"/>
  <c r="CY273" i="3"/>
  <c r="CZ273" i="3"/>
  <c r="DB273" i="3" s="1"/>
  <c r="DA273" i="3"/>
  <c r="DC273" i="3"/>
  <c r="A274" i="3"/>
  <c r="Y274" i="3"/>
  <c r="CY274" i="3"/>
  <c r="CZ274" i="3"/>
  <c r="DA274" i="3"/>
  <c r="DB274" i="3"/>
  <c r="DC274" i="3"/>
  <c r="A275" i="3"/>
  <c r="Y275" i="3"/>
  <c r="CY275" i="3"/>
  <c r="CZ275" i="3"/>
  <c r="DB275" i="3" s="1"/>
  <c r="DA275" i="3"/>
  <c r="DC275" i="3"/>
  <c r="A276" i="3"/>
  <c r="Y276" i="3"/>
  <c r="CY276" i="3"/>
  <c r="CZ276" i="3"/>
  <c r="DA276" i="3"/>
  <c r="DB276" i="3"/>
  <c r="DC276" i="3"/>
  <c r="A277" i="3"/>
  <c r="Y277" i="3"/>
  <c r="CY277" i="3"/>
  <c r="CZ277" i="3"/>
  <c r="DB277" i="3" s="1"/>
  <c r="DA277" i="3"/>
  <c r="DC277" i="3"/>
  <c r="A278" i="3"/>
  <c r="Y278" i="3"/>
  <c r="CY278" i="3"/>
  <c r="CZ278" i="3"/>
  <c r="DA278" i="3"/>
  <c r="DB278" i="3"/>
  <c r="DC278" i="3"/>
  <c r="A279" i="3"/>
  <c r="Y279" i="3"/>
  <c r="CY279" i="3"/>
  <c r="CZ279" i="3"/>
  <c r="DB279" i="3" s="1"/>
  <c r="DA279" i="3"/>
  <c r="DC279" i="3"/>
  <c r="A280" i="3"/>
  <c r="Y280" i="3"/>
  <c r="CY280" i="3"/>
  <c r="CZ280" i="3"/>
  <c r="DA280" i="3"/>
  <c r="DB280" i="3"/>
  <c r="DC280" i="3"/>
  <c r="A281" i="3"/>
  <c r="Y281" i="3"/>
  <c r="CY281" i="3"/>
  <c r="CZ281" i="3"/>
  <c r="DB281" i="3" s="1"/>
  <c r="DA281" i="3"/>
  <c r="DC281" i="3"/>
  <c r="A282" i="3"/>
  <c r="Y282" i="3"/>
  <c r="CY282" i="3"/>
  <c r="CZ282" i="3"/>
  <c r="DB282" i="3" s="1"/>
  <c r="DA282" i="3"/>
  <c r="DC282" i="3"/>
  <c r="A283" i="3"/>
  <c r="Y283" i="3"/>
  <c r="CY283" i="3"/>
  <c r="CZ283" i="3"/>
  <c r="DB283" i="3" s="1"/>
  <c r="DA283" i="3"/>
  <c r="DC283" i="3"/>
  <c r="A284" i="3"/>
  <c r="Y284" i="3"/>
  <c r="CY284" i="3"/>
  <c r="CZ284" i="3"/>
  <c r="DA284" i="3"/>
  <c r="DB284" i="3"/>
  <c r="DC284" i="3"/>
  <c r="A285" i="3"/>
  <c r="Y285" i="3"/>
  <c r="CY285" i="3"/>
  <c r="CZ285" i="3"/>
  <c r="DB285" i="3" s="1"/>
  <c r="DA285" i="3"/>
  <c r="DC285" i="3"/>
  <c r="A286" i="3"/>
  <c r="Y286" i="3"/>
  <c r="CY286" i="3"/>
  <c r="CZ286" i="3"/>
  <c r="DB286" i="3" s="1"/>
  <c r="DA286" i="3"/>
  <c r="DC286" i="3"/>
  <c r="A287" i="3"/>
  <c r="Y287" i="3"/>
  <c r="CY287" i="3"/>
  <c r="CZ287" i="3"/>
  <c r="DB287" i="3" s="1"/>
  <c r="DA287" i="3"/>
  <c r="DC287" i="3"/>
  <c r="A288" i="3"/>
  <c r="Y288" i="3"/>
  <c r="CY288" i="3"/>
  <c r="CZ288" i="3"/>
  <c r="DA288" i="3"/>
  <c r="DB288" i="3"/>
  <c r="DC288" i="3"/>
  <c r="A289" i="3"/>
  <c r="Y289" i="3"/>
  <c r="CY289" i="3"/>
  <c r="CZ289" i="3"/>
  <c r="DB289" i="3" s="1"/>
  <c r="DA289" i="3"/>
  <c r="DC289" i="3"/>
  <c r="A290" i="3"/>
  <c r="Y290" i="3"/>
  <c r="CY290" i="3"/>
  <c r="CZ290" i="3"/>
  <c r="DB290" i="3" s="1"/>
  <c r="DA290" i="3"/>
  <c r="DC290" i="3"/>
  <c r="A291" i="3"/>
  <c r="Y291" i="3"/>
  <c r="CY291" i="3"/>
  <c r="CZ291" i="3"/>
  <c r="DB291" i="3" s="1"/>
  <c r="DA291" i="3"/>
  <c r="DC291" i="3"/>
  <c r="A292" i="3"/>
  <c r="Y292" i="3"/>
  <c r="CY292" i="3"/>
  <c r="CZ292" i="3"/>
  <c r="DA292" i="3"/>
  <c r="DB292" i="3"/>
  <c r="DC292" i="3"/>
  <c r="A293" i="3"/>
  <c r="Y293" i="3"/>
  <c r="CY293" i="3"/>
  <c r="CZ293" i="3"/>
  <c r="DB293" i="3" s="1"/>
  <c r="DA293" i="3"/>
  <c r="DC293" i="3"/>
  <c r="A294" i="3"/>
  <c r="Y294" i="3"/>
  <c r="CY294" i="3"/>
  <c r="CZ294" i="3"/>
  <c r="DA294" i="3"/>
  <c r="DB294" i="3"/>
  <c r="DC294" i="3"/>
  <c r="A295" i="3"/>
  <c r="Y295" i="3"/>
  <c r="CY295" i="3"/>
  <c r="CZ295" i="3"/>
  <c r="DB295" i="3" s="1"/>
  <c r="DA295" i="3"/>
  <c r="DC295" i="3"/>
  <c r="A296" i="3"/>
  <c r="Y296" i="3"/>
  <c r="CY296" i="3"/>
  <c r="CZ296" i="3"/>
  <c r="DA296" i="3"/>
  <c r="DB296" i="3"/>
  <c r="DC296" i="3"/>
  <c r="A297" i="3"/>
  <c r="Y297" i="3"/>
  <c r="CY297" i="3"/>
  <c r="CZ297" i="3"/>
  <c r="DB297" i="3" s="1"/>
  <c r="DA297" i="3"/>
  <c r="DC297" i="3"/>
  <c r="A298" i="3"/>
  <c r="Y298" i="3"/>
  <c r="CY298" i="3"/>
  <c r="CZ298" i="3"/>
  <c r="DA298" i="3"/>
  <c r="DB298" i="3"/>
  <c r="DC298" i="3"/>
  <c r="A299" i="3"/>
  <c r="Y299" i="3"/>
  <c r="CY299" i="3"/>
  <c r="CZ299" i="3"/>
  <c r="DB299" i="3" s="1"/>
  <c r="DA299" i="3"/>
  <c r="DC299" i="3"/>
  <c r="A300" i="3"/>
  <c r="Y300" i="3"/>
  <c r="CY300" i="3"/>
  <c r="CZ300" i="3"/>
  <c r="DA300" i="3"/>
  <c r="DB300" i="3"/>
  <c r="DC300" i="3"/>
  <c r="A301" i="3"/>
  <c r="Y301" i="3"/>
  <c r="CY301" i="3"/>
  <c r="CZ301" i="3"/>
  <c r="DB301" i="3" s="1"/>
  <c r="DA301" i="3"/>
  <c r="DC301" i="3"/>
  <c r="A302" i="3"/>
  <c r="Y302" i="3"/>
  <c r="CY302" i="3"/>
  <c r="CZ302" i="3"/>
  <c r="DB302" i="3" s="1"/>
  <c r="DA302" i="3"/>
  <c r="DC302" i="3"/>
  <c r="A303" i="3"/>
  <c r="Y303" i="3"/>
  <c r="CY303" i="3"/>
  <c r="CZ303" i="3"/>
  <c r="DB303" i="3" s="1"/>
  <c r="DA303" i="3"/>
  <c r="DC303" i="3"/>
  <c r="A304" i="3"/>
  <c r="Y304" i="3"/>
  <c r="CY304" i="3"/>
  <c r="CZ304" i="3"/>
  <c r="DA304" i="3"/>
  <c r="DB304" i="3"/>
  <c r="DC304" i="3"/>
  <c r="A305" i="3"/>
  <c r="Y305" i="3"/>
  <c r="CY305" i="3"/>
  <c r="CZ305" i="3"/>
  <c r="DB305" i="3" s="1"/>
  <c r="DA305" i="3"/>
  <c r="DC305" i="3"/>
  <c r="A306" i="3"/>
  <c r="Y306" i="3"/>
  <c r="CY306" i="3"/>
  <c r="CZ306" i="3"/>
  <c r="DB306" i="3" s="1"/>
  <c r="DA306" i="3"/>
  <c r="DC306" i="3"/>
  <c r="A307" i="3"/>
  <c r="Y307" i="3"/>
  <c r="CY307" i="3"/>
  <c r="CZ307" i="3"/>
  <c r="DB307" i="3" s="1"/>
  <c r="DA307" i="3"/>
  <c r="DC307" i="3"/>
  <c r="A308" i="3"/>
  <c r="Y308" i="3"/>
  <c r="CY308" i="3"/>
  <c r="CZ308" i="3"/>
  <c r="DA308" i="3"/>
  <c r="DB308" i="3"/>
  <c r="DC308" i="3"/>
  <c r="A309" i="3"/>
  <c r="Y309" i="3"/>
  <c r="CY309" i="3"/>
  <c r="CZ309" i="3"/>
  <c r="DB309" i="3" s="1"/>
  <c r="DA309" i="3"/>
  <c r="DC309" i="3"/>
  <c r="A310" i="3"/>
  <c r="Y310" i="3"/>
  <c r="CY310" i="3"/>
  <c r="CZ310" i="3"/>
  <c r="DB310" i="3" s="1"/>
  <c r="DA310" i="3"/>
  <c r="DC310" i="3"/>
  <c r="A311" i="3"/>
  <c r="Y311" i="3"/>
  <c r="CY311" i="3"/>
  <c r="CZ311" i="3"/>
  <c r="DB311" i="3" s="1"/>
  <c r="DA311" i="3"/>
  <c r="DC311" i="3"/>
  <c r="A312" i="3"/>
  <c r="Y312" i="3"/>
  <c r="CY312" i="3"/>
  <c r="CZ312" i="3"/>
  <c r="DA312" i="3"/>
  <c r="DB312" i="3"/>
  <c r="DC312" i="3"/>
  <c r="A313" i="3"/>
  <c r="Y313" i="3"/>
  <c r="CY313" i="3"/>
  <c r="CZ313" i="3"/>
  <c r="DB313" i="3" s="1"/>
  <c r="DA313" i="3"/>
  <c r="DC313" i="3"/>
  <c r="A314" i="3"/>
  <c r="Y314" i="3"/>
  <c r="CY314" i="3"/>
  <c r="CZ314" i="3"/>
  <c r="DA314" i="3"/>
  <c r="DB314" i="3"/>
  <c r="DC314" i="3"/>
  <c r="A315" i="3"/>
  <c r="Y315" i="3"/>
  <c r="CY315" i="3"/>
  <c r="CZ315" i="3"/>
  <c r="DB315" i="3" s="1"/>
  <c r="DA315" i="3"/>
  <c r="DC315" i="3"/>
  <c r="A316" i="3"/>
  <c r="Y316" i="3"/>
  <c r="CY316" i="3"/>
  <c r="CZ316" i="3"/>
  <c r="DA316" i="3"/>
  <c r="DB316" i="3"/>
  <c r="DC316" i="3"/>
  <c r="A317" i="3"/>
  <c r="Y317" i="3"/>
  <c r="CY317" i="3"/>
  <c r="CZ317" i="3"/>
  <c r="DB317" i="3" s="1"/>
  <c r="DA317" i="3"/>
  <c r="DC317" i="3"/>
  <c r="A318" i="3"/>
  <c r="Y318" i="3"/>
  <c r="CY318" i="3"/>
  <c r="CZ318" i="3"/>
  <c r="DA318" i="3"/>
  <c r="DB318" i="3"/>
  <c r="DC318" i="3"/>
  <c r="A319" i="3"/>
  <c r="Y319" i="3"/>
  <c r="CY319" i="3"/>
  <c r="CZ319" i="3"/>
  <c r="DB319" i="3" s="1"/>
  <c r="DA319" i="3"/>
  <c r="DC319" i="3"/>
  <c r="A320" i="3"/>
  <c r="Y320" i="3"/>
  <c r="CY320" i="3"/>
  <c r="CZ320" i="3"/>
  <c r="DA320" i="3"/>
  <c r="DB320" i="3"/>
  <c r="DC320" i="3"/>
  <c r="A321" i="3"/>
  <c r="Y321" i="3"/>
  <c r="CY321" i="3"/>
  <c r="CZ321" i="3"/>
  <c r="DB321" i="3" s="1"/>
  <c r="DA321" i="3"/>
  <c r="DC321" i="3"/>
  <c r="A322" i="3"/>
  <c r="Y322" i="3"/>
  <c r="CY322" i="3"/>
  <c r="CZ322" i="3"/>
  <c r="DA322" i="3"/>
  <c r="DB322" i="3"/>
  <c r="DC322" i="3"/>
  <c r="A323" i="3"/>
  <c r="Y323" i="3"/>
  <c r="CY323" i="3"/>
  <c r="CZ323" i="3"/>
  <c r="DB323" i="3" s="1"/>
  <c r="DA323" i="3"/>
  <c r="DC323" i="3"/>
  <c r="A324" i="3"/>
  <c r="Y324" i="3"/>
  <c r="CY324" i="3"/>
  <c r="CZ324" i="3"/>
  <c r="DA324" i="3"/>
  <c r="DB324" i="3"/>
  <c r="DC324" i="3"/>
  <c r="A325" i="3"/>
  <c r="Y325" i="3"/>
  <c r="CY325" i="3"/>
  <c r="CZ325" i="3"/>
  <c r="DB325" i="3" s="1"/>
  <c r="DA325" i="3"/>
  <c r="DC325" i="3"/>
  <c r="A326" i="3"/>
  <c r="Y326" i="3"/>
  <c r="CY326" i="3"/>
  <c r="CZ326" i="3"/>
  <c r="DA326" i="3"/>
  <c r="DB326" i="3"/>
  <c r="DC326" i="3"/>
  <c r="A327" i="3"/>
  <c r="Y327" i="3"/>
  <c r="CY327" i="3"/>
  <c r="CZ327" i="3"/>
  <c r="DB327" i="3" s="1"/>
  <c r="DA327" i="3"/>
  <c r="DC327" i="3"/>
  <c r="A328" i="3"/>
  <c r="Y328" i="3"/>
  <c r="CY328" i="3"/>
  <c r="CZ328" i="3"/>
  <c r="DA328" i="3"/>
  <c r="DB328" i="3"/>
  <c r="DC328" i="3"/>
  <c r="A329" i="3"/>
  <c r="Y329" i="3"/>
  <c r="CY329" i="3"/>
  <c r="CZ329" i="3"/>
  <c r="DB329" i="3" s="1"/>
  <c r="DA329" i="3"/>
  <c r="DC329" i="3"/>
  <c r="A330" i="3"/>
  <c r="Y330" i="3"/>
  <c r="CY330" i="3"/>
  <c r="CZ330" i="3"/>
  <c r="DB330" i="3" s="1"/>
  <c r="DA330" i="3"/>
  <c r="DC330" i="3"/>
  <c r="A331" i="3"/>
  <c r="Y331" i="3"/>
  <c r="CY331" i="3"/>
  <c r="CZ331" i="3"/>
  <c r="DB331" i="3" s="1"/>
  <c r="DA331" i="3"/>
  <c r="DC331" i="3"/>
  <c r="A332" i="3"/>
  <c r="Y332" i="3"/>
  <c r="CY332" i="3"/>
  <c r="CZ332" i="3"/>
  <c r="DA332" i="3"/>
  <c r="DB332" i="3"/>
  <c r="DC332" i="3"/>
  <c r="A333" i="3"/>
  <c r="Y333" i="3"/>
  <c r="CY333" i="3"/>
  <c r="CZ333" i="3"/>
  <c r="DB333" i="3" s="1"/>
  <c r="DA333" i="3"/>
  <c r="DC333" i="3"/>
  <c r="A334" i="3"/>
  <c r="Y334" i="3"/>
  <c r="CY334" i="3"/>
  <c r="CZ334" i="3"/>
  <c r="DA334" i="3"/>
  <c r="DB334" i="3"/>
  <c r="DC334" i="3"/>
  <c r="A335" i="3"/>
  <c r="Y335" i="3"/>
  <c r="CY335" i="3"/>
  <c r="CZ335" i="3"/>
  <c r="DB335" i="3" s="1"/>
  <c r="DA335" i="3"/>
  <c r="DC335" i="3"/>
  <c r="A336" i="3"/>
  <c r="Y336" i="3"/>
  <c r="CY336" i="3"/>
  <c r="CZ336" i="3"/>
  <c r="DA336" i="3"/>
  <c r="DB336" i="3"/>
  <c r="DC336" i="3"/>
  <c r="A337" i="3"/>
  <c r="Y337" i="3"/>
  <c r="CY337" i="3"/>
  <c r="CZ337" i="3"/>
  <c r="DB337" i="3" s="1"/>
  <c r="DA337" i="3"/>
  <c r="DC337" i="3"/>
  <c r="A338" i="3"/>
  <c r="Y338" i="3"/>
  <c r="CY338" i="3"/>
  <c r="CZ338" i="3"/>
  <c r="DA338" i="3"/>
  <c r="DB338" i="3"/>
  <c r="DC338" i="3"/>
  <c r="A339" i="3"/>
  <c r="Y339" i="3"/>
  <c r="CY339" i="3"/>
  <c r="CZ339" i="3"/>
  <c r="DB339" i="3" s="1"/>
  <c r="DA339" i="3"/>
  <c r="DC339" i="3"/>
  <c r="A340" i="3"/>
  <c r="Y340" i="3"/>
  <c r="CY340" i="3"/>
  <c r="CZ340" i="3"/>
  <c r="DA340" i="3"/>
  <c r="DB340" i="3"/>
  <c r="DC340" i="3"/>
  <c r="A341" i="3"/>
  <c r="Y341" i="3"/>
  <c r="CY341" i="3"/>
  <c r="CZ341" i="3"/>
  <c r="DB341" i="3" s="1"/>
  <c r="DA341" i="3"/>
  <c r="DC341" i="3"/>
  <c r="A342" i="3"/>
  <c r="Y342" i="3"/>
  <c r="CY342" i="3"/>
  <c r="CZ342" i="3"/>
  <c r="DA342" i="3"/>
  <c r="DB342" i="3"/>
  <c r="DC342" i="3"/>
  <c r="A343" i="3"/>
  <c r="Y343" i="3"/>
  <c r="CY343" i="3"/>
  <c r="CZ343" i="3"/>
  <c r="DB343" i="3" s="1"/>
  <c r="DA343" i="3"/>
  <c r="DC343" i="3"/>
  <c r="A344" i="3"/>
  <c r="Y344" i="3"/>
  <c r="CY344" i="3"/>
  <c r="CZ344" i="3"/>
  <c r="DA344" i="3"/>
  <c r="DB344" i="3"/>
  <c r="DC344" i="3"/>
  <c r="A345" i="3"/>
  <c r="Y345" i="3"/>
  <c r="CY345" i="3"/>
  <c r="CZ345" i="3"/>
  <c r="DB345" i="3" s="1"/>
  <c r="DA345" i="3"/>
  <c r="DC345" i="3"/>
  <c r="A346" i="3"/>
  <c r="Y346" i="3"/>
  <c r="CY346" i="3"/>
  <c r="CZ346" i="3"/>
  <c r="DA346" i="3"/>
  <c r="DB346" i="3"/>
  <c r="DC346" i="3"/>
  <c r="A347" i="3"/>
  <c r="Y347" i="3"/>
  <c r="CY347" i="3"/>
  <c r="CZ347" i="3"/>
  <c r="DB347" i="3" s="1"/>
  <c r="DA347" i="3"/>
  <c r="DC347" i="3"/>
  <c r="A348" i="3"/>
  <c r="Y348" i="3"/>
  <c r="CY348" i="3"/>
  <c r="CZ348" i="3"/>
  <c r="DA348" i="3"/>
  <c r="DB348" i="3"/>
  <c r="DC34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AC28" i="1"/>
  <c r="CQ28" i="1" s="1"/>
  <c r="P28" i="1" s="1"/>
  <c r="AE28" i="1"/>
  <c r="CR28" i="1" s="1"/>
  <c r="Q28" i="1" s="1"/>
  <c r="AF28" i="1"/>
  <c r="CT28" i="1" s="1"/>
  <c r="S28" i="1" s="1"/>
  <c r="AG28" i="1"/>
  <c r="CU28" i="1" s="1"/>
  <c r="T28" i="1" s="1"/>
  <c r="AH28" i="1"/>
  <c r="AI28" i="1"/>
  <c r="AJ28" i="1"/>
  <c r="CV28" i="1"/>
  <c r="U28" i="1" s="1"/>
  <c r="CW28" i="1"/>
  <c r="V28" i="1" s="1"/>
  <c r="CX28" i="1"/>
  <c r="W28" i="1" s="1"/>
  <c r="GL28" i="1"/>
  <c r="GN28" i="1"/>
  <c r="GO28" i="1"/>
  <c r="GV28" i="1"/>
  <c r="HC28" i="1"/>
  <c r="GX28" i="1" s="1"/>
  <c r="C29" i="1"/>
  <c r="D29" i="1"/>
  <c r="I29" i="1"/>
  <c r="K29" i="1"/>
  <c r="S29" i="1"/>
  <c r="V29" i="1"/>
  <c r="AC29" i="1"/>
  <c r="AE29" i="1"/>
  <c r="CR29" i="1" s="1"/>
  <c r="Q29" i="1" s="1"/>
  <c r="AF29" i="1"/>
  <c r="AG29" i="1"/>
  <c r="CU29" i="1" s="1"/>
  <c r="T29" i="1" s="1"/>
  <c r="AH29" i="1"/>
  <c r="AI29" i="1"/>
  <c r="AJ29" i="1"/>
  <c r="CX29" i="1" s="1"/>
  <c r="W29" i="1" s="1"/>
  <c r="CP29" i="1"/>
  <c r="O29" i="1" s="1"/>
  <c r="CQ29" i="1"/>
  <c r="P29" i="1" s="1"/>
  <c r="CT29" i="1"/>
  <c r="CV29" i="1"/>
  <c r="U29" i="1" s="1"/>
  <c r="CW29" i="1"/>
  <c r="GL29" i="1"/>
  <c r="GN29" i="1"/>
  <c r="GO29" i="1"/>
  <c r="GV29" i="1"/>
  <c r="HC29" i="1"/>
  <c r="GX29" i="1" s="1"/>
  <c r="C30" i="1"/>
  <c r="D30" i="1"/>
  <c r="I30" i="1"/>
  <c r="K30" i="1"/>
  <c r="V30" i="1"/>
  <c r="AC30" i="1"/>
  <c r="CQ30" i="1" s="1"/>
  <c r="P30" i="1" s="1"/>
  <c r="AE30" i="1"/>
  <c r="AF30" i="1"/>
  <c r="AG30" i="1"/>
  <c r="AH30" i="1"/>
  <c r="AI30" i="1"/>
  <c r="AJ30" i="1"/>
  <c r="CX30" i="1" s="1"/>
  <c r="W30" i="1" s="1"/>
  <c r="CT30" i="1"/>
  <c r="S30" i="1" s="1"/>
  <c r="CU30" i="1"/>
  <c r="T30" i="1" s="1"/>
  <c r="CV30" i="1"/>
  <c r="U30" i="1" s="1"/>
  <c r="CW30" i="1"/>
  <c r="GL30" i="1"/>
  <c r="GN30" i="1"/>
  <c r="GO30" i="1"/>
  <c r="GV30" i="1"/>
  <c r="GX30" i="1"/>
  <c r="HC30" i="1"/>
  <c r="C31" i="1"/>
  <c r="D31" i="1"/>
  <c r="I31" i="1"/>
  <c r="K31" i="1"/>
  <c r="T31" i="1"/>
  <c r="AC31" i="1"/>
  <c r="CQ31" i="1" s="1"/>
  <c r="P31" i="1" s="1"/>
  <c r="AE31" i="1"/>
  <c r="CR31" i="1" s="1"/>
  <c r="Q31" i="1" s="1"/>
  <c r="AF31" i="1"/>
  <c r="AG31" i="1"/>
  <c r="AH31" i="1"/>
  <c r="CV31" i="1" s="1"/>
  <c r="U31" i="1" s="1"/>
  <c r="AI31" i="1"/>
  <c r="CW31" i="1" s="1"/>
  <c r="V31" i="1" s="1"/>
  <c r="AJ31" i="1"/>
  <c r="CX31" i="1" s="1"/>
  <c r="W31" i="1" s="1"/>
  <c r="CT31" i="1"/>
  <c r="S31" i="1" s="1"/>
  <c r="CU31" i="1"/>
  <c r="GL31" i="1"/>
  <c r="GN31" i="1"/>
  <c r="GO31" i="1"/>
  <c r="GV31" i="1"/>
  <c r="HC31" i="1"/>
  <c r="GX31" i="1" s="1"/>
  <c r="C32" i="1"/>
  <c r="D32" i="1"/>
  <c r="I32" i="1"/>
  <c r="K32" i="1"/>
  <c r="O32" i="1"/>
  <c r="AC32" i="1"/>
  <c r="CQ32" i="1" s="1"/>
  <c r="P32" i="1" s="1"/>
  <c r="CP32" i="1" s="1"/>
  <c r="AE32" i="1"/>
  <c r="AD32" i="1" s="1"/>
  <c r="AF32" i="1"/>
  <c r="AG32" i="1"/>
  <c r="AH32" i="1"/>
  <c r="CV32" i="1" s="1"/>
  <c r="U32" i="1" s="1"/>
  <c r="AI32" i="1"/>
  <c r="AJ32" i="1"/>
  <c r="CX32" i="1" s="1"/>
  <c r="W32" i="1" s="1"/>
  <c r="CR32" i="1"/>
  <c r="Q32" i="1" s="1"/>
  <c r="CS32" i="1"/>
  <c r="R32" i="1" s="1"/>
  <c r="CT32" i="1"/>
  <c r="S32" i="1" s="1"/>
  <c r="CU32" i="1"/>
  <c r="CW32" i="1"/>
  <c r="GL32" i="1"/>
  <c r="GN32" i="1"/>
  <c r="GO32" i="1"/>
  <c r="GV32" i="1"/>
  <c r="HC32" i="1" s="1"/>
  <c r="GX32" i="1" s="1"/>
  <c r="C33" i="1"/>
  <c r="D33" i="1"/>
  <c r="I33" i="1"/>
  <c r="K33" i="1"/>
  <c r="R33" i="1"/>
  <c r="AC33" i="1"/>
  <c r="CQ33" i="1" s="1"/>
  <c r="P33" i="1" s="1"/>
  <c r="AE33" i="1"/>
  <c r="AD33" i="1" s="1"/>
  <c r="AF33" i="1"/>
  <c r="CT33" i="1" s="1"/>
  <c r="S33" i="1" s="1"/>
  <c r="AG33" i="1"/>
  <c r="CU33" i="1" s="1"/>
  <c r="T33" i="1" s="1"/>
  <c r="AH33" i="1"/>
  <c r="CV33" i="1" s="1"/>
  <c r="U33" i="1" s="1"/>
  <c r="AI33" i="1"/>
  <c r="AJ33" i="1"/>
  <c r="CR33" i="1"/>
  <c r="Q33" i="1" s="1"/>
  <c r="CS33" i="1"/>
  <c r="CW33" i="1"/>
  <c r="V33" i="1" s="1"/>
  <c r="CX33" i="1"/>
  <c r="W33" i="1" s="1"/>
  <c r="GL33" i="1"/>
  <c r="GN33" i="1"/>
  <c r="GO33" i="1"/>
  <c r="GV33" i="1"/>
  <c r="HC33" i="1" s="1"/>
  <c r="GX33" i="1" s="1"/>
  <c r="C34" i="1"/>
  <c r="D34" i="1"/>
  <c r="I34" i="1"/>
  <c r="K34" i="1"/>
  <c r="AC34" i="1"/>
  <c r="AB34" i="1" s="1"/>
  <c r="AD34" i="1"/>
  <c r="AE34" i="1"/>
  <c r="CS34" i="1" s="1"/>
  <c r="R34" i="1" s="1"/>
  <c r="AF34" i="1"/>
  <c r="CT34" i="1" s="1"/>
  <c r="S34" i="1" s="1"/>
  <c r="AG34" i="1"/>
  <c r="AH34" i="1"/>
  <c r="CV34" i="1" s="1"/>
  <c r="U34" i="1" s="1"/>
  <c r="AI34" i="1"/>
  <c r="AJ34" i="1"/>
  <c r="CQ34" i="1"/>
  <c r="P34" i="1" s="1"/>
  <c r="CR34" i="1"/>
  <c r="Q34" i="1" s="1"/>
  <c r="CU34" i="1"/>
  <c r="CW34" i="1"/>
  <c r="CX34" i="1"/>
  <c r="GL34" i="1"/>
  <c r="GN34" i="1"/>
  <c r="GO34" i="1"/>
  <c r="GV34" i="1"/>
  <c r="HC34" i="1" s="1"/>
  <c r="GX34" i="1" s="1"/>
  <c r="C35" i="1"/>
  <c r="D35" i="1"/>
  <c r="I35" i="1"/>
  <c r="K35" i="1"/>
  <c r="P35" i="1"/>
  <c r="AC35" i="1"/>
  <c r="AE35" i="1"/>
  <c r="AF35" i="1"/>
  <c r="CT35" i="1" s="1"/>
  <c r="S35" i="1" s="1"/>
  <c r="AG35" i="1"/>
  <c r="AH35" i="1"/>
  <c r="AI35" i="1"/>
  <c r="AJ35" i="1"/>
  <c r="CX35" i="1" s="1"/>
  <c r="W35" i="1" s="1"/>
  <c r="CQ35" i="1"/>
  <c r="CU35" i="1"/>
  <c r="T35" i="1" s="1"/>
  <c r="CV35" i="1"/>
  <c r="U35" i="1" s="1"/>
  <c r="CW35" i="1"/>
  <c r="V35" i="1" s="1"/>
  <c r="EA63" i="1" s="1"/>
  <c r="GL35" i="1"/>
  <c r="GN35" i="1"/>
  <c r="GO35" i="1"/>
  <c r="GV35" i="1"/>
  <c r="HC35" i="1"/>
  <c r="GX35" i="1" s="1"/>
  <c r="C36" i="1"/>
  <c r="D36" i="1"/>
  <c r="I36" i="1"/>
  <c r="K36" i="1"/>
  <c r="R36" i="1"/>
  <c r="U36" i="1"/>
  <c r="V36" i="1"/>
  <c r="W36" i="1"/>
  <c r="AC36" i="1"/>
  <c r="CQ36" i="1" s="1"/>
  <c r="P36" i="1" s="1"/>
  <c r="CP36" i="1" s="1"/>
  <c r="O36" i="1" s="1"/>
  <c r="AD36" i="1"/>
  <c r="AB36" i="1" s="1"/>
  <c r="AE36" i="1"/>
  <c r="AF36" i="1"/>
  <c r="CT36" i="1" s="1"/>
  <c r="S36" i="1" s="1"/>
  <c r="AG36" i="1"/>
  <c r="AH36" i="1"/>
  <c r="AI36" i="1"/>
  <c r="AJ36" i="1"/>
  <c r="CX36" i="1" s="1"/>
  <c r="CR36" i="1"/>
  <c r="Q36" i="1" s="1"/>
  <c r="CS36" i="1"/>
  <c r="CU36" i="1"/>
  <c r="T36" i="1" s="1"/>
  <c r="CV36" i="1"/>
  <c r="CW36" i="1"/>
  <c r="GL36" i="1"/>
  <c r="GN36" i="1"/>
  <c r="GO36" i="1"/>
  <c r="GV36" i="1"/>
  <c r="GX36" i="1"/>
  <c r="HC36" i="1"/>
  <c r="C37" i="1"/>
  <c r="D37" i="1"/>
  <c r="I37" i="1"/>
  <c r="K37" i="1"/>
  <c r="W37" i="1"/>
  <c r="AC37" i="1"/>
  <c r="AD37" i="1"/>
  <c r="AE37" i="1"/>
  <c r="AF37" i="1"/>
  <c r="AG37" i="1"/>
  <c r="AH37" i="1"/>
  <c r="CV37" i="1" s="1"/>
  <c r="U37" i="1" s="1"/>
  <c r="AI37" i="1"/>
  <c r="CW37" i="1" s="1"/>
  <c r="V37" i="1" s="1"/>
  <c r="AJ37" i="1"/>
  <c r="CR37" i="1"/>
  <c r="Q37" i="1" s="1"/>
  <c r="CS37" i="1"/>
  <c r="R37" i="1" s="1"/>
  <c r="CT37" i="1"/>
  <c r="S37" i="1" s="1"/>
  <c r="CU37" i="1"/>
  <c r="T37" i="1" s="1"/>
  <c r="CX37" i="1"/>
  <c r="GL37" i="1"/>
  <c r="GN37" i="1"/>
  <c r="GO37" i="1"/>
  <c r="GV37" i="1"/>
  <c r="HC37" i="1" s="1"/>
  <c r="GX37" i="1"/>
  <c r="C38" i="1"/>
  <c r="D38" i="1"/>
  <c r="I38" i="1"/>
  <c r="K38" i="1"/>
  <c r="P38" i="1"/>
  <c r="CP38" i="1" s="1"/>
  <c r="O38" i="1" s="1"/>
  <c r="S38" i="1"/>
  <c r="U38" i="1"/>
  <c r="AC38" i="1"/>
  <c r="AD38" i="1"/>
  <c r="AB38" i="1" s="1"/>
  <c r="AE38" i="1"/>
  <c r="CR38" i="1" s="1"/>
  <c r="Q38" i="1" s="1"/>
  <c r="AF38" i="1"/>
  <c r="AG38" i="1"/>
  <c r="CU38" i="1" s="1"/>
  <c r="T38" i="1" s="1"/>
  <c r="AH38" i="1"/>
  <c r="CV38" i="1" s="1"/>
  <c r="AI38" i="1"/>
  <c r="CW38" i="1" s="1"/>
  <c r="V38" i="1" s="1"/>
  <c r="AJ38" i="1"/>
  <c r="CQ38" i="1"/>
  <c r="CS38" i="1"/>
  <c r="R38" i="1" s="1"/>
  <c r="CY38" i="1" s="1"/>
  <c r="X38" i="1" s="1"/>
  <c r="CT38" i="1"/>
  <c r="CX38" i="1"/>
  <c r="W38" i="1" s="1"/>
  <c r="GL38" i="1"/>
  <c r="GN38" i="1"/>
  <c r="GO38" i="1"/>
  <c r="GV38" i="1"/>
  <c r="HC38" i="1" s="1"/>
  <c r="GX38" i="1" s="1"/>
  <c r="C39" i="1"/>
  <c r="D39" i="1"/>
  <c r="I39" i="1"/>
  <c r="K39" i="1"/>
  <c r="U39" i="1"/>
  <c r="AB39" i="1"/>
  <c r="AC39" i="1"/>
  <c r="AE39" i="1"/>
  <c r="AD39" i="1" s="1"/>
  <c r="AF39" i="1"/>
  <c r="CT39" i="1" s="1"/>
  <c r="S39" i="1" s="1"/>
  <c r="AG39" i="1"/>
  <c r="CU39" i="1" s="1"/>
  <c r="AH39" i="1"/>
  <c r="AI39" i="1"/>
  <c r="CW39" i="1" s="1"/>
  <c r="V39" i="1" s="1"/>
  <c r="AJ39" i="1"/>
  <c r="CQ39" i="1"/>
  <c r="P39" i="1" s="1"/>
  <c r="CR39" i="1"/>
  <c r="Q39" i="1" s="1"/>
  <c r="CS39" i="1"/>
  <c r="CV39" i="1"/>
  <c r="CX39" i="1"/>
  <c r="W39" i="1" s="1"/>
  <c r="GL39" i="1"/>
  <c r="GN39" i="1"/>
  <c r="GO39" i="1"/>
  <c r="GV39" i="1"/>
  <c r="HC39" i="1"/>
  <c r="GX39" i="1" s="1"/>
  <c r="C40" i="1"/>
  <c r="D40" i="1"/>
  <c r="I40" i="1"/>
  <c r="K40" i="1"/>
  <c r="AC40" i="1"/>
  <c r="AE40" i="1"/>
  <c r="CS40" i="1" s="1"/>
  <c r="R40" i="1" s="1"/>
  <c r="AF40" i="1"/>
  <c r="CT40" i="1" s="1"/>
  <c r="S40" i="1" s="1"/>
  <c r="AG40" i="1"/>
  <c r="CU40" i="1" s="1"/>
  <c r="T40" i="1" s="1"/>
  <c r="AH40" i="1"/>
  <c r="AI40" i="1"/>
  <c r="AJ40" i="1"/>
  <c r="CQ40" i="1"/>
  <c r="P40" i="1" s="1"/>
  <c r="CV40" i="1"/>
  <c r="U40" i="1" s="1"/>
  <c r="CW40" i="1"/>
  <c r="V40" i="1" s="1"/>
  <c r="CX40" i="1"/>
  <c r="W40" i="1" s="1"/>
  <c r="GL40" i="1"/>
  <c r="GN40" i="1"/>
  <c r="GO40" i="1"/>
  <c r="GV40" i="1"/>
  <c r="HC40" i="1"/>
  <c r="GX40" i="1" s="1"/>
  <c r="C41" i="1"/>
  <c r="D41" i="1"/>
  <c r="I41" i="1"/>
  <c r="K41" i="1"/>
  <c r="S41" i="1"/>
  <c r="V41" i="1"/>
  <c r="AC41" i="1"/>
  <c r="AE41" i="1"/>
  <c r="AF41" i="1"/>
  <c r="AG41" i="1"/>
  <c r="CU41" i="1" s="1"/>
  <c r="T41" i="1" s="1"/>
  <c r="AH41" i="1"/>
  <c r="AI41" i="1"/>
  <c r="AJ41" i="1"/>
  <c r="CX41" i="1" s="1"/>
  <c r="W41" i="1" s="1"/>
  <c r="CQ41" i="1"/>
  <c r="P41" i="1" s="1"/>
  <c r="CT41" i="1"/>
  <c r="CV41" i="1"/>
  <c r="U41" i="1" s="1"/>
  <c r="CW41" i="1"/>
  <c r="GL41" i="1"/>
  <c r="GN41" i="1"/>
  <c r="GO41" i="1"/>
  <c r="GV41" i="1"/>
  <c r="HC41" i="1"/>
  <c r="GX41" i="1" s="1"/>
  <c r="C42" i="1"/>
  <c r="D42" i="1"/>
  <c r="I42" i="1"/>
  <c r="K42" i="1"/>
  <c r="V42" i="1"/>
  <c r="AC42" i="1"/>
  <c r="AE42" i="1"/>
  <c r="AF42" i="1"/>
  <c r="AG42" i="1"/>
  <c r="AH42" i="1"/>
  <c r="AI42" i="1"/>
  <c r="AJ42" i="1"/>
  <c r="CX42" i="1" s="1"/>
  <c r="W42" i="1" s="1"/>
  <c r="CT42" i="1"/>
  <c r="S42" i="1" s="1"/>
  <c r="CU42" i="1"/>
  <c r="T42" i="1" s="1"/>
  <c r="CV42" i="1"/>
  <c r="U42" i="1" s="1"/>
  <c r="CW42" i="1"/>
  <c r="GL42" i="1"/>
  <c r="GN42" i="1"/>
  <c r="GO42" i="1"/>
  <c r="GV42" i="1"/>
  <c r="HC42" i="1" s="1"/>
  <c r="GX42" i="1" s="1"/>
  <c r="C43" i="1"/>
  <c r="D43" i="1"/>
  <c r="I43" i="1"/>
  <c r="K43" i="1"/>
  <c r="T43" i="1"/>
  <c r="AC43" i="1"/>
  <c r="AE43" i="1"/>
  <c r="CR43" i="1" s="1"/>
  <c r="Q43" i="1" s="1"/>
  <c r="AF43" i="1"/>
  <c r="AG43" i="1"/>
  <c r="AH43" i="1"/>
  <c r="CV43" i="1" s="1"/>
  <c r="U43" i="1" s="1"/>
  <c r="DZ63" i="1" s="1"/>
  <c r="AI43" i="1"/>
  <c r="CW43" i="1" s="1"/>
  <c r="V43" i="1" s="1"/>
  <c r="AJ43" i="1"/>
  <c r="CX43" i="1" s="1"/>
  <c r="CT43" i="1"/>
  <c r="S43" i="1" s="1"/>
  <c r="CU43" i="1"/>
  <c r="GL43" i="1"/>
  <c r="GN43" i="1"/>
  <c r="GO43" i="1"/>
  <c r="GV43" i="1"/>
  <c r="HC43" i="1"/>
  <c r="GX43" i="1" s="1"/>
  <c r="C44" i="1"/>
  <c r="D44" i="1"/>
  <c r="I44" i="1"/>
  <c r="K44" i="1"/>
  <c r="R44" i="1"/>
  <c r="V44" i="1"/>
  <c r="AC44" i="1"/>
  <c r="CQ44" i="1" s="1"/>
  <c r="AE44" i="1"/>
  <c r="AD44" i="1" s="1"/>
  <c r="AF44" i="1"/>
  <c r="AG44" i="1"/>
  <c r="AH44" i="1"/>
  <c r="CV44" i="1" s="1"/>
  <c r="U44" i="1" s="1"/>
  <c r="AI44" i="1"/>
  <c r="AJ44" i="1"/>
  <c r="CX44" i="1" s="1"/>
  <c r="CR44" i="1"/>
  <c r="Q44" i="1" s="1"/>
  <c r="CS44" i="1"/>
  <c r="CT44" i="1"/>
  <c r="S44" i="1" s="1"/>
  <c r="CZ44" i="1" s="1"/>
  <c r="Y44" i="1" s="1"/>
  <c r="CU44" i="1"/>
  <c r="CW44" i="1"/>
  <c r="CY44" i="1"/>
  <c r="X44" i="1" s="1"/>
  <c r="GL44" i="1"/>
  <c r="GN44" i="1"/>
  <c r="GO44" i="1"/>
  <c r="GV44" i="1"/>
  <c r="HC44" i="1" s="1"/>
  <c r="GX44" i="1" s="1"/>
  <c r="C45" i="1"/>
  <c r="D45" i="1"/>
  <c r="I45" i="1"/>
  <c r="K45" i="1"/>
  <c r="T45" i="1"/>
  <c r="V45" i="1"/>
  <c r="AC45" i="1"/>
  <c r="CQ45" i="1" s="1"/>
  <c r="P45" i="1" s="1"/>
  <c r="AE45" i="1"/>
  <c r="AD45" i="1" s="1"/>
  <c r="AF45" i="1"/>
  <c r="AG45" i="1"/>
  <c r="CU45" i="1" s="1"/>
  <c r="AH45" i="1"/>
  <c r="CV45" i="1" s="1"/>
  <c r="U45" i="1" s="1"/>
  <c r="AI45" i="1"/>
  <c r="AJ45" i="1"/>
  <c r="CR45" i="1"/>
  <c r="Q45" i="1" s="1"/>
  <c r="CS45" i="1"/>
  <c r="R45" i="1" s="1"/>
  <c r="CT45" i="1"/>
  <c r="S45" i="1" s="1"/>
  <c r="CW45" i="1"/>
  <c r="CX45" i="1"/>
  <c r="W45" i="1" s="1"/>
  <c r="GL45" i="1"/>
  <c r="GN45" i="1"/>
  <c r="GO45" i="1"/>
  <c r="GV45" i="1"/>
  <c r="HC45" i="1" s="1"/>
  <c r="GX45" i="1" s="1"/>
  <c r="C46" i="1"/>
  <c r="D46" i="1"/>
  <c r="I46" i="1"/>
  <c r="K46" i="1"/>
  <c r="T46" i="1"/>
  <c r="AC46" i="1"/>
  <c r="AB46" i="1" s="1"/>
  <c r="AD46" i="1"/>
  <c r="AE46" i="1"/>
  <c r="CS46" i="1" s="1"/>
  <c r="R46" i="1" s="1"/>
  <c r="AF46" i="1"/>
  <c r="CT46" i="1" s="1"/>
  <c r="S46" i="1" s="1"/>
  <c r="AG46" i="1"/>
  <c r="AH46" i="1"/>
  <c r="CV46" i="1" s="1"/>
  <c r="U46" i="1" s="1"/>
  <c r="AI46" i="1"/>
  <c r="CW46" i="1" s="1"/>
  <c r="V46" i="1" s="1"/>
  <c r="AJ46" i="1"/>
  <c r="CR46" i="1"/>
  <c r="Q46" i="1" s="1"/>
  <c r="CU46" i="1"/>
  <c r="CX46" i="1"/>
  <c r="W46" i="1" s="1"/>
  <c r="GL46" i="1"/>
  <c r="GN46" i="1"/>
  <c r="GO46" i="1"/>
  <c r="GV46" i="1"/>
  <c r="HC46" i="1" s="1"/>
  <c r="GX46" i="1"/>
  <c r="CJ63" i="1" s="1"/>
  <c r="C47" i="1"/>
  <c r="D47" i="1"/>
  <c r="I47" i="1"/>
  <c r="K47" i="1"/>
  <c r="R47" i="1"/>
  <c r="W47" i="1"/>
  <c r="AC47" i="1"/>
  <c r="AD47" i="1"/>
  <c r="AB47" i="1" s="1"/>
  <c r="AE47" i="1"/>
  <c r="CR47" i="1" s="1"/>
  <c r="Q47" i="1" s="1"/>
  <c r="AF47" i="1"/>
  <c r="CT47" i="1" s="1"/>
  <c r="S47" i="1" s="1"/>
  <c r="AG47" i="1"/>
  <c r="AH47" i="1"/>
  <c r="CV47" i="1" s="1"/>
  <c r="U47" i="1" s="1"/>
  <c r="AI47" i="1"/>
  <c r="AJ47" i="1"/>
  <c r="CQ47" i="1"/>
  <c r="P47" i="1" s="1"/>
  <c r="CS47" i="1"/>
  <c r="CU47" i="1"/>
  <c r="T47" i="1" s="1"/>
  <c r="CW47" i="1"/>
  <c r="V47" i="1" s="1"/>
  <c r="CX47" i="1"/>
  <c r="GL47" i="1"/>
  <c r="GN47" i="1"/>
  <c r="GO47" i="1"/>
  <c r="GV47" i="1"/>
  <c r="GX47" i="1"/>
  <c r="HC47" i="1"/>
  <c r="C48" i="1"/>
  <c r="D48" i="1"/>
  <c r="I48" i="1"/>
  <c r="K48" i="1"/>
  <c r="R48" i="1"/>
  <c r="AC48" i="1"/>
  <c r="CQ48" i="1" s="1"/>
  <c r="P48" i="1" s="1"/>
  <c r="CP48" i="1" s="1"/>
  <c r="O48" i="1" s="1"/>
  <c r="AE48" i="1"/>
  <c r="AD48" i="1" s="1"/>
  <c r="AF48" i="1"/>
  <c r="AG48" i="1"/>
  <c r="CU48" i="1" s="1"/>
  <c r="T48" i="1" s="1"/>
  <c r="AH48" i="1"/>
  <c r="AI48" i="1"/>
  <c r="CW48" i="1" s="1"/>
  <c r="V48" i="1" s="1"/>
  <c r="AJ48" i="1"/>
  <c r="CR48" i="1"/>
  <c r="Q48" i="1" s="1"/>
  <c r="CS48" i="1"/>
  <c r="CT48" i="1"/>
  <c r="S48" i="1" s="1"/>
  <c r="CV48" i="1"/>
  <c r="U48" i="1" s="1"/>
  <c r="CX48" i="1"/>
  <c r="W48" i="1" s="1"/>
  <c r="GL48" i="1"/>
  <c r="GN48" i="1"/>
  <c r="GO48" i="1"/>
  <c r="GV48" i="1"/>
  <c r="HC48" i="1" s="1"/>
  <c r="GX48" i="1" s="1"/>
  <c r="C49" i="1"/>
  <c r="D49" i="1"/>
  <c r="I49" i="1"/>
  <c r="K49" i="1"/>
  <c r="T49" i="1"/>
  <c r="W49" i="1"/>
  <c r="AC49" i="1"/>
  <c r="AD49" i="1"/>
  <c r="AB49" i="1" s="1"/>
  <c r="AE49" i="1"/>
  <c r="CR49" i="1" s="1"/>
  <c r="Q49" i="1" s="1"/>
  <c r="AF49" i="1"/>
  <c r="CT49" i="1" s="1"/>
  <c r="S49" i="1" s="1"/>
  <c r="AG49" i="1"/>
  <c r="AH49" i="1"/>
  <c r="CV49" i="1" s="1"/>
  <c r="U49" i="1" s="1"/>
  <c r="AI49" i="1"/>
  <c r="AJ49" i="1"/>
  <c r="CQ49" i="1"/>
  <c r="P49" i="1" s="1"/>
  <c r="CS49" i="1"/>
  <c r="R49" i="1" s="1"/>
  <c r="CU49" i="1"/>
  <c r="CW49" i="1"/>
  <c r="V49" i="1" s="1"/>
  <c r="CX49" i="1"/>
  <c r="GL49" i="1"/>
  <c r="GN49" i="1"/>
  <c r="GO49" i="1"/>
  <c r="GV49" i="1"/>
  <c r="GX49" i="1"/>
  <c r="HC49" i="1"/>
  <c r="C50" i="1"/>
  <c r="D50" i="1"/>
  <c r="I50" i="1"/>
  <c r="K50" i="1"/>
  <c r="AC50" i="1"/>
  <c r="CQ50" i="1" s="1"/>
  <c r="P50" i="1" s="1"/>
  <c r="AE50" i="1"/>
  <c r="AF50" i="1"/>
  <c r="AG50" i="1"/>
  <c r="CU50" i="1" s="1"/>
  <c r="T50" i="1" s="1"/>
  <c r="AH50" i="1"/>
  <c r="AI50" i="1"/>
  <c r="CW50" i="1" s="1"/>
  <c r="V50" i="1" s="1"/>
  <c r="AJ50" i="1"/>
  <c r="CT50" i="1"/>
  <c r="CV50" i="1"/>
  <c r="U50" i="1" s="1"/>
  <c r="CX50" i="1"/>
  <c r="W50" i="1" s="1"/>
  <c r="GL50" i="1"/>
  <c r="GN50" i="1"/>
  <c r="GO50" i="1"/>
  <c r="GV50" i="1"/>
  <c r="HC50" i="1"/>
  <c r="GX50" i="1" s="1"/>
  <c r="C51" i="1"/>
  <c r="D51" i="1"/>
  <c r="I51" i="1"/>
  <c r="K51" i="1"/>
  <c r="R51" i="1"/>
  <c r="V51" i="1"/>
  <c r="AC51" i="1"/>
  <c r="AD51" i="1"/>
  <c r="AE51" i="1"/>
  <c r="CR51" i="1" s="1"/>
  <c r="Q51" i="1" s="1"/>
  <c r="AF51" i="1"/>
  <c r="AB51" i="1" s="1"/>
  <c r="AG51" i="1"/>
  <c r="AH51" i="1"/>
  <c r="CV51" i="1" s="1"/>
  <c r="U51" i="1" s="1"/>
  <c r="AI51" i="1"/>
  <c r="AJ51" i="1"/>
  <c r="CX51" i="1" s="1"/>
  <c r="W51" i="1" s="1"/>
  <c r="CQ51" i="1"/>
  <c r="P51" i="1" s="1"/>
  <c r="CS51" i="1"/>
  <c r="CU51" i="1"/>
  <c r="T51" i="1" s="1"/>
  <c r="CW51" i="1"/>
  <c r="GL51" i="1"/>
  <c r="GN51" i="1"/>
  <c r="GO51" i="1"/>
  <c r="GV51" i="1"/>
  <c r="HC51" i="1" s="1"/>
  <c r="GX51" i="1" s="1"/>
  <c r="C52" i="1"/>
  <c r="D52" i="1"/>
  <c r="I52" i="1"/>
  <c r="K52" i="1"/>
  <c r="W52" i="1"/>
  <c r="AC52" i="1"/>
  <c r="AE52" i="1"/>
  <c r="AD52" i="1" s="1"/>
  <c r="AF52" i="1"/>
  <c r="AG52" i="1"/>
  <c r="CU52" i="1" s="1"/>
  <c r="T52" i="1" s="1"/>
  <c r="AH52" i="1"/>
  <c r="AI52" i="1"/>
  <c r="CW52" i="1" s="1"/>
  <c r="V52" i="1" s="1"/>
  <c r="AJ52" i="1"/>
  <c r="CT52" i="1"/>
  <c r="S52" i="1" s="1"/>
  <c r="CV52" i="1"/>
  <c r="U52" i="1" s="1"/>
  <c r="CX52" i="1"/>
  <c r="GL52" i="1"/>
  <c r="GN52" i="1"/>
  <c r="GO52" i="1"/>
  <c r="GV52" i="1"/>
  <c r="HC52" i="1" s="1"/>
  <c r="GX52" i="1" s="1"/>
  <c r="C53" i="1"/>
  <c r="D53" i="1"/>
  <c r="I53" i="1"/>
  <c r="K53" i="1"/>
  <c r="P53" i="1"/>
  <c r="T53" i="1"/>
  <c r="V53" i="1"/>
  <c r="AC53" i="1"/>
  <c r="AD53" i="1"/>
  <c r="AB53" i="1" s="1"/>
  <c r="AE53" i="1"/>
  <c r="AF53" i="1"/>
  <c r="CT53" i="1" s="1"/>
  <c r="S53" i="1" s="1"/>
  <c r="AG53" i="1"/>
  <c r="AH53" i="1"/>
  <c r="CV53" i="1" s="1"/>
  <c r="U53" i="1" s="1"/>
  <c r="AI53" i="1"/>
  <c r="AJ53" i="1"/>
  <c r="CX53" i="1" s="1"/>
  <c r="W53" i="1" s="1"/>
  <c r="CQ53" i="1"/>
  <c r="CR53" i="1"/>
  <c r="Q53" i="1" s="1"/>
  <c r="CS53" i="1"/>
  <c r="R53" i="1" s="1"/>
  <c r="CU53" i="1"/>
  <c r="CW53" i="1"/>
  <c r="CY53" i="1"/>
  <c r="X53" i="1" s="1"/>
  <c r="GL53" i="1"/>
  <c r="GN53" i="1"/>
  <c r="GO53" i="1"/>
  <c r="GV53" i="1"/>
  <c r="HC53" i="1" s="1"/>
  <c r="GX53" i="1" s="1"/>
  <c r="C54" i="1"/>
  <c r="D54" i="1"/>
  <c r="I54" i="1"/>
  <c r="K54" i="1"/>
  <c r="AC54" i="1"/>
  <c r="AE54" i="1"/>
  <c r="CS54" i="1" s="1"/>
  <c r="AF54" i="1"/>
  <c r="AG54" i="1"/>
  <c r="CU54" i="1" s="1"/>
  <c r="T54" i="1" s="1"/>
  <c r="AH54" i="1"/>
  <c r="AI54" i="1"/>
  <c r="CW54" i="1" s="1"/>
  <c r="V54" i="1" s="1"/>
  <c r="AJ54" i="1"/>
  <c r="CR54" i="1"/>
  <c r="Q54" i="1" s="1"/>
  <c r="CT54" i="1"/>
  <c r="CV54" i="1"/>
  <c r="CX54" i="1"/>
  <c r="W54" i="1" s="1"/>
  <c r="GL54" i="1"/>
  <c r="GN54" i="1"/>
  <c r="GO54" i="1"/>
  <c r="GV54" i="1"/>
  <c r="HC54" i="1" s="1"/>
  <c r="GX54" i="1" s="1"/>
  <c r="C55" i="1"/>
  <c r="D55" i="1"/>
  <c r="I55" i="1"/>
  <c r="K55" i="1"/>
  <c r="R55" i="1"/>
  <c r="T55" i="1"/>
  <c r="AC55" i="1"/>
  <c r="AE55" i="1"/>
  <c r="CR55" i="1" s="1"/>
  <c r="Q55" i="1" s="1"/>
  <c r="AF55" i="1"/>
  <c r="CT55" i="1" s="1"/>
  <c r="S55" i="1" s="1"/>
  <c r="AG55" i="1"/>
  <c r="AH55" i="1"/>
  <c r="CV55" i="1" s="1"/>
  <c r="U55" i="1" s="1"/>
  <c r="AI55" i="1"/>
  <c r="AJ55" i="1"/>
  <c r="CX55" i="1" s="1"/>
  <c r="W55" i="1" s="1"/>
  <c r="CQ55" i="1"/>
  <c r="P55" i="1" s="1"/>
  <c r="CS55" i="1"/>
  <c r="CU55" i="1"/>
  <c r="CW55" i="1"/>
  <c r="V55" i="1" s="1"/>
  <c r="GL55" i="1"/>
  <c r="GN55" i="1"/>
  <c r="GO55" i="1"/>
  <c r="GV55" i="1"/>
  <c r="HC55" i="1"/>
  <c r="GX55" i="1" s="1"/>
  <c r="C56" i="1"/>
  <c r="D56" i="1"/>
  <c r="I56" i="1"/>
  <c r="K56" i="1"/>
  <c r="S56" i="1"/>
  <c r="CY56" i="1" s="1"/>
  <c r="X56" i="1" s="1"/>
  <c r="W56" i="1"/>
  <c r="AC56" i="1"/>
  <c r="CQ56" i="1" s="1"/>
  <c r="P56" i="1" s="1"/>
  <c r="AE56" i="1"/>
  <c r="CS56" i="1" s="1"/>
  <c r="R56" i="1" s="1"/>
  <c r="AF56" i="1"/>
  <c r="AG56" i="1"/>
  <c r="CU56" i="1" s="1"/>
  <c r="T56" i="1" s="1"/>
  <c r="AH56" i="1"/>
  <c r="AI56" i="1"/>
  <c r="CW56" i="1" s="1"/>
  <c r="V56" i="1" s="1"/>
  <c r="AJ56" i="1"/>
  <c r="CP56" i="1"/>
  <c r="O56" i="1" s="1"/>
  <c r="CR56" i="1"/>
  <c r="Q56" i="1" s="1"/>
  <c r="CT56" i="1"/>
  <c r="CV56" i="1"/>
  <c r="U56" i="1" s="1"/>
  <c r="CX56" i="1"/>
  <c r="GL56" i="1"/>
  <c r="GN56" i="1"/>
  <c r="GO56" i="1"/>
  <c r="GV56" i="1"/>
  <c r="HC56" i="1" s="1"/>
  <c r="GX56" i="1" s="1"/>
  <c r="C57" i="1"/>
  <c r="D57" i="1"/>
  <c r="I57" i="1"/>
  <c r="K57" i="1"/>
  <c r="P57" i="1"/>
  <c r="R57" i="1"/>
  <c r="AC57" i="1"/>
  <c r="AD57" i="1"/>
  <c r="AE57" i="1"/>
  <c r="CR57" i="1" s="1"/>
  <c r="Q57" i="1" s="1"/>
  <c r="AF57" i="1"/>
  <c r="CT57" i="1" s="1"/>
  <c r="S57" i="1" s="1"/>
  <c r="AG57" i="1"/>
  <c r="AH57" i="1"/>
  <c r="CV57" i="1" s="1"/>
  <c r="U57" i="1" s="1"/>
  <c r="AI57" i="1"/>
  <c r="AJ57" i="1"/>
  <c r="CX57" i="1" s="1"/>
  <c r="W57" i="1" s="1"/>
  <c r="CQ57" i="1"/>
  <c r="CS57" i="1"/>
  <c r="CU57" i="1"/>
  <c r="T57" i="1" s="1"/>
  <c r="CW57" i="1"/>
  <c r="V57" i="1" s="1"/>
  <c r="GL57" i="1"/>
  <c r="GN57" i="1"/>
  <c r="GO57" i="1"/>
  <c r="GV57" i="1"/>
  <c r="HC57" i="1" s="1"/>
  <c r="GX57" i="1"/>
  <c r="C58" i="1"/>
  <c r="D58" i="1"/>
  <c r="I58" i="1"/>
  <c r="K58" i="1"/>
  <c r="U58" i="1"/>
  <c r="W58" i="1"/>
  <c r="AC58" i="1"/>
  <c r="CQ58" i="1" s="1"/>
  <c r="P58" i="1" s="1"/>
  <c r="AE58" i="1"/>
  <c r="CR58" i="1" s="1"/>
  <c r="Q58" i="1" s="1"/>
  <c r="AF58" i="1"/>
  <c r="AG58" i="1"/>
  <c r="CU58" i="1" s="1"/>
  <c r="T58" i="1" s="1"/>
  <c r="AH58" i="1"/>
  <c r="AI58" i="1"/>
  <c r="CW58" i="1" s="1"/>
  <c r="V58" i="1" s="1"/>
  <c r="AJ58" i="1"/>
  <c r="CT58" i="1"/>
  <c r="S58" i="1" s="1"/>
  <c r="CV58" i="1"/>
  <c r="CX58" i="1"/>
  <c r="GL58" i="1"/>
  <c r="GN58" i="1"/>
  <c r="GO58" i="1"/>
  <c r="GV58" i="1"/>
  <c r="HC58" i="1"/>
  <c r="GX58" i="1" s="1"/>
  <c r="C59" i="1"/>
  <c r="D59" i="1"/>
  <c r="I59" i="1"/>
  <c r="K59" i="1"/>
  <c r="P59" i="1"/>
  <c r="V59" i="1"/>
  <c r="AB59" i="1"/>
  <c r="AC59" i="1"/>
  <c r="AD59" i="1"/>
  <c r="AE59" i="1"/>
  <c r="AF59" i="1"/>
  <c r="CT59" i="1" s="1"/>
  <c r="S59" i="1" s="1"/>
  <c r="AG59" i="1"/>
  <c r="AH59" i="1"/>
  <c r="CV59" i="1" s="1"/>
  <c r="U59" i="1" s="1"/>
  <c r="AI59" i="1"/>
  <c r="AJ59" i="1"/>
  <c r="CX59" i="1" s="1"/>
  <c r="W59" i="1" s="1"/>
  <c r="CQ59" i="1"/>
  <c r="CR59" i="1"/>
  <c r="Q59" i="1" s="1"/>
  <c r="CS59" i="1"/>
  <c r="R59" i="1" s="1"/>
  <c r="CU59" i="1"/>
  <c r="T59" i="1" s="1"/>
  <c r="CW59" i="1"/>
  <c r="GL59" i="1"/>
  <c r="GN59" i="1"/>
  <c r="GO59" i="1"/>
  <c r="GV59" i="1"/>
  <c r="HC59" i="1" s="1"/>
  <c r="GX59" i="1" s="1"/>
  <c r="C60" i="1"/>
  <c r="D60" i="1"/>
  <c r="I60" i="1"/>
  <c r="K60" i="1"/>
  <c r="S60" i="1"/>
  <c r="U60" i="1"/>
  <c r="AC60" i="1"/>
  <c r="CQ60" i="1" s="1"/>
  <c r="P60" i="1" s="1"/>
  <c r="AE60" i="1"/>
  <c r="CS60" i="1" s="1"/>
  <c r="R60" i="1" s="1"/>
  <c r="AF60" i="1"/>
  <c r="AG60" i="1"/>
  <c r="CU60" i="1" s="1"/>
  <c r="T60" i="1" s="1"/>
  <c r="AH60" i="1"/>
  <c r="AI60" i="1"/>
  <c r="CW60" i="1" s="1"/>
  <c r="V60" i="1" s="1"/>
  <c r="AJ60" i="1"/>
  <c r="CR60" i="1"/>
  <c r="Q60" i="1" s="1"/>
  <c r="CT60" i="1"/>
  <c r="CV60" i="1"/>
  <c r="CX60" i="1"/>
  <c r="W60" i="1" s="1"/>
  <c r="GL60" i="1"/>
  <c r="GN60" i="1"/>
  <c r="GO60" i="1"/>
  <c r="GV60" i="1"/>
  <c r="HC60" i="1" s="1"/>
  <c r="GX60" i="1" s="1"/>
  <c r="C61" i="1"/>
  <c r="D61" i="1"/>
  <c r="I61" i="1"/>
  <c r="K61" i="1"/>
  <c r="T61" i="1"/>
  <c r="AB61" i="1"/>
  <c r="AC61" i="1"/>
  <c r="AD61" i="1"/>
  <c r="AE61" i="1"/>
  <c r="CR61" i="1" s="1"/>
  <c r="Q61" i="1" s="1"/>
  <c r="AF61" i="1"/>
  <c r="CT61" i="1" s="1"/>
  <c r="S61" i="1" s="1"/>
  <c r="AG61" i="1"/>
  <c r="AH61" i="1"/>
  <c r="CV61" i="1" s="1"/>
  <c r="U61" i="1" s="1"/>
  <c r="AI61" i="1"/>
  <c r="AJ61" i="1"/>
  <c r="CX61" i="1" s="1"/>
  <c r="W61" i="1" s="1"/>
  <c r="CQ61" i="1"/>
  <c r="P61" i="1" s="1"/>
  <c r="CP61" i="1" s="1"/>
  <c r="O61" i="1" s="1"/>
  <c r="CS61" i="1"/>
  <c r="R61" i="1" s="1"/>
  <c r="CU61" i="1"/>
  <c r="CW61" i="1"/>
  <c r="V61" i="1" s="1"/>
  <c r="GL61" i="1"/>
  <c r="GN61" i="1"/>
  <c r="GO61" i="1"/>
  <c r="GV61" i="1"/>
  <c r="GX61" i="1"/>
  <c r="HC61" i="1"/>
  <c r="B63" i="1"/>
  <c r="B26" i="1" s="1"/>
  <c r="C63" i="1"/>
  <c r="C26" i="1" s="1"/>
  <c r="D63" i="1"/>
  <c r="D26" i="1" s="1"/>
  <c r="F63" i="1"/>
  <c r="F26" i="1" s="1"/>
  <c r="G63" i="1"/>
  <c r="G26" i="1" s="1"/>
  <c r="BD63" i="1"/>
  <c r="BD26" i="1" s="1"/>
  <c r="BX63" i="1"/>
  <c r="BY63" i="1"/>
  <c r="BZ63" i="1"/>
  <c r="CB63" i="1"/>
  <c r="CC63" i="1"/>
  <c r="CC26" i="1" s="1"/>
  <c r="CK63" i="1"/>
  <c r="CL63" i="1"/>
  <c r="CM63" i="1"/>
  <c r="CM26" i="1" s="1"/>
  <c r="EG63" i="1"/>
  <c r="EL63" i="1"/>
  <c r="EV63" i="1"/>
  <c r="EV26" i="1" s="1"/>
  <c r="FP63" i="1"/>
  <c r="FP26" i="1" s="1"/>
  <c r="FQ63" i="1"/>
  <c r="FR63" i="1"/>
  <c r="FU63" i="1"/>
  <c r="FU26" i="1" s="1"/>
  <c r="GC63" i="1"/>
  <c r="GD63" i="1"/>
  <c r="GD26" i="1" s="1"/>
  <c r="GE63" i="1"/>
  <c r="GE26" i="1" s="1"/>
  <c r="P88" i="1"/>
  <c r="D93" i="1"/>
  <c r="E95" i="1"/>
  <c r="F95" i="1"/>
  <c r="Z95" i="1"/>
  <c r="AA95" i="1"/>
  <c r="AM95" i="1"/>
  <c r="AN95" i="1"/>
  <c r="BE95" i="1"/>
  <c r="BF95" i="1"/>
  <c r="BG95" i="1"/>
  <c r="BH95" i="1"/>
  <c r="BI95" i="1"/>
  <c r="BJ95" i="1"/>
  <c r="BK95" i="1"/>
  <c r="BL95" i="1"/>
  <c r="BM95" i="1"/>
  <c r="BN95" i="1"/>
  <c r="BO95" i="1"/>
  <c r="BP95" i="1"/>
  <c r="BQ95" i="1"/>
  <c r="BR95" i="1"/>
  <c r="BS95" i="1"/>
  <c r="BT95" i="1"/>
  <c r="BU95" i="1"/>
  <c r="BV95" i="1"/>
  <c r="BW95" i="1"/>
  <c r="BX95" i="1"/>
  <c r="CL95" i="1"/>
  <c r="CN95" i="1"/>
  <c r="CO95" i="1"/>
  <c r="CP95" i="1"/>
  <c r="CQ95" i="1"/>
  <c r="CR95" i="1"/>
  <c r="CS95" i="1"/>
  <c r="CT95" i="1"/>
  <c r="CU95" i="1"/>
  <c r="CV95" i="1"/>
  <c r="CW95" i="1"/>
  <c r="CX95" i="1"/>
  <c r="CY95" i="1"/>
  <c r="CZ95" i="1"/>
  <c r="DA95" i="1"/>
  <c r="DB95" i="1"/>
  <c r="DC95" i="1"/>
  <c r="DD95" i="1"/>
  <c r="DE95" i="1"/>
  <c r="DF95" i="1"/>
  <c r="DR95" i="1"/>
  <c r="DS95" i="1"/>
  <c r="EE95" i="1"/>
  <c r="EF95" i="1"/>
  <c r="EW95" i="1"/>
  <c r="EX95" i="1"/>
  <c r="EY95" i="1"/>
  <c r="EZ95" i="1"/>
  <c r="FA95" i="1"/>
  <c r="FB95" i="1"/>
  <c r="FC95" i="1"/>
  <c r="FD95" i="1"/>
  <c r="FE95" i="1"/>
  <c r="FF95" i="1"/>
  <c r="FG95" i="1"/>
  <c r="FH95" i="1"/>
  <c r="FI95" i="1"/>
  <c r="FJ95" i="1"/>
  <c r="FK95" i="1"/>
  <c r="FL95" i="1"/>
  <c r="FM95" i="1"/>
  <c r="FN95" i="1"/>
  <c r="FO95" i="1"/>
  <c r="FQ95" i="1"/>
  <c r="GE95" i="1"/>
  <c r="GF95" i="1"/>
  <c r="GG95" i="1"/>
  <c r="GH95" i="1"/>
  <c r="GI95" i="1"/>
  <c r="GJ95" i="1"/>
  <c r="GK95" i="1"/>
  <c r="GL95" i="1"/>
  <c r="GM95" i="1"/>
  <c r="GN95" i="1"/>
  <c r="GO95" i="1"/>
  <c r="GP95" i="1"/>
  <c r="GQ95" i="1"/>
  <c r="GR95" i="1"/>
  <c r="GS95" i="1"/>
  <c r="GT95" i="1"/>
  <c r="GU95" i="1"/>
  <c r="GV95" i="1"/>
  <c r="GW95" i="1"/>
  <c r="GX95" i="1"/>
  <c r="C97" i="1"/>
  <c r="D97" i="1"/>
  <c r="I97" i="1"/>
  <c r="K97" i="1"/>
  <c r="AC97" i="1"/>
  <c r="CQ97" i="1" s="1"/>
  <c r="P97" i="1" s="1"/>
  <c r="AE97" i="1"/>
  <c r="AF97" i="1"/>
  <c r="AG97" i="1"/>
  <c r="AH97" i="1"/>
  <c r="AI97" i="1"/>
  <c r="CW97" i="1" s="1"/>
  <c r="AJ97" i="1"/>
  <c r="CT97" i="1"/>
  <c r="S97" i="1" s="1"/>
  <c r="CU97" i="1"/>
  <c r="T97" i="1" s="1"/>
  <c r="CV97" i="1"/>
  <c r="U97" i="1" s="1"/>
  <c r="AH102" i="1" s="1"/>
  <c r="CX97" i="1"/>
  <c r="GL97" i="1"/>
  <c r="GN97" i="1"/>
  <c r="CB102" i="1" s="1"/>
  <c r="AS102" i="1" s="1"/>
  <c r="GO97" i="1"/>
  <c r="GV97" i="1"/>
  <c r="HC97" i="1" s="1"/>
  <c r="GX97" i="1" s="1"/>
  <c r="C98" i="1"/>
  <c r="D98" i="1"/>
  <c r="I98" i="1"/>
  <c r="K98" i="1"/>
  <c r="Q98" i="1"/>
  <c r="DV102" i="1" s="1"/>
  <c r="AC98" i="1"/>
  <c r="AE98" i="1"/>
  <c r="AD98" i="1" s="1"/>
  <c r="AB98" i="1" s="1"/>
  <c r="AF98" i="1"/>
  <c r="CT98" i="1" s="1"/>
  <c r="S98" i="1" s="1"/>
  <c r="AG98" i="1"/>
  <c r="CU98" i="1" s="1"/>
  <c r="T98" i="1" s="1"/>
  <c r="DY102" i="1" s="1"/>
  <c r="AH98" i="1"/>
  <c r="CV98" i="1" s="1"/>
  <c r="U98" i="1" s="1"/>
  <c r="AI98" i="1"/>
  <c r="CW98" i="1" s="1"/>
  <c r="V98" i="1" s="1"/>
  <c r="EA102" i="1" s="1"/>
  <c r="AJ98" i="1"/>
  <c r="CX98" i="1" s="1"/>
  <c r="W98" i="1" s="1"/>
  <c r="CQ98" i="1"/>
  <c r="P98" i="1" s="1"/>
  <c r="CR98" i="1"/>
  <c r="CS98" i="1"/>
  <c r="R98" i="1" s="1"/>
  <c r="DW102" i="1" s="1"/>
  <c r="GL98" i="1"/>
  <c r="GN98" i="1"/>
  <c r="GO98" i="1"/>
  <c r="GV98" i="1"/>
  <c r="GX98" i="1"/>
  <c r="GB102" i="1" s="1"/>
  <c r="HC98" i="1"/>
  <c r="C99" i="1"/>
  <c r="D99" i="1"/>
  <c r="I99" i="1"/>
  <c r="K99" i="1"/>
  <c r="U99" i="1"/>
  <c r="W99" i="1"/>
  <c r="AC99" i="1"/>
  <c r="AB99" i="1" s="1"/>
  <c r="AE99" i="1"/>
  <c r="AD99" i="1" s="1"/>
  <c r="AF99" i="1"/>
  <c r="CT99" i="1" s="1"/>
  <c r="S99" i="1" s="1"/>
  <c r="AG99" i="1"/>
  <c r="CU99" i="1" s="1"/>
  <c r="AH99" i="1"/>
  <c r="AI99" i="1"/>
  <c r="AJ99" i="1"/>
  <c r="CX99" i="1" s="1"/>
  <c r="CQ99" i="1"/>
  <c r="P99" i="1" s="1"/>
  <c r="CV99" i="1"/>
  <c r="CW99" i="1"/>
  <c r="V99" i="1" s="1"/>
  <c r="GL99" i="1"/>
  <c r="GN99" i="1"/>
  <c r="GO99" i="1"/>
  <c r="GV99" i="1"/>
  <c r="HC99" i="1" s="1"/>
  <c r="GX99" i="1" s="1"/>
  <c r="C100" i="1"/>
  <c r="D100" i="1"/>
  <c r="I100" i="1"/>
  <c r="K100" i="1"/>
  <c r="Q100" i="1"/>
  <c r="R100" i="1"/>
  <c r="T100" i="1"/>
  <c r="AC100" i="1"/>
  <c r="CQ100" i="1" s="1"/>
  <c r="P100" i="1" s="1"/>
  <c r="CP100" i="1" s="1"/>
  <c r="O100" i="1" s="1"/>
  <c r="AD100" i="1"/>
  <c r="AE100" i="1"/>
  <c r="CR100" i="1" s="1"/>
  <c r="AF100" i="1"/>
  <c r="CT100" i="1" s="1"/>
  <c r="S100" i="1" s="1"/>
  <c r="AG100" i="1"/>
  <c r="AH100" i="1"/>
  <c r="CV100" i="1" s="1"/>
  <c r="U100" i="1" s="1"/>
  <c r="AI100" i="1"/>
  <c r="AJ100" i="1"/>
  <c r="CX100" i="1" s="1"/>
  <c r="W100" i="1" s="1"/>
  <c r="CS100" i="1"/>
  <c r="CU100" i="1"/>
  <c r="CW100" i="1"/>
  <c r="V100" i="1" s="1"/>
  <c r="GL100" i="1"/>
  <c r="FR102" i="1" s="1"/>
  <c r="GN100" i="1"/>
  <c r="GO100" i="1"/>
  <c r="GV100" i="1"/>
  <c r="HC100" i="1"/>
  <c r="GX100" i="1" s="1"/>
  <c r="B102" i="1"/>
  <c r="B95" i="1" s="1"/>
  <c r="C102" i="1"/>
  <c r="C95" i="1" s="1"/>
  <c r="D102" i="1"/>
  <c r="D95" i="1" s="1"/>
  <c r="F102" i="1"/>
  <c r="G102" i="1"/>
  <c r="G95" i="1" s="1"/>
  <c r="AO102" i="1"/>
  <c r="AO95" i="1" s="1"/>
  <c r="AP102" i="1"/>
  <c r="AP95" i="1" s="1"/>
  <c r="BC102" i="1"/>
  <c r="BC95" i="1" s="1"/>
  <c r="BX102" i="1"/>
  <c r="BY102" i="1"/>
  <c r="BY95" i="1" s="1"/>
  <c r="BZ102" i="1"/>
  <c r="CC102" i="1"/>
  <c r="CC95" i="1" s="1"/>
  <c r="CK102" i="1"/>
  <c r="CK95" i="1" s="1"/>
  <c r="CL102" i="1"/>
  <c r="CM102" i="1"/>
  <c r="EH102" i="1"/>
  <c r="EH95" i="1" s="1"/>
  <c r="EU102" i="1"/>
  <c r="EU95" i="1" s="1"/>
  <c r="EV102" i="1"/>
  <c r="P127" i="1" s="1"/>
  <c r="FP102" i="1"/>
  <c r="FQ102" i="1"/>
  <c r="FU102" i="1"/>
  <c r="EL102" i="1" s="1"/>
  <c r="EL95" i="1" s="1"/>
  <c r="GC102" i="1"/>
  <c r="GD102" i="1"/>
  <c r="GD95" i="1" s="1"/>
  <c r="GE102" i="1"/>
  <c r="F106" i="1"/>
  <c r="P118" i="1"/>
  <c r="D132" i="1"/>
  <c r="D134" i="1"/>
  <c r="E134" i="1"/>
  <c r="Z134" i="1"/>
  <c r="AA134" i="1"/>
  <c r="AM134" i="1"/>
  <c r="AN134" i="1"/>
  <c r="BE134" i="1"/>
  <c r="BF134" i="1"/>
  <c r="BG134" i="1"/>
  <c r="BH134" i="1"/>
  <c r="BI134" i="1"/>
  <c r="BJ134" i="1"/>
  <c r="BK134" i="1"/>
  <c r="BL134" i="1"/>
  <c r="BM134" i="1"/>
  <c r="BN134" i="1"/>
  <c r="BO134" i="1"/>
  <c r="BP134" i="1"/>
  <c r="BQ134" i="1"/>
  <c r="BR134" i="1"/>
  <c r="BS134" i="1"/>
  <c r="BT134" i="1"/>
  <c r="BU134" i="1"/>
  <c r="BV134" i="1"/>
  <c r="BW134" i="1"/>
  <c r="CN134" i="1"/>
  <c r="CO134" i="1"/>
  <c r="CP134" i="1"/>
  <c r="CQ134" i="1"/>
  <c r="CR134" i="1"/>
  <c r="CS134" i="1"/>
  <c r="CT134" i="1"/>
  <c r="CU134" i="1"/>
  <c r="CV134" i="1"/>
  <c r="CW134" i="1"/>
  <c r="CX134" i="1"/>
  <c r="CY134" i="1"/>
  <c r="CZ134" i="1"/>
  <c r="DA134" i="1"/>
  <c r="DB134" i="1"/>
  <c r="DC134" i="1"/>
  <c r="DD134" i="1"/>
  <c r="DE134" i="1"/>
  <c r="DF134" i="1"/>
  <c r="DR134" i="1"/>
  <c r="DS134" i="1"/>
  <c r="EE134" i="1"/>
  <c r="EF134" i="1"/>
  <c r="EW134" i="1"/>
  <c r="EX134" i="1"/>
  <c r="EY134" i="1"/>
  <c r="EZ134" i="1"/>
  <c r="FA134" i="1"/>
  <c r="FB134" i="1"/>
  <c r="FC134" i="1"/>
  <c r="FD134" i="1"/>
  <c r="FE134" i="1"/>
  <c r="FF134" i="1"/>
  <c r="FG134" i="1"/>
  <c r="FH134" i="1"/>
  <c r="FI134" i="1"/>
  <c r="FJ134" i="1"/>
  <c r="FK134" i="1"/>
  <c r="FL134" i="1"/>
  <c r="FM134" i="1"/>
  <c r="FN134" i="1"/>
  <c r="FO134" i="1"/>
  <c r="GF134" i="1"/>
  <c r="GG134" i="1"/>
  <c r="GH134" i="1"/>
  <c r="GI134" i="1"/>
  <c r="GJ134" i="1"/>
  <c r="GK134" i="1"/>
  <c r="GL134" i="1"/>
  <c r="GM134" i="1"/>
  <c r="GN134" i="1"/>
  <c r="GO134" i="1"/>
  <c r="GP134" i="1"/>
  <c r="GQ134" i="1"/>
  <c r="GR134" i="1"/>
  <c r="GS134" i="1"/>
  <c r="GT134" i="1"/>
  <c r="GU134" i="1"/>
  <c r="GV134" i="1"/>
  <c r="GW134" i="1"/>
  <c r="GX134" i="1"/>
  <c r="C136" i="1"/>
  <c r="D136" i="1"/>
  <c r="I136" i="1"/>
  <c r="K136" i="1"/>
  <c r="S136" i="1"/>
  <c r="AC136" i="1"/>
  <c r="CQ136" i="1" s="1"/>
  <c r="P136" i="1" s="1"/>
  <c r="AE136" i="1"/>
  <c r="CR136" i="1" s="1"/>
  <c r="Q136" i="1" s="1"/>
  <c r="AF136" i="1"/>
  <c r="AG136" i="1"/>
  <c r="CU136" i="1" s="1"/>
  <c r="T136" i="1" s="1"/>
  <c r="AH136" i="1"/>
  <c r="AI136" i="1"/>
  <c r="AJ136" i="1"/>
  <c r="CT136" i="1"/>
  <c r="CV136" i="1"/>
  <c r="U136" i="1" s="1"/>
  <c r="CW136" i="1"/>
  <c r="V136" i="1" s="1"/>
  <c r="CX136" i="1"/>
  <c r="W136" i="1" s="1"/>
  <c r="GL136" i="1"/>
  <c r="GN136" i="1"/>
  <c r="GO136" i="1"/>
  <c r="GV136" i="1"/>
  <c r="HC136" i="1" s="1"/>
  <c r="GX136" i="1" s="1"/>
  <c r="C137" i="1"/>
  <c r="D137" i="1"/>
  <c r="I137" i="1"/>
  <c r="K137" i="1"/>
  <c r="T137" i="1"/>
  <c r="V137" i="1"/>
  <c r="AC137" i="1"/>
  <c r="AE137" i="1"/>
  <c r="CR137" i="1" s="1"/>
  <c r="Q137" i="1" s="1"/>
  <c r="AF137" i="1"/>
  <c r="CT137" i="1" s="1"/>
  <c r="S137" i="1" s="1"/>
  <c r="AG137" i="1"/>
  <c r="AH137" i="1"/>
  <c r="CV137" i="1" s="1"/>
  <c r="U137" i="1" s="1"/>
  <c r="AI137" i="1"/>
  <c r="AJ137" i="1"/>
  <c r="CX137" i="1" s="1"/>
  <c r="W137" i="1" s="1"/>
  <c r="CQ137" i="1"/>
  <c r="P137" i="1" s="1"/>
  <c r="CP137" i="1" s="1"/>
  <c r="O137" i="1" s="1"/>
  <c r="CU137" i="1"/>
  <c r="CW137" i="1"/>
  <c r="GL137" i="1"/>
  <c r="GN137" i="1"/>
  <c r="GO137" i="1"/>
  <c r="GV137" i="1"/>
  <c r="HC137" i="1"/>
  <c r="GX137" i="1" s="1"/>
  <c r="C138" i="1"/>
  <c r="D138" i="1"/>
  <c r="I138" i="1"/>
  <c r="K138" i="1"/>
  <c r="AC138" i="1"/>
  <c r="CQ138" i="1" s="1"/>
  <c r="P138" i="1" s="1"/>
  <c r="AE138" i="1"/>
  <c r="AF138" i="1"/>
  <c r="AG138" i="1"/>
  <c r="AH138" i="1"/>
  <c r="AI138" i="1"/>
  <c r="CW138" i="1" s="1"/>
  <c r="V138" i="1" s="1"/>
  <c r="AJ138" i="1"/>
  <c r="CX138" i="1" s="1"/>
  <c r="W138" i="1" s="1"/>
  <c r="CT138" i="1"/>
  <c r="S138" i="1" s="1"/>
  <c r="CU138" i="1"/>
  <c r="T138" i="1" s="1"/>
  <c r="CV138" i="1"/>
  <c r="U138" i="1" s="1"/>
  <c r="GL138" i="1"/>
  <c r="GN138" i="1"/>
  <c r="GO138" i="1"/>
  <c r="GV138" i="1"/>
  <c r="HC138" i="1"/>
  <c r="GX138" i="1" s="1"/>
  <c r="C139" i="1"/>
  <c r="D139" i="1"/>
  <c r="I139" i="1"/>
  <c r="K139" i="1"/>
  <c r="R139" i="1"/>
  <c r="T139" i="1"/>
  <c r="V139" i="1"/>
  <c r="AC139" i="1"/>
  <c r="CQ139" i="1" s="1"/>
  <c r="P139" i="1" s="1"/>
  <c r="AD139" i="1"/>
  <c r="AE139" i="1"/>
  <c r="AF139" i="1"/>
  <c r="CT139" i="1" s="1"/>
  <c r="S139" i="1" s="1"/>
  <c r="AG139" i="1"/>
  <c r="AH139" i="1"/>
  <c r="CV139" i="1" s="1"/>
  <c r="U139" i="1" s="1"/>
  <c r="AI139" i="1"/>
  <c r="AJ139" i="1"/>
  <c r="CX139" i="1" s="1"/>
  <c r="W139" i="1" s="1"/>
  <c r="CR139" i="1"/>
  <c r="Q139" i="1" s="1"/>
  <c r="CS139" i="1"/>
  <c r="CU139" i="1"/>
  <c r="CW139" i="1"/>
  <c r="GL139" i="1"/>
  <c r="GN139" i="1"/>
  <c r="GO139" i="1"/>
  <c r="GV139" i="1"/>
  <c r="HC139" i="1" s="1"/>
  <c r="GX139" i="1" s="1"/>
  <c r="C140" i="1"/>
  <c r="D140" i="1"/>
  <c r="I140" i="1"/>
  <c r="K140" i="1"/>
  <c r="W140" i="1"/>
  <c r="AC140" i="1"/>
  <c r="AE140" i="1"/>
  <c r="AD140" i="1" s="1"/>
  <c r="AF140" i="1"/>
  <c r="AG140" i="1"/>
  <c r="CU140" i="1" s="1"/>
  <c r="T140" i="1" s="1"/>
  <c r="AH140" i="1"/>
  <c r="CV140" i="1" s="1"/>
  <c r="U140" i="1" s="1"/>
  <c r="AI140" i="1"/>
  <c r="CW140" i="1" s="1"/>
  <c r="V140" i="1" s="1"/>
  <c r="AJ140" i="1"/>
  <c r="CR140" i="1"/>
  <c r="Q140" i="1" s="1"/>
  <c r="CS140" i="1"/>
  <c r="R140" i="1" s="1"/>
  <c r="CT140" i="1"/>
  <c r="S140" i="1" s="1"/>
  <c r="CX140" i="1"/>
  <c r="GL140" i="1"/>
  <c r="GN140" i="1"/>
  <c r="GO140" i="1"/>
  <c r="GV140" i="1"/>
  <c r="HC140" i="1" s="1"/>
  <c r="GX140" i="1" s="1"/>
  <c r="C141" i="1"/>
  <c r="D141" i="1"/>
  <c r="I141" i="1"/>
  <c r="K141" i="1"/>
  <c r="P141" i="1"/>
  <c r="R141" i="1"/>
  <c r="AC141" i="1"/>
  <c r="AD141" i="1"/>
  <c r="AB141" i="1" s="1"/>
  <c r="AE141" i="1"/>
  <c r="AF141" i="1"/>
  <c r="CT141" i="1" s="1"/>
  <c r="S141" i="1" s="1"/>
  <c r="CZ141" i="1" s="1"/>
  <c r="Y141" i="1" s="1"/>
  <c r="AG141" i="1"/>
  <c r="AH141" i="1"/>
  <c r="CV141" i="1" s="1"/>
  <c r="U141" i="1" s="1"/>
  <c r="AI141" i="1"/>
  <c r="AJ141" i="1"/>
  <c r="CQ141" i="1"/>
  <c r="CR141" i="1"/>
  <c r="Q141" i="1" s="1"/>
  <c r="CS141" i="1"/>
  <c r="CU141" i="1"/>
  <c r="T141" i="1" s="1"/>
  <c r="CW141" i="1"/>
  <c r="V141" i="1" s="1"/>
  <c r="CX141" i="1"/>
  <c r="W141" i="1" s="1"/>
  <c r="CY141" i="1"/>
  <c r="X141" i="1" s="1"/>
  <c r="GL141" i="1"/>
  <c r="GN141" i="1"/>
  <c r="GO141" i="1"/>
  <c r="GV141" i="1"/>
  <c r="GX141" i="1"/>
  <c r="HC141" i="1"/>
  <c r="C142" i="1"/>
  <c r="D142" i="1"/>
  <c r="I142" i="1"/>
  <c r="U142" i="1" s="1"/>
  <c r="K142" i="1"/>
  <c r="AC142" i="1"/>
  <c r="AB142" i="1" s="1"/>
  <c r="AD142" i="1"/>
  <c r="AE142" i="1"/>
  <c r="CS142" i="1" s="1"/>
  <c r="R142" i="1" s="1"/>
  <c r="AF142" i="1"/>
  <c r="CT142" i="1" s="1"/>
  <c r="AG142" i="1"/>
  <c r="CU142" i="1" s="1"/>
  <c r="AH142" i="1"/>
  <c r="AI142" i="1"/>
  <c r="CW142" i="1" s="1"/>
  <c r="V142" i="1" s="1"/>
  <c r="AJ142" i="1"/>
  <c r="CQ142" i="1"/>
  <c r="P142" i="1" s="1"/>
  <c r="CR142" i="1"/>
  <c r="CV142" i="1"/>
  <c r="CX142" i="1"/>
  <c r="GL142" i="1"/>
  <c r="GN142" i="1"/>
  <c r="GO142" i="1"/>
  <c r="GV142" i="1"/>
  <c r="HC142" i="1"/>
  <c r="C143" i="1"/>
  <c r="D143" i="1"/>
  <c r="I143" i="1"/>
  <c r="K143" i="1"/>
  <c r="P143" i="1"/>
  <c r="R143" i="1"/>
  <c r="AB143" i="1"/>
  <c r="AC143" i="1"/>
  <c r="AD143" i="1"/>
  <c r="AE143" i="1"/>
  <c r="CR143" i="1" s="1"/>
  <c r="Q143" i="1" s="1"/>
  <c r="CP143" i="1" s="1"/>
  <c r="O143" i="1" s="1"/>
  <c r="AF143" i="1"/>
  <c r="CT143" i="1" s="1"/>
  <c r="S143" i="1" s="1"/>
  <c r="AG143" i="1"/>
  <c r="AH143" i="1"/>
  <c r="AI143" i="1"/>
  <c r="AJ143" i="1"/>
  <c r="CX143" i="1" s="1"/>
  <c r="W143" i="1" s="1"/>
  <c r="CQ143" i="1"/>
  <c r="CS143" i="1"/>
  <c r="CU143" i="1"/>
  <c r="T143" i="1" s="1"/>
  <c r="CV143" i="1"/>
  <c r="U143" i="1" s="1"/>
  <c r="CW143" i="1"/>
  <c r="V143" i="1" s="1"/>
  <c r="GL143" i="1"/>
  <c r="GN143" i="1"/>
  <c r="GO143" i="1"/>
  <c r="GV143" i="1"/>
  <c r="GX143" i="1"/>
  <c r="HC143" i="1"/>
  <c r="C144" i="1"/>
  <c r="D144" i="1"/>
  <c r="I144" i="1"/>
  <c r="K144" i="1"/>
  <c r="S144" i="1"/>
  <c r="U144" i="1"/>
  <c r="W144" i="1"/>
  <c r="AC144" i="1"/>
  <c r="CQ144" i="1" s="1"/>
  <c r="P144" i="1" s="1"/>
  <c r="AD144" i="1"/>
  <c r="AB144" i="1" s="1"/>
  <c r="AE144" i="1"/>
  <c r="CR144" i="1" s="1"/>
  <c r="Q144" i="1" s="1"/>
  <c r="CP144" i="1" s="1"/>
  <c r="O144" i="1" s="1"/>
  <c r="AF144" i="1"/>
  <c r="AG144" i="1"/>
  <c r="AH144" i="1"/>
  <c r="AI144" i="1"/>
  <c r="CW144" i="1" s="1"/>
  <c r="V144" i="1" s="1"/>
  <c r="AJ144" i="1"/>
  <c r="CT144" i="1"/>
  <c r="CU144" i="1"/>
  <c r="T144" i="1" s="1"/>
  <c r="CV144" i="1"/>
  <c r="CX144" i="1"/>
  <c r="GL144" i="1"/>
  <c r="GN144" i="1"/>
  <c r="GO144" i="1"/>
  <c r="GV144" i="1"/>
  <c r="GX144" i="1"/>
  <c r="HC144" i="1"/>
  <c r="C145" i="1"/>
  <c r="D145" i="1"/>
  <c r="I145" i="1"/>
  <c r="K145" i="1"/>
  <c r="U145" i="1"/>
  <c r="AB145" i="1"/>
  <c r="AC145" i="1"/>
  <c r="AD145" i="1"/>
  <c r="AE145" i="1"/>
  <c r="AF145" i="1"/>
  <c r="AG145" i="1"/>
  <c r="AH145" i="1"/>
  <c r="CV145" i="1" s="1"/>
  <c r="AI145" i="1"/>
  <c r="CW145" i="1" s="1"/>
  <c r="V145" i="1" s="1"/>
  <c r="AJ145" i="1"/>
  <c r="CX145" i="1" s="1"/>
  <c r="W145" i="1" s="1"/>
  <c r="CQ145" i="1"/>
  <c r="P145" i="1" s="1"/>
  <c r="CP145" i="1" s="1"/>
  <c r="O145" i="1" s="1"/>
  <c r="CR145" i="1"/>
  <c r="Q145" i="1" s="1"/>
  <c r="CS145" i="1"/>
  <c r="R145" i="1" s="1"/>
  <c r="CT145" i="1"/>
  <c r="S145" i="1" s="1"/>
  <c r="CY145" i="1" s="1"/>
  <c r="X145" i="1" s="1"/>
  <c r="CU145" i="1"/>
  <c r="T145" i="1" s="1"/>
  <c r="GL145" i="1"/>
  <c r="GN145" i="1"/>
  <c r="GO145" i="1"/>
  <c r="GV145" i="1"/>
  <c r="HC145" i="1" s="1"/>
  <c r="GX145" i="1" s="1"/>
  <c r="C146" i="1"/>
  <c r="D146" i="1"/>
  <c r="I146" i="1"/>
  <c r="K146" i="1"/>
  <c r="U146" i="1"/>
  <c r="AC146" i="1"/>
  <c r="CQ146" i="1" s="1"/>
  <c r="P146" i="1" s="1"/>
  <c r="AE146" i="1"/>
  <c r="AF146" i="1"/>
  <c r="CT146" i="1" s="1"/>
  <c r="S146" i="1" s="1"/>
  <c r="AG146" i="1"/>
  <c r="CU146" i="1" s="1"/>
  <c r="T146" i="1" s="1"/>
  <c r="AH146" i="1"/>
  <c r="AI146" i="1"/>
  <c r="CW146" i="1" s="1"/>
  <c r="V146" i="1" s="1"/>
  <c r="AJ146" i="1"/>
  <c r="CV146" i="1"/>
  <c r="CX146" i="1"/>
  <c r="W146" i="1" s="1"/>
  <c r="GL146" i="1"/>
  <c r="GN146" i="1"/>
  <c r="GO146" i="1"/>
  <c r="GV146" i="1"/>
  <c r="HC146" i="1"/>
  <c r="GX146" i="1" s="1"/>
  <c r="C147" i="1"/>
  <c r="D147" i="1"/>
  <c r="I147" i="1"/>
  <c r="K147" i="1"/>
  <c r="V147" i="1"/>
  <c r="AC147" i="1"/>
  <c r="AE147" i="1"/>
  <c r="AD147" i="1" s="1"/>
  <c r="AB147" i="1" s="1"/>
  <c r="AF147" i="1"/>
  <c r="CT147" i="1" s="1"/>
  <c r="S147" i="1" s="1"/>
  <c r="AG147" i="1"/>
  <c r="CU147" i="1" s="1"/>
  <c r="T147" i="1" s="1"/>
  <c r="AH147" i="1"/>
  <c r="CV147" i="1" s="1"/>
  <c r="U147" i="1" s="1"/>
  <c r="AI147" i="1"/>
  <c r="AJ147" i="1"/>
  <c r="CX147" i="1" s="1"/>
  <c r="W147" i="1" s="1"/>
  <c r="CQ147" i="1"/>
  <c r="P147" i="1" s="1"/>
  <c r="CR147" i="1"/>
  <c r="Q147" i="1" s="1"/>
  <c r="CS147" i="1"/>
  <c r="R147" i="1" s="1"/>
  <c r="CW147" i="1"/>
  <c r="GL147" i="1"/>
  <c r="GN147" i="1"/>
  <c r="GO147" i="1"/>
  <c r="GV147" i="1"/>
  <c r="HC147" i="1"/>
  <c r="GX147" i="1" s="1"/>
  <c r="C148" i="1"/>
  <c r="D148" i="1"/>
  <c r="I148" i="1"/>
  <c r="K148" i="1"/>
  <c r="S148" i="1"/>
  <c r="AC148" i="1"/>
  <c r="AE148" i="1"/>
  <c r="AF148" i="1"/>
  <c r="AG148" i="1"/>
  <c r="CU148" i="1" s="1"/>
  <c r="T148" i="1" s="1"/>
  <c r="AH148" i="1"/>
  <c r="AI148" i="1"/>
  <c r="AJ148" i="1"/>
  <c r="CQ148" i="1"/>
  <c r="P148" i="1" s="1"/>
  <c r="CT148" i="1"/>
  <c r="CV148" i="1"/>
  <c r="U148" i="1" s="1"/>
  <c r="CW148" i="1"/>
  <c r="V148" i="1" s="1"/>
  <c r="CX148" i="1"/>
  <c r="W148" i="1" s="1"/>
  <c r="GL148" i="1"/>
  <c r="GN148" i="1"/>
  <c r="GO148" i="1"/>
  <c r="GV148" i="1"/>
  <c r="HC148" i="1"/>
  <c r="GX148" i="1" s="1"/>
  <c r="C149" i="1"/>
  <c r="D149" i="1"/>
  <c r="I149" i="1"/>
  <c r="K149" i="1"/>
  <c r="T149" i="1"/>
  <c r="W149" i="1"/>
  <c r="AC149" i="1"/>
  <c r="AE149" i="1"/>
  <c r="AF149" i="1"/>
  <c r="CT149" i="1" s="1"/>
  <c r="S149" i="1" s="1"/>
  <c r="AG149" i="1"/>
  <c r="AH149" i="1"/>
  <c r="CV149" i="1" s="1"/>
  <c r="U149" i="1" s="1"/>
  <c r="AI149" i="1"/>
  <c r="AJ149" i="1"/>
  <c r="CX149" i="1" s="1"/>
  <c r="CQ149" i="1"/>
  <c r="P149" i="1" s="1"/>
  <c r="CU149" i="1"/>
  <c r="CW149" i="1"/>
  <c r="V149" i="1" s="1"/>
  <c r="GL149" i="1"/>
  <c r="GN149" i="1"/>
  <c r="GO149" i="1"/>
  <c r="GV149" i="1"/>
  <c r="HC149" i="1"/>
  <c r="GX149" i="1" s="1"/>
  <c r="C150" i="1"/>
  <c r="D150" i="1"/>
  <c r="I150" i="1"/>
  <c r="K150" i="1"/>
  <c r="V150" i="1"/>
  <c r="AC150" i="1"/>
  <c r="CQ150" i="1" s="1"/>
  <c r="AD150" i="1"/>
  <c r="AB150" i="1" s="1"/>
  <c r="AE150" i="1"/>
  <c r="CR150" i="1" s="1"/>
  <c r="Q150" i="1" s="1"/>
  <c r="AF150" i="1"/>
  <c r="AG150" i="1"/>
  <c r="AH150" i="1"/>
  <c r="AI150" i="1"/>
  <c r="CW150" i="1" s="1"/>
  <c r="AJ150" i="1"/>
  <c r="CX150" i="1" s="1"/>
  <c r="W150" i="1" s="1"/>
  <c r="CT150" i="1"/>
  <c r="CU150" i="1"/>
  <c r="CV150" i="1"/>
  <c r="U150" i="1" s="1"/>
  <c r="GL150" i="1"/>
  <c r="GN150" i="1"/>
  <c r="GO150" i="1"/>
  <c r="GV150" i="1"/>
  <c r="HC150" i="1"/>
  <c r="GX150" i="1" s="1"/>
  <c r="C151" i="1"/>
  <c r="D151" i="1"/>
  <c r="I151" i="1"/>
  <c r="K151" i="1"/>
  <c r="R151" i="1"/>
  <c r="AC151" i="1"/>
  <c r="CQ151" i="1" s="1"/>
  <c r="P151" i="1" s="1"/>
  <c r="AD151" i="1"/>
  <c r="AE151" i="1"/>
  <c r="AF151" i="1"/>
  <c r="CT151" i="1" s="1"/>
  <c r="S151" i="1" s="1"/>
  <c r="CY151" i="1" s="1"/>
  <c r="X151" i="1" s="1"/>
  <c r="AG151" i="1"/>
  <c r="CU151" i="1" s="1"/>
  <c r="T151" i="1" s="1"/>
  <c r="AH151" i="1"/>
  <c r="CV151" i="1" s="1"/>
  <c r="AI151" i="1"/>
  <c r="CW151" i="1" s="1"/>
  <c r="V151" i="1" s="1"/>
  <c r="AJ151" i="1"/>
  <c r="CX151" i="1" s="1"/>
  <c r="W151" i="1" s="1"/>
  <c r="CR151" i="1"/>
  <c r="CS151" i="1"/>
  <c r="GL151" i="1"/>
  <c r="GN151" i="1"/>
  <c r="GO151" i="1"/>
  <c r="GV151" i="1"/>
  <c r="HC151" i="1" s="1"/>
  <c r="GX151" i="1" s="1"/>
  <c r="C152" i="1"/>
  <c r="D152" i="1"/>
  <c r="I152" i="1"/>
  <c r="K152" i="1"/>
  <c r="AB152" i="1"/>
  <c r="AC152" i="1"/>
  <c r="AE152" i="1"/>
  <c r="AD152" i="1" s="1"/>
  <c r="AF152" i="1"/>
  <c r="AG152" i="1"/>
  <c r="CU152" i="1" s="1"/>
  <c r="T152" i="1" s="1"/>
  <c r="AH152" i="1"/>
  <c r="AI152" i="1"/>
  <c r="CW152" i="1" s="1"/>
  <c r="V152" i="1" s="1"/>
  <c r="AJ152" i="1"/>
  <c r="CQ152" i="1"/>
  <c r="P152" i="1" s="1"/>
  <c r="CT152" i="1"/>
  <c r="S152" i="1" s="1"/>
  <c r="CV152" i="1"/>
  <c r="U152" i="1" s="1"/>
  <c r="CX152" i="1"/>
  <c r="W152" i="1" s="1"/>
  <c r="GL152" i="1"/>
  <c r="GN152" i="1"/>
  <c r="GO152" i="1"/>
  <c r="GV152" i="1"/>
  <c r="HC152" i="1" s="1"/>
  <c r="GX152" i="1" s="1"/>
  <c r="C153" i="1"/>
  <c r="D153" i="1"/>
  <c r="I153" i="1"/>
  <c r="K153" i="1"/>
  <c r="T153" i="1"/>
  <c r="AC153" i="1"/>
  <c r="AE153" i="1"/>
  <c r="CR153" i="1" s="1"/>
  <c r="Q153" i="1" s="1"/>
  <c r="AF153" i="1"/>
  <c r="AG153" i="1"/>
  <c r="AH153" i="1"/>
  <c r="CV153" i="1" s="1"/>
  <c r="U153" i="1" s="1"/>
  <c r="AI153" i="1"/>
  <c r="CW153" i="1" s="1"/>
  <c r="V153" i="1" s="1"/>
  <c r="AJ153" i="1"/>
  <c r="CX153" i="1" s="1"/>
  <c r="W153" i="1" s="1"/>
  <c r="CQ153" i="1"/>
  <c r="P153" i="1" s="1"/>
  <c r="CS153" i="1"/>
  <c r="R153" i="1" s="1"/>
  <c r="CT153" i="1"/>
  <c r="S153" i="1" s="1"/>
  <c r="CU153" i="1"/>
  <c r="GL153" i="1"/>
  <c r="GN153" i="1"/>
  <c r="GO153" i="1"/>
  <c r="GV153" i="1"/>
  <c r="HC153" i="1"/>
  <c r="GX153" i="1" s="1"/>
  <c r="C154" i="1"/>
  <c r="D154" i="1"/>
  <c r="I154" i="1"/>
  <c r="K154" i="1"/>
  <c r="AC154" i="1"/>
  <c r="CQ154" i="1" s="1"/>
  <c r="P154" i="1" s="1"/>
  <c r="AE154" i="1"/>
  <c r="AF154" i="1"/>
  <c r="AG154" i="1"/>
  <c r="CU154" i="1" s="1"/>
  <c r="T154" i="1" s="1"/>
  <c r="AH154" i="1"/>
  <c r="AI154" i="1"/>
  <c r="AJ154" i="1"/>
  <c r="CT154" i="1"/>
  <c r="CV154" i="1"/>
  <c r="U154" i="1" s="1"/>
  <c r="CW154" i="1"/>
  <c r="CX154" i="1"/>
  <c r="W154" i="1" s="1"/>
  <c r="GL154" i="1"/>
  <c r="GN154" i="1"/>
  <c r="GO154" i="1"/>
  <c r="GV154" i="1"/>
  <c r="HC154" i="1"/>
  <c r="GX154" i="1" s="1"/>
  <c r="C155" i="1"/>
  <c r="D155" i="1"/>
  <c r="I155" i="1"/>
  <c r="K155" i="1"/>
  <c r="R155" i="1"/>
  <c r="V155" i="1"/>
  <c r="AC155" i="1"/>
  <c r="AB155" i="1" s="1"/>
  <c r="AD155" i="1"/>
  <c r="AE155" i="1"/>
  <c r="AF155" i="1"/>
  <c r="CT155" i="1" s="1"/>
  <c r="S155" i="1" s="1"/>
  <c r="AG155" i="1"/>
  <c r="CU155" i="1" s="1"/>
  <c r="T155" i="1" s="1"/>
  <c r="AH155" i="1"/>
  <c r="CV155" i="1" s="1"/>
  <c r="U155" i="1" s="1"/>
  <c r="AI155" i="1"/>
  <c r="AJ155" i="1"/>
  <c r="CX155" i="1" s="1"/>
  <c r="W155" i="1" s="1"/>
  <c r="CQ155" i="1"/>
  <c r="P155" i="1" s="1"/>
  <c r="CR155" i="1"/>
  <c r="Q155" i="1" s="1"/>
  <c r="CS155" i="1"/>
  <c r="CW155" i="1"/>
  <c r="GL155" i="1"/>
  <c r="GN155" i="1"/>
  <c r="GO155" i="1"/>
  <c r="GV155" i="1"/>
  <c r="HC155" i="1" s="1"/>
  <c r="GX155" i="1" s="1"/>
  <c r="C156" i="1"/>
  <c r="D156" i="1"/>
  <c r="I156" i="1"/>
  <c r="K156" i="1"/>
  <c r="T156" i="1"/>
  <c r="W156" i="1"/>
  <c r="AC156" i="1"/>
  <c r="AE156" i="1"/>
  <c r="AD156" i="1" s="1"/>
  <c r="AF156" i="1"/>
  <c r="AG156" i="1"/>
  <c r="AH156" i="1"/>
  <c r="AI156" i="1"/>
  <c r="AJ156" i="1"/>
  <c r="CT156" i="1"/>
  <c r="S156" i="1" s="1"/>
  <c r="CU156" i="1"/>
  <c r="CV156" i="1"/>
  <c r="U156" i="1" s="1"/>
  <c r="CW156" i="1"/>
  <c r="V156" i="1" s="1"/>
  <c r="CX156" i="1"/>
  <c r="GL156" i="1"/>
  <c r="GN156" i="1"/>
  <c r="GO156" i="1"/>
  <c r="GV156" i="1"/>
  <c r="HC156" i="1" s="1"/>
  <c r="GX156" i="1" s="1"/>
  <c r="C157" i="1"/>
  <c r="D157" i="1"/>
  <c r="I157" i="1"/>
  <c r="K157" i="1"/>
  <c r="P157" i="1"/>
  <c r="T157" i="1"/>
  <c r="V157" i="1"/>
  <c r="AC157" i="1"/>
  <c r="AD157" i="1"/>
  <c r="AB157" i="1" s="1"/>
  <c r="AE157" i="1"/>
  <c r="CS157" i="1" s="1"/>
  <c r="R157" i="1" s="1"/>
  <c r="AF157" i="1"/>
  <c r="CT157" i="1" s="1"/>
  <c r="S157" i="1" s="1"/>
  <c r="AG157" i="1"/>
  <c r="AH157" i="1"/>
  <c r="CV157" i="1" s="1"/>
  <c r="U157" i="1" s="1"/>
  <c r="AI157" i="1"/>
  <c r="AJ157" i="1"/>
  <c r="CX157" i="1" s="1"/>
  <c r="W157" i="1" s="1"/>
  <c r="CQ157" i="1"/>
  <c r="CR157" i="1"/>
  <c r="Q157" i="1" s="1"/>
  <c r="CU157" i="1"/>
  <c r="CW157" i="1"/>
  <c r="GL157" i="1"/>
  <c r="GN157" i="1"/>
  <c r="GO157" i="1"/>
  <c r="GV157" i="1"/>
  <c r="GX157" i="1"/>
  <c r="HC157" i="1"/>
  <c r="C158" i="1"/>
  <c r="D158" i="1"/>
  <c r="I158" i="1"/>
  <c r="K158" i="1"/>
  <c r="AC158" i="1"/>
  <c r="AB158" i="1" s="1"/>
  <c r="AD158" i="1"/>
  <c r="AE158" i="1"/>
  <c r="AF158" i="1"/>
  <c r="AG158" i="1"/>
  <c r="AH158" i="1"/>
  <c r="AI158" i="1"/>
  <c r="CW158" i="1" s="1"/>
  <c r="V158" i="1" s="1"/>
  <c r="AJ158" i="1"/>
  <c r="CX158" i="1" s="1"/>
  <c r="W158" i="1" s="1"/>
  <c r="CR158" i="1"/>
  <c r="Q158" i="1" s="1"/>
  <c r="CS158" i="1"/>
  <c r="CT158" i="1"/>
  <c r="S158" i="1" s="1"/>
  <c r="CU158" i="1"/>
  <c r="T158" i="1" s="1"/>
  <c r="CV158" i="1"/>
  <c r="GL158" i="1"/>
  <c r="GN158" i="1"/>
  <c r="GO158" i="1"/>
  <c r="GV158" i="1"/>
  <c r="HC158" i="1" s="1"/>
  <c r="GX158" i="1" s="1"/>
  <c r="C159" i="1"/>
  <c r="D159" i="1"/>
  <c r="I159" i="1"/>
  <c r="K159" i="1"/>
  <c r="R159" i="1"/>
  <c r="T159" i="1"/>
  <c r="W159" i="1"/>
  <c r="AC159" i="1"/>
  <c r="CQ159" i="1" s="1"/>
  <c r="P159" i="1" s="1"/>
  <c r="AD159" i="1"/>
  <c r="AE159" i="1"/>
  <c r="CR159" i="1" s="1"/>
  <c r="Q159" i="1" s="1"/>
  <c r="AF159" i="1"/>
  <c r="AG159" i="1"/>
  <c r="AH159" i="1"/>
  <c r="CV159" i="1" s="1"/>
  <c r="U159" i="1" s="1"/>
  <c r="AI159" i="1"/>
  <c r="AJ159" i="1"/>
  <c r="CS159" i="1"/>
  <c r="CU159" i="1"/>
  <c r="CW159" i="1"/>
  <c r="V159" i="1" s="1"/>
  <c r="CX159" i="1"/>
  <c r="GL159" i="1"/>
  <c r="GN159" i="1"/>
  <c r="GO159" i="1"/>
  <c r="GV159" i="1"/>
  <c r="HC159" i="1" s="1"/>
  <c r="GX159" i="1" s="1"/>
  <c r="C160" i="1"/>
  <c r="D160" i="1"/>
  <c r="I160" i="1"/>
  <c r="P160" i="1" s="1"/>
  <c r="K160" i="1"/>
  <c r="W160" i="1"/>
  <c r="AC160" i="1"/>
  <c r="AD160" i="1"/>
  <c r="AB160" i="1" s="1"/>
  <c r="AE160" i="1"/>
  <c r="AF160" i="1"/>
  <c r="CT160" i="1" s="1"/>
  <c r="S160" i="1" s="1"/>
  <c r="AG160" i="1"/>
  <c r="CU160" i="1" s="1"/>
  <c r="T160" i="1" s="1"/>
  <c r="AH160" i="1"/>
  <c r="CV160" i="1" s="1"/>
  <c r="U160" i="1" s="1"/>
  <c r="AI160" i="1"/>
  <c r="CW160" i="1" s="1"/>
  <c r="V160" i="1" s="1"/>
  <c r="AJ160" i="1"/>
  <c r="CQ160" i="1"/>
  <c r="CR160" i="1"/>
  <c r="Q160" i="1" s="1"/>
  <c r="CP160" i="1" s="1"/>
  <c r="O160" i="1" s="1"/>
  <c r="CS160" i="1"/>
  <c r="R160" i="1" s="1"/>
  <c r="CX160" i="1"/>
  <c r="GL160" i="1"/>
  <c r="GN160" i="1"/>
  <c r="GO160" i="1"/>
  <c r="GV160" i="1"/>
  <c r="HC160" i="1"/>
  <c r="C161" i="1"/>
  <c r="D161" i="1"/>
  <c r="I161" i="1"/>
  <c r="K161" i="1"/>
  <c r="P161" i="1"/>
  <c r="R161" i="1"/>
  <c r="U161" i="1"/>
  <c r="AC161" i="1"/>
  <c r="AD161" i="1"/>
  <c r="AB161" i="1" s="1"/>
  <c r="AE161" i="1"/>
  <c r="AF161" i="1"/>
  <c r="CT161" i="1" s="1"/>
  <c r="S161" i="1" s="1"/>
  <c r="AG161" i="1"/>
  <c r="AH161" i="1"/>
  <c r="AI161" i="1"/>
  <c r="AJ161" i="1"/>
  <c r="CQ161" i="1"/>
  <c r="CR161" i="1"/>
  <c r="Q161" i="1" s="1"/>
  <c r="CS161" i="1"/>
  <c r="CU161" i="1"/>
  <c r="T161" i="1" s="1"/>
  <c r="CV161" i="1"/>
  <c r="CW161" i="1"/>
  <c r="V161" i="1" s="1"/>
  <c r="CX161" i="1"/>
  <c r="W161" i="1" s="1"/>
  <c r="GL161" i="1"/>
  <c r="GN161" i="1"/>
  <c r="GO161" i="1"/>
  <c r="GV161" i="1"/>
  <c r="HC161" i="1" s="1"/>
  <c r="GX161" i="1" s="1"/>
  <c r="C162" i="1"/>
  <c r="D162" i="1"/>
  <c r="I162" i="1"/>
  <c r="K162" i="1"/>
  <c r="U162" i="1"/>
  <c r="W162" i="1"/>
  <c r="AC162" i="1"/>
  <c r="AE162" i="1"/>
  <c r="CR162" i="1" s="1"/>
  <c r="Q162" i="1" s="1"/>
  <c r="AF162" i="1"/>
  <c r="CT162" i="1" s="1"/>
  <c r="S162" i="1" s="1"/>
  <c r="AG162" i="1"/>
  <c r="CU162" i="1" s="1"/>
  <c r="T162" i="1" s="1"/>
  <c r="AH162" i="1"/>
  <c r="AI162" i="1"/>
  <c r="CW162" i="1" s="1"/>
  <c r="V162" i="1" s="1"/>
  <c r="AJ162" i="1"/>
  <c r="CQ162" i="1"/>
  <c r="P162" i="1" s="1"/>
  <c r="CP162" i="1" s="1"/>
  <c r="O162" i="1" s="1"/>
  <c r="CV162" i="1"/>
  <c r="CX162" i="1"/>
  <c r="GL162" i="1"/>
  <c r="GN162" i="1"/>
  <c r="GO162" i="1"/>
  <c r="GV162" i="1"/>
  <c r="HC162" i="1"/>
  <c r="GX162" i="1" s="1"/>
  <c r="C163" i="1"/>
  <c r="D163" i="1"/>
  <c r="I163" i="1"/>
  <c r="K163" i="1"/>
  <c r="P163" i="1"/>
  <c r="S163" i="1"/>
  <c r="V163" i="1"/>
  <c r="AB163" i="1"/>
  <c r="AC163" i="1"/>
  <c r="AD163" i="1"/>
  <c r="AE163" i="1"/>
  <c r="CR163" i="1" s="1"/>
  <c r="Q163" i="1" s="1"/>
  <c r="AF163" i="1"/>
  <c r="AG163" i="1"/>
  <c r="AH163" i="1"/>
  <c r="AI163" i="1"/>
  <c r="AJ163" i="1"/>
  <c r="CX163" i="1" s="1"/>
  <c r="W163" i="1" s="1"/>
  <c r="CQ163" i="1"/>
  <c r="CS163" i="1"/>
  <c r="R163" i="1" s="1"/>
  <c r="CT163" i="1"/>
  <c r="CU163" i="1"/>
  <c r="T163" i="1" s="1"/>
  <c r="CV163" i="1"/>
  <c r="U163" i="1" s="1"/>
  <c r="CW163" i="1"/>
  <c r="GL163" i="1"/>
  <c r="GN163" i="1"/>
  <c r="GO163" i="1"/>
  <c r="GV163" i="1"/>
  <c r="GX163" i="1"/>
  <c r="HC163" i="1"/>
  <c r="C164" i="1"/>
  <c r="D164" i="1"/>
  <c r="I164" i="1"/>
  <c r="K164" i="1"/>
  <c r="S164" i="1"/>
  <c r="U164" i="1"/>
  <c r="AC164" i="1"/>
  <c r="CQ164" i="1" s="1"/>
  <c r="P164" i="1" s="1"/>
  <c r="CP164" i="1" s="1"/>
  <c r="O164" i="1" s="1"/>
  <c r="AE164" i="1"/>
  <c r="CR164" i="1" s="1"/>
  <c r="Q164" i="1" s="1"/>
  <c r="AF164" i="1"/>
  <c r="AG164" i="1"/>
  <c r="CU164" i="1" s="1"/>
  <c r="T164" i="1" s="1"/>
  <c r="AH164" i="1"/>
  <c r="AI164" i="1"/>
  <c r="CW164" i="1" s="1"/>
  <c r="V164" i="1" s="1"/>
  <c r="AJ164" i="1"/>
  <c r="CT164" i="1"/>
  <c r="CV164" i="1"/>
  <c r="CX164" i="1"/>
  <c r="W164" i="1" s="1"/>
  <c r="GL164" i="1"/>
  <c r="GN164" i="1"/>
  <c r="GO164" i="1"/>
  <c r="GV164" i="1"/>
  <c r="HC164" i="1" s="1"/>
  <c r="GX164" i="1" s="1"/>
  <c r="C165" i="1"/>
  <c r="D165" i="1"/>
  <c r="I165" i="1"/>
  <c r="K165" i="1"/>
  <c r="AC165" i="1"/>
  <c r="AE165" i="1"/>
  <c r="CR165" i="1" s="1"/>
  <c r="Q165" i="1" s="1"/>
  <c r="AF165" i="1"/>
  <c r="AG165" i="1"/>
  <c r="CU165" i="1" s="1"/>
  <c r="T165" i="1" s="1"/>
  <c r="AH165" i="1"/>
  <c r="CV165" i="1" s="1"/>
  <c r="U165" i="1" s="1"/>
  <c r="AI165" i="1"/>
  <c r="CW165" i="1" s="1"/>
  <c r="V165" i="1" s="1"/>
  <c r="AJ165" i="1"/>
  <c r="CX165" i="1" s="1"/>
  <c r="W165" i="1" s="1"/>
  <c r="CQ165" i="1"/>
  <c r="P165" i="1" s="1"/>
  <c r="CS165" i="1"/>
  <c r="R165" i="1" s="1"/>
  <c r="CT165" i="1"/>
  <c r="S165" i="1" s="1"/>
  <c r="GL165" i="1"/>
  <c r="GN165" i="1"/>
  <c r="GO165" i="1"/>
  <c r="GV165" i="1"/>
  <c r="HC165" i="1"/>
  <c r="GX165" i="1" s="1"/>
  <c r="C166" i="1"/>
  <c r="D166" i="1"/>
  <c r="I166" i="1"/>
  <c r="K166" i="1"/>
  <c r="AC166" i="1"/>
  <c r="CQ166" i="1" s="1"/>
  <c r="P166" i="1" s="1"/>
  <c r="AE166" i="1"/>
  <c r="AF166" i="1"/>
  <c r="AG166" i="1"/>
  <c r="CU166" i="1" s="1"/>
  <c r="T166" i="1" s="1"/>
  <c r="AH166" i="1"/>
  <c r="AI166" i="1"/>
  <c r="AJ166" i="1"/>
  <c r="CT166" i="1"/>
  <c r="CV166" i="1"/>
  <c r="U166" i="1" s="1"/>
  <c r="CW166" i="1"/>
  <c r="CX166" i="1"/>
  <c r="W166" i="1" s="1"/>
  <c r="GL166" i="1"/>
  <c r="GN166" i="1"/>
  <c r="GO166" i="1"/>
  <c r="GV166" i="1"/>
  <c r="HC166" i="1"/>
  <c r="GX166" i="1" s="1"/>
  <c r="C167" i="1"/>
  <c r="D167" i="1"/>
  <c r="I167" i="1"/>
  <c r="K167" i="1"/>
  <c r="V167" i="1"/>
  <c r="AC167" i="1"/>
  <c r="AB167" i="1" s="1"/>
  <c r="AD167" i="1"/>
  <c r="AE167" i="1"/>
  <c r="CS167" i="1" s="1"/>
  <c r="R167" i="1" s="1"/>
  <c r="AF167" i="1"/>
  <c r="CT167" i="1" s="1"/>
  <c r="S167" i="1" s="1"/>
  <c r="AG167" i="1"/>
  <c r="CU167" i="1" s="1"/>
  <c r="T167" i="1" s="1"/>
  <c r="AH167" i="1"/>
  <c r="CV167" i="1" s="1"/>
  <c r="U167" i="1" s="1"/>
  <c r="AI167" i="1"/>
  <c r="AJ167" i="1"/>
  <c r="CX167" i="1" s="1"/>
  <c r="W167" i="1" s="1"/>
  <c r="CQ167" i="1"/>
  <c r="P167" i="1" s="1"/>
  <c r="CR167" i="1"/>
  <c r="Q167" i="1" s="1"/>
  <c r="CW167" i="1"/>
  <c r="GL167" i="1"/>
  <c r="GN167" i="1"/>
  <c r="GO167" i="1"/>
  <c r="GV167" i="1"/>
  <c r="HC167" i="1" s="1"/>
  <c r="GX167" i="1" s="1"/>
  <c r="C168" i="1"/>
  <c r="D168" i="1"/>
  <c r="I168" i="1"/>
  <c r="K168" i="1"/>
  <c r="T168" i="1"/>
  <c r="W168" i="1"/>
  <c r="AC168" i="1"/>
  <c r="AE168" i="1"/>
  <c r="AD168" i="1" s="1"/>
  <c r="AF168" i="1"/>
  <c r="AG168" i="1"/>
  <c r="AH168" i="1"/>
  <c r="AI168" i="1"/>
  <c r="AJ168" i="1"/>
  <c r="CT168" i="1"/>
  <c r="S168" i="1" s="1"/>
  <c r="CU168" i="1"/>
  <c r="CV168" i="1"/>
  <c r="U168" i="1" s="1"/>
  <c r="CW168" i="1"/>
  <c r="V168" i="1" s="1"/>
  <c r="CX168" i="1"/>
  <c r="GL168" i="1"/>
  <c r="GN168" i="1"/>
  <c r="GO168" i="1"/>
  <c r="GV168" i="1"/>
  <c r="HC168" i="1" s="1"/>
  <c r="GX168" i="1" s="1"/>
  <c r="C169" i="1"/>
  <c r="D169" i="1"/>
  <c r="I169" i="1"/>
  <c r="K169" i="1"/>
  <c r="T169" i="1"/>
  <c r="V169" i="1"/>
  <c r="AC169" i="1"/>
  <c r="CQ169" i="1" s="1"/>
  <c r="P169" i="1" s="1"/>
  <c r="AD169" i="1"/>
  <c r="AE169" i="1"/>
  <c r="CS169" i="1" s="1"/>
  <c r="R169" i="1" s="1"/>
  <c r="AF169" i="1"/>
  <c r="CT169" i="1" s="1"/>
  <c r="S169" i="1" s="1"/>
  <c r="AG169" i="1"/>
  <c r="AH169" i="1"/>
  <c r="CV169" i="1" s="1"/>
  <c r="U169" i="1" s="1"/>
  <c r="AI169" i="1"/>
  <c r="AJ169" i="1"/>
  <c r="CX169" i="1" s="1"/>
  <c r="W169" i="1" s="1"/>
  <c r="CR169" i="1"/>
  <c r="Q169" i="1" s="1"/>
  <c r="CU169" i="1"/>
  <c r="CW169" i="1"/>
  <c r="GL169" i="1"/>
  <c r="GN169" i="1"/>
  <c r="GO169" i="1"/>
  <c r="GV169" i="1"/>
  <c r="GX169" i="1"/>
  <c r="HC169" i="1"/>
  <c r="C170" i="1"/>
  <c r="D170" i="1"/>
  <c r="I170" i="1"/>
  <c r="K170" i="1"/>
  <c r="AC170" i="1"/>
  <c r="AB170" i="1" s="1"/>
  <c r="AD170" i="1"/>
  <c r="AE170" i="1"/>
  <c r="AF170" i="1"/>
  <c r="AG170" i="1"/>
  <c r="AH170" i="1"/>
  <c r="AI170" i="1"/>
  <c r="CW170" i="1" s="1"/>
  <c r="AJ170" i="1"/>
  <c r="CX170" i="1" s="1"/>
  <c r="CR170" i="1"/>
  <c r="CS170" i="1"/>
  <c r="CT170" i="1"/>
  <c r="CU170" i="1"/>
  <c r="CV170" i="1"/>
  <c r="GL170" i="1"/>
  <c r="GN170" i="1"/>
  <c r="GO170" i="1"/>
  <c r="GV170" i="1"/>
  <c r="HC170" i="1" s="1"/>
  <c r="C171" i="1"/>
  <c r="D171" i="1"/>
  <c r="I171" i="1"/>
  <c r="K171" i="1"/>
  <c r="R171" i="1"/>
  <c r="T171" i="1"/>
  <c r="W171" i="1"/>
  <c r="AC171" i="1"/>
  <c r="CQ171" i="1" s="1"/>
  <c r="P171" i="1" s="1"/>
  <c r="AD171" i="1"/>
  <c r="AE171" i="1"/>
  <c r="CR171" i="1" s="1"/>
  <c r="Q171" i="1" s="1"/>
  <c r="AF171" i="1"/>
  <c r="AG171" i="1"/>
  <c r="AH171" i="1"/>
  <c r="CV171" i="1" s="1"/>
  <c r="U171" i="1" s="1"/>
  <c r="AI171" i="1"/>
  <c r="AJ171" i="1"/>
  <c r="CS171" i="1"/>
  <c r="CU171" i="1"/>
  <c r="CW171" i="1"/>
  <c r="V171" i="1" s="1"/>
  <c r="CX171" i="1"/>
  <c r="GL171" i="1"/>
  <c r="GN171" i="1"/>
  <c r="GO171" i="1"/>
  <c r="GV171" i="1"/>
  <c r="HC171" i="1" s="1"/>
  <c r="GX171" i="1" s="1"/>
  <c r="B173" i="1"/>
  <c r="B134" i="1" s="1"/>
  <c r="C173" i="1"/>
  <c r="C134" i="1" s="1"/>
  <c r="D173" i="1"/>
  <c r="F173" i="1"/>
  <c r="F134" i="1" s="1"/>
  <c r="G173" i="1"/>
  <c r="G134" i="1" s="1"/>
  <c r="AO173" i="1"/>
  <c r="AO134" i="1" s="1"/>
  <c r="AQ173" i="1"/>
  <c r="AQ134" i="1" s="1"/>
  <c r="BX173" i="1"/>
  <c r="BX134" i="1" s="1"/>
  <c r="BY173" i="1"/>
  <c r="BY134" i="1" s="1"/>
  <c r="BZ173" i="1"/>
  <c r="BZ134" i="1" s="1"/>
  <c r="CB173" i="1"/>
  <c r="CB134" i="1" s="1"/>
  <c r="CC173" i="1"/>
  <c r="CK173" i="1"/>
  <c r="CK134" i="1" s="1"/>
  <c r="CL173" i="1"/>
  <c r="CL134" i="1" s="1"/>
  <c r="CM173" i="1"/>
  <c r="CM134" i="1" s="1"/>
  <c r="EG173" i="1"/>
  <c r="EG134" i="1" s="1"/>
  <c r="EL173" i="1"/>
  <c r="EL134" i="1" s="1"/>
  <c r="EV173" i="1"/>
  <c r="FP173" i="1"/>
  <c r="FP134" i="1" s="1"/>
  <c r="FQ173" i="1"/>
  <c r="FQ134" i="1" s="1"/>
  <c r="FU173" i="1"/>
  <c r="FU134" i="1" s="1"/>
  <c r="GC173" i="1"/>
  <c r="GC134" i="1" s="1"/>
  <c r="GD173" i="1"/>
  <c r="GD134" i="1" s="1"/>
  <c r="GE173" i="1"/>
  <c r="GE134" i="1" s="1"/>
  <c r="F177" i="1"/>
  <c r="P177" i="1"/>
  <c r="F183" i="1"/>
  <c r="P191" i="1"/>
  <c r="D203" i="1"/>
  <c r="E205" i="1"/>
  <c r="Z205" i="1"/>
  <c r="AA205" i="1"/>
  <c r="AM205" i="1"/>
  <c r="AN205" i="1"/>
  <c r="BE205" i="1"/>
  <c r="BF205" i="1"/>
  <c r="BG205" i="1"/>
  <c r="BH205" i="1"/>
  <c r="BI205" i="1"/>
  <c r="BJ205" i="1"/>
  <c r="BK205" i="1"/>
  <c r="BL205" i="1"/>
  <c r="BM205" i="1"/>
  <c r="BN205" i="1"/>
  <c r="BO205" i="1"/>
  <c r="BP205" i="1"/>
  <c r="BQ205" i="1"/>
  <c r="BR205" i="1"/>
  <c r="BS205" i="1"/>
  <c r="BT205" i="1"/>
  <c r="BU205" i="1"/>
  <c r="BV205" i="1"/>
  <c r="BW205" i="1"/>
  <c r="CN205" i="1"/>
  <c r="CO205" i="1"/>
  <c r="CP205" i="1"/>
  <c r="CQ205" i="1"/>
  <c r="CR205" i="1"/>
  <c r="CS205" i="1"/>
  <c r="CT205" i="1"/>
  <c r="CU205" i="1"/>
  <c r="CV205" i="1"/>
  <c r="CW205" i="1"/>
  <c r="CX205" i="1"/>
  <c r="CY205" i="1"/>
  <c r="CZ205" i="1"/>
  <c r="DA205" i="1"/>
  <c r="DB205" i="1"/>
  <c r="DC205" i="1"/>
  <c r="DD205" i="1"/>
  <c r="DE205" i="1"/>
  <c r="DF205" i="1"/>
  <c r="DR205" i="1"/>
  <c r="DS205" i="1"/>
  <c r="EE205" i="1"/>
  <c r="EF205" i="1"/>
  <c r="EW205" i="1"/>
  <c r="EX205" i="1"/>
  <c r="EY205" i="1"/>
  <c r="EZ205" i="1"/>
  <c r="FA205" i="1"/>
  <c r="FB205" i="1"/>
  <c r="FC205" i="1"/>
  <c r="FD205" i="1"/>
  <c r="FE205" i="1"/>
  <c r="FF205" i="1"/>
  <c r="FG205" i="1"/>
  <c r="FH205" i="1"/>
  <c r="FI205" i="1"/>
  <c r="FJ205" i="1"/>
  <c r="FK205" i="1"/>
  <c r="FL205" i="1"/>
  <c r="FM205" i="1"/>
  <c r="FN205" i="1"/>
  <c r="FO205" i="1"/>
  <c r="GF205" i="1"/>
  <c r="GG205" i="1"/>
  <c r="GH205" i="1"/>
  <c r="GI205" i="1"/>
  <c r="GJ205" i="1"/>
  <c r="GK205" i="1"/>
  <c r="GL205" i="1"/>
  <c r="GM205" i="1"/>
  <c r="GN205" i="1"/>
  <c r="GO205" i="1"/>
  <c r="GP205" i="1"/>
  <c r="GQ205" i="1"/>
  <c r="GR205" i="1"/>
  <c r="GS205" i="1"/>
  <c r="GT205" i="1"/>
  <c r="GU205" i="1"/>
  <c r="GV205" i="1"/>
  <c r="GW205" i="1"/>
  <c r="GX205" i="1"/>
  <c r="C207" i="1"/>
  <c r="D207" i="1"/>
  <c r="I207" i="1"/>
  <c r="S207" i="1" s="1"/>
  <c r="K207" i="1"/>
  <c r="AC207" i="1"/>
  <c r="CQ207" i="1" s="1"/>
  <c r="P207" i="1" s="1"/>
  <c r="AE207" i="1"/>
  <c r="AF207" i="1"/>
  <c r="AG207" i="1"/>
  <c r="CU207" i="1" s="1"/>
  <c r="AH207" i="1"/>
  <c r="AI207" i="1"/>
  <c r="AJ207" i="1"/>
  <c r="CR207" i="1"/>
  <c r="Q207" i="1" s="1"/>
  <c r="CT207" i="1"/>
  <c r="CV207" i="1"/>
  <c r="CW207" i="1"/>
  <c r="CX207" i="1"/>
  <c r="GL207" i="1"/>
  <c r="GN207" i="1"/>
  <c r="GO207" i="1"/>
  <c r="GV207" i="1"/>
  <c r="HC207" i="1"/>
  <c r="C208" i="1"/>
  <c r="D208" i="1"/>
  <c r="I208" i="1"/>
  <c r="K208" i="1"/>
  <c r="R208" i="1"/>
  <c r="AC208" i="1"/>
  <c r="AE208" i="1"/>
  <c r="CS208" i="1" s="1"/>
  <c r="AF208" i="1"/>
  <c r="CT208" i="1" s="1"/>
  <c r="S208" i="1" s="1"/>
  <c r="AG208" i="1"/>
  <c r="CU208" i="1" s="1"/>
  <c r="T208" i="1" s="1"/>
  <c r="AH208" i="1"/>
  <c r="CV208" i="1" s="1"/>
  <c r="U208" i="1" s="1"/>
  <c r="AI208" i="1"/>
  <c r="AJ208" i="1"/>
  <c r="CX208" i="1" s="1"/>
  <c r="W208" i="1" s="1"/>
  <c r="CQ208" i="1"/>
  <c r="P208" i="1" s="1"/>
  <c r="CR208" i="1"/>
  <c r="Q208" i="1" s="1"/>
  <c r="CW208" i="1"/>
  <c r="V208" i="1" s="1"/>
  <c r="GL208" i="1"/>
  <c r="GN208" i="1"/>
  <c r="GO208" i="1"/>
  <c r="GV208" i="1"/>
  <c r="HC208" i="1" s="1"/>
  <c r="GX208" i="1" s="1"/>
  <c r="C209" i="1"/>
  <c r="D209" i="1"/>
  <c r="I209" i="1"/>
  <c r="K209" i="1"/>
  <c r="W209" i="1"/>
  <c r="AC209" i="1"/>
  <c r="AE209" i="1"/>
  <c r="AF209" i="1"/>
  <c r="AG209" i="1"/>
  <c r="CU209" i="1" s="1"/>
  <c r="T209" i="1" s="1"/>
  <c r="AH209" i="1"/>
  <c r="AI209" i="1"/>
  <c r="AJ209" i="1"/>
  <c r="CT209" i="1"/>
  <c r="S209" i="1" s="1"/>
  <c r="CV209" i="1"/>
  <c r="U209" i="1" s="1"/>
  <c r="CW209" i="1"/>
  <c r="V209" i="1" s="1"/>
  <c r="CX209" i="1"/>
  <c r="GL209" i="1"/>
  <c r="GN209" i="1"/>
  <c r="GO209" i="1"/>
  <c r="GV209" i="1"/>
  <c r="HC209" i="1"/>
  <c r="GX209" i="1" s="1"/>
  <c r="C210" i="1"/>
  <c r="D210" i="1"/>
  <c r="I210" i="1"/>
  <c r="K210" i="1"/>
  <c r="P210" i="1"/>
  <c r="T210" i="1"/>
  <c r="V210" i="1"/>
  <c r="AC210" i="1"/>
  <c r="CQ210" i="1" s="1"/>
  <c r="AD210" i="1"/>
  <c r="AE210" i="1"/>
  <c r="CS210" i="1" s="1"/>
  <c r="R210" i="1" s="1"/>
  <c r="AF210" i="1"/>
  <c r="CT210" i="1" s="1"/>
  <c r="S210" i="1" s="1"/>
  <c r="AG210" i="1"/>
  <c r="AH210" i="1"/>
  <c r="CV210" i="1" s="1"/>
  <c r="U210" i="1" s="1"/>
  <c r="AI210" i="1"/>
  <c r="AJ210" i="1"/>
  <c r="CX210" i="1" s="1"/>
  <c r="W210" i="1" s="1"/>
  <c r="CR210" i="1"/>
  <c r="Q210" i="1" s="1"/>
  <c r="CU210" i="1"/>
  <c r="CW210" i="1"/>
  <c r="GL210" i="1"/>
  <c r="GN210" i="1"/>
  <c r="GO210" i="1"/>
  <c r="GV210" i="1"/>
  <c r="GX210" i="1"/>
  <c r="HC210" i="1"/>
  <c r="C211" i="1"/>
  <c r="D211" i="1"/>
  <c r="I211" i="1"/>
  <c r="K211" i="1"/>
  <c r="AC211" i="1"/>
  <c r="AD211" i="1"/>
  <c r="AE211" i="1"/>
  <c r="CS211" i="1" s="1"/>
  <c r="AF211" i="1"/>
  <c r="AG211" i="1"/>
  <c r="AH211" i="1"/>
  <c r="CV211" i="1" s="1"/>
  <c r="U211" i="1" s="1"/>
  <c r="AI211" i="1"/>
  <c r="CW211" i="1" s="1"/>
  <c r="V211" i="1" s="1"/>
  <c r="AJ211" i="1"/>
  <c r="CX211" i="1" s="1"/>
  <c r="CR211" i="1"/>
  <c r="Q211" i="1" s="1"/>
  <c r="CT211" i="1"/>
  <c r="CU211" i="1"/>
  <c r="GL211" i="1"/>
  <c r="GN211" i="1"/>
  <c r="GO211" i="1"/>
  <c r="GV211" i="1"/>
  <c r="HC211" i="1" s="1"/>
  <c r="C212" i="1"/>
  <c r="D212" i="1"/>
  <c r="I212" i="1"/>
  <c r="K212" i="1"/>
  <c r="T212" i="1"/>
  <c r="U212" i="1"/>
  <c r="W212" i="1"/>
  <c r="AC212" i="1"/>
  <c r="CQ212" i="1" s="1"/>
  <c r="P212" i="1" s="1"/>
  <c r="AD212" i="1"/>
  <c r="AE212" i="1"/>
  <c r="CR212" i="1" s="1"/>
  <c r="Q212" i="1" s="1"/>
  <c r="CP212" i="1" s="1"/>
  <c r="O212" i="1" s="1"/>
  <c r="AF212" i="1"/>
  <c r="CT212" i="1" s="1"/>
  <c r="S212" i="1" s="1"/>
  <c r="AG212" i="1"/>
  <c r="AH212" i="1"/>
  <c r="CV212" i="1" s="1"/>
  <c r="AI212" i="1"/>
  <c r="CW212" i="1" s="1"/>
  <c r="V212" i="1" s="1"/>
  <c r="AJ212" i="1"/>
  <c r="CS212" i="1"/>
  <c r="R212" i="1" s="1"/>
  <c r="CU212" i="1"/>
  <c r="CX212" i="1"/>
  <c r="GL212" i="1"/>
  <c r="GN212" i="1"/>
  <c r="GO212" i="1"/>
  <c r="GV212" i="1"/>
  <c r="HC212" i="1" s="1"/>
  <c r="GX212" i="1"/>
  <c r="C213" i="1"/>
  <c r="D213" i="1"/>
  <c r="I213" i="1"/>
  <c r="K213" i="1"/>
  <c r="S213" i="1"/>
  <c r="CY213" i="1" s="1"/>
  <c r="X213" i="1" s="1"/>
  <c r="T213" i="1"/>
  <c r="U213" i="1"/>
  <c r="AB213" i="1"/>
  <c r="AC213" i="1"/>
  <c r="CQ213" i="1" s="1"/>
  <c r="P213" i="1" s="1"/>
  <c r="CP213" i="1" s="1"/>
  <c r="O213" i="1" s="1"/>
  <c r="AD213" i="1"/>
  <c r="AE213" i="1"/>
  <c r="AF213" i="1"/>
  <c r="CT213" i="1" s="1"/>
  <c r="AG213" i="1"/>
  <c r="AH213" i="1"/>
  <c r="CV213" i="1" s="1"/>
  <c r="AI213" i="1"/>
  <c r="CW213" i="1" s="1"/>
  <c r="V213" i="1" s="1"/>
  <c r="AJ213" i="1"/>
  <c r="CR213" i="1"/>
  <c r="Q213" i="1" s="1"/>
  <c r="CS213" i="1"/>
  <c r="R213" i="1" s="1"/>
  <c r="CU213" i="1"/>
  <c r="CX213" i="1"/>
  <c r="W213" i="1" s="1"/>
  <c r="GL213" i="1"/>
  <c r="GN213" i="1"/>
  <c r="GO213" i="1"/>
  <c r="GV213" i="1"/>
  <c r="HC213" i="1" s="1"/>
  <c r="GX213" i="1" s="1"/>
  <c r="C214" i="1"/>
  <c r="D214" i="1"/>
  <c r="I214" i="1"/>
  <c r="K214" i="1"/>
  <c r="AC214" i="1"/>
  <c r="AD214" i="1"/>
  <c r="AE214" i="1"/>
  <c r="AF214" i="1"/>
  <c r="AG214" i="1"/>
  <c r="AH214" i="1"/>
  <c r="AI214" i="1"/>
  <c r="AJ214" i="1"/>
  <c r="CQ214" i="1"/>
  <c r="P214" i="1" s="1"/>
  <c r="CR214" i="1"/>
  <c r="CS214" i="1"/>
  <c r="R214" i="1" s="1"/>
  <c r="CU214" i="1"/>
  <c r="CV214" i="1"/>
  <c r="CW214" i="1"/>
  <c r="CX214" i="1"/>
  <c r="GL214" i="1"/>
  <c r="GN214" i="1"/>
  <c r="GO214" i="1"/>
  <c r="GV214" i="1"/>
  <c r="HC214" i="1" s="1"/>
  <c r="C215" i="1"/>
  <c r="D215" i="1"/>
  <c r="I215" i="1"/>
  <c r="K215" i="1"/>
  <c r="AC215" i="1"/>
  <c r="AE215" i="1"/>
  <c r="AF215" i="1"/>
  <c r="CT215" i="1" s="1"/>
  <c r="S215" i="1" s="1"/>
  <c r="AG215" i="1"/>
  <c r="AH215" i="1"/>
  <c r="AI215" i="1"/>
  <c r="CW215" i="1" s="1"/>
  <c r="V215" i="1" s="1"/>
  <c r="AJ215" i="1"/>
  <c r="CX215" i="1" s="1"/>
  <c r="W215" i="1" s="1"/>
  <c r="CQ215" i="1"/>
  <c r="P215" i="1" s="1"/>
  <c r="CU215" i="1"/>
  <c r="T215" i="1" s="1"/>
  <c r="CV215" i="1"/>
  <c r="U215" i="1" s="1"/>
  <c r="GL215" i="1"/>
  <c r="GN215" i="1"/>
  <c r="GO215" i="1"/>
  <c r="GV215" i="1"/>
  <c r="HC215" i="1"/>
  <c r="GX215" i="1" s="1"/>
  <c r="C216" i="1"/>
  <c r="D216" i="1"/>
  <c r="I216" i="1"/>
  <c r="K216" i="1"/>
  <c r="V216" i="1"/>
  <c r="AC216" i="1"/>
  <c r="CQ216" i="1" s="1"/>
  <c r="P216" i="1" s="1"/>
  <c r="AD216" i="1"/>
  <c r="AE216" i="1"/>
  <c r="CR216" i="1" s="1"/>
  <c r="Q216" i="1" s="1"/>
  <c r="AF216" i="1"/>
  <c r="CT216" i="1" s="1"/>
  <c r="S216" i="1" s="1"/>
  <c r="AG216" i="1"/>
  <c r="AH216" i="1"/>
  <c r="AI216" i="1"/>
  <c r="AJ216" i="1"/>
  <c r="CX216" i="1" s="1"/>
  <c r="W216" i="1" s="1"/>
  <c r="CU216" i="1"/>
  <c r="T216" i="1" s="1"/>
  <c r="CV216" i="1"/>
  <c r="U216" i="1" s="1"/>
  <c r="CW216" i="1"/>
  <c r="GL216" i="1"/>
  <c r="FR226" i="1" s="1"/>
  <c r="GN216" i="1"/>
  <c r="GO216" i="1"/>
  <c r="GV216" i="1"/>
  <c r="GX216" i="1"/>
  <c r="HC216" i="1"/>
  <c r="C217" i="1"/>
  <c r="D217" i="1"/>
  <c r="I217" i="1"/>
  <c r="K217" i="1"/>
  <c r="AC217" i="1"/>
  <c r="AE217" i="1"/>
  <c r="AD217" i="1" s="1"/>
  <c r="AF217" i="1"/>
  <c r="AG217" i="1"/>
  <c r="CU217" i="1" s="1"/>
  <c r="T217" i="1" s="1"/>
  <c r="AH217" i="1"/>
  <c r="CV217" i="1" s="1"/>
  <c r="U217" i="1" s="1"/>
  <c r="AI217" i="1"/>
  <c r="CW217" i="1" s="1"/>
  <c r="V217" i="1" s="1"/>
  <c r="AJ217" i="1"/>
  <c r="CX217" i="1" s="1"/>
  <c r="W217" i="1" s="1"/>
  <c r="CS217" i="1"/>
  <c r="R217" i="1" s="1"/>
  <c r="CT217" i="1"/>
  <c r="S217" i="1" s="1"/>
  <c r="GL217" i="1"/>
  <c r="GN217" i="1"/>
  <c r="GO217" i="1"/>
  <c r="GV217" i="1"/>
  <c r="HC217" i="1" s="1"/>
  <c r="GX217" i="1" s="1"/>
  <c r="C218" i="1"/>
  <c r="D218" i="1"/>
  <c r="I218" i="1"/>
  <c r="K218" i="1"/>
  <c r="T218" i="1"/>
  <c r="AC218" i="1"/>
  <c r="CQ218" i="1" s="1"/>
  <c r="P218" i="1" s="1"/>
  <c r="AD218" i="1"/>
  <c r="AB218" i="1" s="1"/>
  <c r="AE218" i="1"/>
  <c r="AF218" i="1"/>
  <c r="AG218" i="1"/>
  <c r="AH218" i="1"/>
  <c r="CV218" i="1" s="1"/>
  <c r="U218" i="1" s="1"/>
  <c r="AI218" i="1"/>
  <c r="AJ218" i="1"/>
  <c r="CR218" i="1"/>
  <c r="Q218" i="1" s="1"/>
  <c r="CS218" i="1"/>
  <c r="R218" i="1" s="1"/>
  <c r="CT218" i="1"/>
  <c r="S218" i="1" s="1"/>
  <c r="CZ218" i="1" s="1"/>
  <c r="Y218" i="1" s="1"/>
  <c r="CU218" i="1"/>
  <c r="CW218" i="1"/>
  <c r="V218" i="1" s="1"/>
  <c r="CX218" i="1"/>
  <c r="W218" i="1" s="1"/>
  <c r="CY218" i="1"/>
  <c r="X218" i="1" s="1"/>
  <c r="GL218" i="1"/>
  <c r="GN218" i="1"/>
  <c r="GO218" i="1"/>
  <c r="GV218" i="1"/>
  <c r="HC218" i="1" s="1"/>
  <c r="GX218" i="1" s="1"/>
  <c r="C219" i="1"/>
  <c r="D219" i="1"/>
  <c r="I219" i="1"/>
  <c r="K219" i="1"/>
  <c r="AC219" i="1"/>
  <c r="AE219" i="1"/>
  <c r="CS219" i="1" s="1"/>
  <c r="R219" i="1" s="1"/>
  <c r="AF219" i="1"/>
  <c r="CT219" i="1" s="1"/>
  <c r="S219" i="1" s="1"/>
  <c r="AG219" i="1"/>
  <c r="CU219" i="1" s="1"/>
  <c r="AH219" i="1"/>
  <c r="CV219" i="1" s="1"/>
  <c r="AI219" i="1"/>
  <c r="CW219" i="1" s="1"/>
  <c r="V219" i="1" s="1"/>
  <c r="AJ219" i="1"/>
  <c r="CQ219" i="1"/>
  <c r="P219" i="1" s="1"/>
  <c r="CR219" i="1"/>
  <c r="CX219" i="1"/>
  <c r="W219" i="1" s="1"/>
  <c r="GL219" i="1"/>
  <c r="GN219" i="1"/>
  <c r="GO219" i="1"/>
  <c r="GV219" i="1"/>
  <c r="HC219" i="1"/>
  <c r="GX219" i="1" s="1"/>
  <c r="C220" i="1"/>
  <c r="D220" i="1"/>
  <c r="I220" i="1"/>
  <c r="K220" i="1"/>
  <c r="R220" i="1"/>
  <c r="AC220" i="1"/>
  <c r="AE220" i="1"/>
  <c r="AD220" i="1" s="1"/>
  <c r="AF220" i="1"/>
  <c r="CT220" i="1" s="1"/>
  <c r="S220" i="1" s="1"/>
  <c r="AG220" i="1"/>
  <c r="AH220" i="1"/>
  <c r="AI220" i="1"/>
  <c r="AJ220" i="1"/>
  <c r="CX220" i="1" s="1"/>
  <c r="W220" i="1" s="1"/>
  <c r="CQ220" i="1"/>
  <c r="P220" i="1" s="1"/>
  <c r="CR220" i="1"/>
  <c r="Q220" i="1" s="1"/>
  <c r="CS220" i="1"/>
  <c r="CU220" i="1"/>
  <c r="T220" i="1" s="1"/>
  <c r="CV220" i="1"/>
  <c r="U220" i="1" s="1"/>
  <c r="CW220" i="1"/>
  <c r="V220" i="1" s="1"/>
  <c r="GL220" i="1"/>
  <c r="GN220" i="1"/>
  <c r="GO220" i="1"/>
  <c r="GV220" i="1"/>
  <c r="HC220" i="1" s="1"/>
  <c r="GX220" i="1" s="1"/>
  <c r="C221" i="1"/>
  <c r="D221" i="1"/>
  <c r="I221" i="1"/>
  <c r="K221" i="1"/>
  <c r="W221" i="1"/>
  <c r="AC221" i="1"/>
  <c r="CQ221" i="1" s="1"/>
  <c r="P221" i="1" s="1"/>
  <c r="AE221" i="1"/>
  <c r="CR221" i="1" s="1"/>
  <c r="Q221" i="1" s="1"/>
  <c r="CP221" i="1" s="1"/>
  <c r="O221" i="1" s="1"/>
  <c r="AF221" i="1"/>
  <c r="CT221" i="1" s="1"/>
  <c r="S221" i="1" s="1"/>
  <c r="AG221" i="1"/>
  <c r="CU221" i="1" s="1"/>
  <c r="T221" i="1" s="1"/>
  <c r="AH221" i="1"/>
  <c r="AI221" i="1"/>
  <c r="AJ221" i="1"/>
  <c r="CV221" i="1"/>
  <c r="U221" i="1" s="1"/>
  <c r="CW221" i="1"/>
  <c r="V221" i="1" s="1"/>
  <c r="CX221" i="1"/>
  <c r="GL221" i="1"/>
  <c r="GN221" i="1"/>
  <c r="GO221" i="1"/>
  <c r="GV221" i="1"/>
  <c r="HC221" i="1"/>
  <c r="GX221" i="1" s="1"/>
  <c r="C222" i="1"/>
  <c r="D222" i="1"/>
  <c r="I222" i="1"/>
  <c r="K222" i="1"/>
  <c r="P222" i="1"/>
  <c r="U222" i="1"/>
  <c r="AC222" i="1"/>
  <c r="AD222" i="1"/>
  <c r="AE222" i="1"/>
  <c r="CS222" i="1" s="1"/>
  <c r="R222" i="1" s="1"/>
  <c r="AF222" i="1"/>
  <c r="AG222" i="1"/>
  <c r="AH222" i="1"/>
  <c r="AI222" i="1"/>
  <c r="CW222" i="1" s="1"/>
  <c r="V222" i="1" s="1"/>
  <c r="AJ222" i="1"/>
  <c r="CX222" i="1" s="1"/>
  <c r="W222" i="1" s="1"/>
  <c r="CQ222" i="1"/>
  <c r="CR222" i="1"/>
  <c r="Q222" i="1" s="1"/>
  <c r="CT222" i="1"/>
  <c r="S222" i="1" s="1"/>
  <c r="CU222" i="1"/>
  <c r="T222" i="1" s="1"/>
  <c r="CV222" i="1"/>
  <c r="GL222" i="1"/>
  <c r="GN222" i="1"/>
  <c r="FT226" i="1" s="1"/>
  <c r="GO222" i="1"/>
  <c r="GV222" i="1"/>
  <c r="HC222" i="1" s="1"/>
  <c r="GX222" i="1"/>
  <c r="C223" i="1"/>
  <c r="D223" i="1"/>
  <c r="I223" i="1"/>
  <c r="K223" i="1"/>
  <c r="U223" i="1"/>
  <c r="AC223" i="1"/>
  <c r="CQ223" i="1" s="1"/>
  <c r="P223" i="1" s="1"/>
  <c r="AE223" i="1"/>
  <c r="CR223" i="1" s="1"/>
  <c r="Q223" i="1" s="1"/>
  <c r="AF223" i="1"/>
  <c r="AG223" i="1"/>
  <c r="AH223" i="1"/>
  <c r="AI223" i="1"/>
  <c r="CW223" i="1" s="1"/>
  <c r="V223" i="1" s="1"/>
  <c r="AJ223" i="1"/>
  <c r="CT223" i="1"/>
  <c r="S223" i="1" s="1"/>
  <c r="CU223" i="1"/>
  <c r="T223" i="1" s="1"/>
  <c r="CV223" i="1"/>
  <c r="CX223" i="1"/>
  <c r="W223" i="1" s="1"/>
  <c r="GL223" i="1"/>
  <c r="GN223" i="1"/>
  <c r="GO223" i="1"/>
  <c r="GV223" i="1"/>
  <c r="HC223" i="1"/>
  <c r="GX223" i="1" s="1"/>
  <c r="C224" i="1"/>
  <c r="D224" i="1"/>
  <c r="I224" i="1"/>
  <c r="K224" i="1"/>
  <c r="AB224" i="1"/>
  <c r="AC224" i="1"/>
  <c r="CQ224" i="1" s="1"/>
  <c r="P224" i="1" s="1"/>
  <c r="CP224" i="1" s="1"/>
  <c r="O224" i="1" s="1"/>
  <c r="AE224" i="1"/>
  <c r="AD224" i="1" s="1"/>
  <c r="AF224" i="1"/>
  <c r="CT224" i="1" s="1"/>
  <c r="S224" i="1" s="1"/>
  <c r="AG224" i="1"/>
  <c r="CU224" i="1" s="1"/>
  <c r="T224" i="1" s="1"/>
  <c r="AH224" i="1"/>
  <c r="CV224" i="1" s="1"/>
  <c r="U224" i="1" s="1"/>
  <c r="AI224" i="1"/>
  <c r="CW224" i="1" s="1"/>
  <c r="V224" i="1" s="1"/>
  <c r="AJ224" i="1"/>
  <c r="CX224" i="1" s="1"/>
  <c r="W224" i="1" s="1"/>
  <c r="CR224" i="1"/>
  <c r="Q224" i="1" s="1"/>
  <c r="CS224" i="1"/>
  <c r="R224" i="1" s="1"/>
  <c r="GL224" i="1"/>
  <c r="GN224" i="1"/>
  <c r="GO224" i="1"/>
  <c r="GV224" i="1"/>
  <c r="HC224" i="1" s="1"/>
  <c r="GX224" i="1" s="1"/>
  <c r="B226" i="1"/>
  <c r="B205" i="1" s="1"/>
  <c r="C226" i="1"/>
  <c r="C205" i="1" s="1"/>
  <c r="D226" i="1"/>
  <c r="D205" i="1" s="1"/>
  <c r="F226" i="1"/>
  <c r="F205" i="1" s="1"/>
  <c r="G226" i="1"/>
  <c r="G205" i="1" s="1"/>
  <c r="AQ226" i="1"/>
  <c r="AQ205" i="1" s="1"/>
  <c r="AS226" i="1"/>
  <c r="AS205" i="1" s="1"/>
  <c r="BX226" i="1"/>
  <c r="BX205" i="1" s="1"/>
  <c r="BY226" i="1"/>
  <c r="BZ226" i="1"/>
  <c r="BZ205" i="1" s="1"/>
  <c r="CB226" i="1"/>
  <c r="CB205" i="1" s="1"/>
  <c r="CG226" i="1"/>
  <c r="CG205" i="1" s="1"/>
  <c r="CK226" i="1"/>
  <c r="CL226" i="1"/>
  <c r="CL205" i="1" s="1"/>
  <c r="CM226" i="1"/>
  <c r="CM205" i="1" s="1"/>
  <c r="EL226" i="1"/>
  <c r="EL205" i="1" s="1"/>
  <c r="FP226" i="1"/>
  <c r="FP205" i="1" s="1"/>
  <c r="FQ226" i="1"/>
  <c r="EH226" i="1" s="1"/>
  <c r="EH205" i="1" s="1"/>
  <c r="FU226" i="1"/>
  <c r="FU205" i="1" s="1"/>
  <c r="GC226" i="1"/>
  <c r="ET226" i="1" s="1"/>
  <c r="ET205" i="1" s="1"/>
  <c r="GD226" i="1"/>
  <c r="GD205" i="1" s="1"/>
  <c r="GE226" i="1"/>
  <c r="GE205" i="1" s="1"/>
  <c r="P235" i="1"/>
  <c r="F236" i="1"/>
  <c r="P239" i="1"/>
  <c r="F243" i="1"/>
  <c r="P244" i="1"/>
  <c r="D256" i="1"/>
  <c r="E258" i="1"/>
  <c r="Z258" i="1"/>
  <c r="AA258" i="1"/>
  <c r="AM258" i="1"/>
  <c r="AN258" i="1"/>
  <c r="BE258" i="1"/>
  <c r="BF258" i="1"/>
  <c r="BG258" i="1"/>
  <c r="BH258" i="1"/>
  <c r="BI258" i="1"/>
  <c r="BJ258" i="1"/>
  <c r="BK258" i="1"/>
  <c r="BL258" i="1"/>
  <c r="BM258" i="1"/>
  <c r="BN258" i="1"/>
  <c r="BO258" i="1"/>
  <c r="BP258" i="1"/>
  <c r="BQ258" i="1"/>
  <c r="BR258" i="1"/>
  <c r="BS258" i="1"/>
  <c r="BT258" i="1"/>
  <c r="BU258" i="1"/>
  <c r="BV258" i="1"/>
  <c r="BW258" i="1"/>
  <c r="CN258" i="1"/>
  <c r="CO258" i="1"/>
  <c r="CP258" i="1"/>
  <c r="CQ258" i="1"/>
  <c r="CR258" i="1"/>
  <c r="CS258" i="1"/>
  <c r="CT258" i="1"/>
  <c r="CU258" i="1"/>
  <c r="CV258" i="1"/>
  <c r="CW258" i="1"/>
  <c r="CX258" i="1"/>
  <c r="CY258" i="1"/>
  <c r="CZ258" i="1"/>
  <c r="DA258" i="1"/>
  <c r="DB258" i="1"/>
  <c r="DC258" i="1"/>
  <c r="DD258" i="1"/>
  <c r="DE258" i="1"/>
  <c r="DF258" i="1"/>
  <c r="DR258" i="1"/>
  <c r="DS258" i="1"/>
  <c r="EE258" i="1"/>
  <c r="EF258" i="1"/>
  <c r="EW258" i="1"/>
  <c r="EX258" i="1"/>
  <c r="EY258" i="1"/>
  <c r="EZ258" i="1"/>
  <c r="FA258" i="1"/>
  <c r="FB258" i="1"/>
  <c r="FC258" i="1"/>
  <c r="FD258" i="1"/>
  <c r="FE258" i="1"/>
  <c r="FF258" i="1"/>
  <c r="FG258" i="1"/>
  <c r="FH258" i="1"/>
  <c r="FI258" i="1"/>
  <c r="FJ258" i="1"/>
  <c r="FK258" i="1"/>
  <c r="FL258" i="1"/>
  <c r="FM258" i="1"/>
  <c r="FN258" i="1"/>
  <c r="FO258" i="1"/>
  <c r="GF258" i="1"/>
  <c r="GG258" i="1"/>
  <c r="GH258" i="1"/>
  <c r="GI258" i="1"/>
  <c r="GJ258" i="1"/>
  <c r="GK258" i="1"/>
  <c r="GL258" i="1"/>
  <c r="GM258" i="1"/>
  <c r="GN258" i="1"/>
  <c r="GO258" i="1"/>
  <c r="GP258" i="1"/>
  <c r="GQ258" i="1"/>
  <c r="GR258" i="1"/>
  <c r="GS258" i="1"/>
  <c r="GT258" i="1"/>
  <c r="GU258" i="1"/>
  <c r="GV258" i="1"/>
  <c r="GW258" i="1"/>
  <c r="GX258" i="1"/>
  <c r="C260" i="1"/>
  <c r="D260" i="1"/>
  <c r="I260" i="1"/>
  <c r="K260" i="1"/>
  <c r="AC260" i="1"/>
  <c r="AE260" i="1"/>
  <c r="CS260" i="1" s="1"/>
  <c r="R260" i="1" s="1"/>
  <c r="AF260" i="1"/>
  <c r="CT260" i="1" s="1"/>
  <c r="S260" i="1" s="1"/>
  <c r="CZ260" i="1" s="1"/>
  <c r="Y260" i="1" s="1"/>
  <c r="AG260" i="1"/>
  <c r="CU260" i="1" s="1"/>
  <c r="AH260" i="1"/>
  <c r="CV260" i="1" s="1"/>
  <c r="U260" i="1" s="1"/>
  <c r="AI260" i="1"/>
  <c r="CW260" i="1" s="1"/>
  <c r="AJ260" i="1"/>
  <c r="CQ260" i="1"/>
  <c r="CR260" i="1"/>
  <c r="Q260" i="1" s="1"/>
  <c r="CX260" i="1"/>
  <c r="W260" i="1" s="1"/>
  <c r="GL260" i="1"/>
  <c r="GN260" i="1"/>
  <c r="GO260" i="1"/>
  <c r="CC279" i="1" s="1"/>
  <c r="GV260" i="1"/>
  <c r="HC260" i="1"/>
  <c r="C261" i="1"/>
  <c r="D261" i="1"/>
  <c r="I261" i="1"/>
  <c r="K261" i="1"/>
  <c r="W261" i="1"/>
  <c r="AC261" i="1"/>
  <c r="AE261" i="1"/>
  <c r="AD261" i="1" s="1"/>
  <c r="AF261" i="1"/>
  <c r="CT261" i="1" s="1"/>
  <c r="S261" i="1" s="1"/>
  <c r="AG261" i="1"/>
  <c r="CU261" i="1" s="1"/>
  <c r="T261" i="1" s="1"/>
  <c r="AH261" i="1"/>
  <c r="AI261" i="1"/>
  <c r="AJ261" i="1"/>
  <c r="CQ261" i="1"/>
  <c r="P261" i="1" s="1"/>
  <c r="CR261" i="1"/>
  <c r="Q261" i="1" s="1"/>
  <c r="CS261" i="1"/>
  <c r="R261" i="1" s="1"/>
  <c r="CV261" i="1"/>
  <c r="U261" i="1" s="1"/>
  <c r="CW261" i="1"/>
  <c r="V261" i="1" s="1"/>
  <c r="CX261" i="1"/>
  <c r="GL261" i="1"/>
  <c r="GN261" i="1"/>
  <c r="GO261" i="1"/>
  <c r="GV261" i="1"/>
  <c r="HC261" i="1"/>
  <c r="GX261" i="1" s="1"/>
  <c r="C262" i="1"/>
  <c r="D262" i="1"/>
  <c r="I262" i="1"/>
  <c r="K262" i="1"/>
  <c r="W262" i="1"/>
  <c r="AC262" i="1"/>
  <c r="CQ262" i="1" s="1"/>
  <c r="P262" i="1" s="1"/>
  <c r="AE262" i="1"/>
  <c r="CR262" i="1" s="1"/>
  <c r="Q262" i="1" s="1"/>
  <c r="AF262" i="1"/>
  <c r="CT262" i="1" s="1"/>
  <c r="S262" i="1" s="1"/>
  <c r="AG262" i="1"/>
  <c r="CU262" i="1" s="1"/>
  <c r="T262" i="1" s="1"/>
  <c r="AH262" i="1"/>
  <c r="AI262" i="1"/>
  <c r="AJ262" i="1"/>
  <c r="CV262" i="1"/>
  <c r="U262" i="1" s="1"/>
  <c r="CW262" i="1"/>
  <c r="V262" i="1" s="1"/>
  <c r="CX262" i="1"/>
  <c r="GL262" i="1"/>
  <c r="GN262" i="1"/>
  <c r="GO262" i="1"/>
  <c r="GV262" i="1"/>
  <c r="HC262" i="1"/>
  <c r="GX262" i="1" s="1"/>
  <c r="C263" i="1"/>
  <c r="D263" i="1"/>
  <c r="I263" i="1"/>
  <c r="K263" i="1"/>
  <c r="U263" i="1"/>
  <c r="V263" i="1"/>
  <c r="AC263" i="1"/>
  <c r="AB263" i="1" s="1"/>
  <c r="AD263" i="1"/>
  <c r="AE263" i="1"/>
  <c r="CS263" i="1" s="1"/>
  <c r="R263" i="1" s="1"/>
  <c r="AF263" i="1"/>
  <c r="AG263" i="1"/>
  <c r="AH263" i="1"/>
  <c r="AI263" i="1"/>
  <c r="CW263" i="1" s="1"/>
  <c r="AJ263" i="1"/>
  <c r="CX263" i="1" s="1"/>
  <c r="W263" i="1" s="1"/>
  <c r="CQ263" i="1"/>
  <c r="P263" i="1" s="1"/>
  <c r="CR263" i="1"/>
  <c r="Q263" i="1" s="1"/>
  <c r="CT263" i="1"/>
  <c r="S263" i="1" s="1"/>
  <c r="CU263" i="1"/>
  <c r="T263" i="1" s="1"/>
  <c r="CV263" i="1"/>
  <c r="GL263" i="1"/>
  <c r="GN263" i="1"/>
  <c r="GO263" i="1"/>
  <c r="GV263" i="1"/>
  <c r="HC263" i="1" s="1"/>
  <c r="GX263" i="1"/>
  <c r="C264" i="1"/>
  <c r="D264" i="1"/>
  <c r="I264" i="1"/>
  <c r="K264" i="1"/>
  <c r="U264" i="1"/>
  <c r="AC264" i="1"/>
  <c r="AE264" i="1"/>
  <c r="AF264" i="1"/>
  <c r="AG264" i="1"/>
  <c r="AH264" i="1"/>
  <c r="AI264" i="1"/>
  <c r="CW264" i="1" s="1"/>
  <c r="V264" i="1" s="1"/>
  <c r="AJ264" i="1"/>
  <c r="CX264" i="1" s="1"/>
  <c r="W264" i="1" s="1"/>
  <c r="CT264" i="1"/>
  <c r="S264" i="1" s="1"/>
  <c r="CU264" i="1"/>
  <c r="T264" i="1" s="1"/>
  <c r="CV264" i="1"/>
  <c r="GL264" i="1"/>
  <c r="GN264" i="1"/>
  <c r="GO264" i="1"/>
  <c r="GV264" i="1"/>
  <c r="HC264" i="1" s="1"/>
  <c r="GX264" i="1" s="1"/>
  <c r="C265" i="1"/>
  <c r="D265" i="1"/>
  <c r="I265" i="1"/>
  <c r="K265" i="1"/>
  <c r="T265" i="1"/>
  <c r="AC265" i="1"/>
  <c r="CQ265" i="1" s="1"/>
  <c r="P265" i="1" s="1"/>
  <c r="CP265" i="1" s="1"/>
  <c r="O265" i="1" s="1"/>
  <c r="AE265" i="1"/>
  <c r="AD265" i="1" s="1"/>
  <c r="AB265" i="1" s="1"/>
  <c r="AF265" i="1"/>
  <c r="CT265" i="1" s="1"/>
  <c r="S265" i="1" s="1"/>
  <c r="AG265" i="1"/>
  <c r="CU265" i="1" s="1"/>
  <c r="AH265" i="1"/>
  <c r="CV265" i="1" s="1"/>
  <c r="U265" i="1" s="1"/>
  <c r="AI265" i="1"/>
  <c r="CW265" i="1" s="1"/>
  <c r="V265" i="1" s="1"/>
  <c r="AJ265" i="1"/>
  <c r="CX265" i="1" s="1"/>
  <c r="W265" i="1" s="1"/>
  <c r="CR265" i="1"/>
  <c r="Q265" i="1" s="1"/>
  <c r="CS265" i="1"/>
  <c r="R265" i="1" s="1"/>
  <c r="CY265" i="1" s="1"/>
  <c r="X265" i="1" s="1"/>
  <c r="GL265" i="1"/>
  <c r="GN265" i="1"/>
  <c r="GO265" i="1"/>
  <c r="GV265" i="1"/>
  <c r="HC265" i="1" s="1"/>
  <c r="GX265" i="1" s="1"/>
  <c r="C266" i="1"/>
  <c r="D266" i="1"/>
  <c r="I266" i="1"/>
  <c r="K266" i="1"/>
  <c r="AC266" i="1"/>
  <c r="AD266" i="1"/>
  <c r="AE266" i="1"/>
  <c r="AF266" i="1"/>
  <c r="AG266" i="1"/>
  <c r="CU266" i="1" s="1"/>
  <c r="AH266" i="1"/>
  <c r="CV266" i="1" s="1"/>
  <c r="AI266" i="1"/>
  <c r="AJ266" i="1"/>
  <c r="CR266" i="1"/>
  <c r="CS266" i="1"/>
  <c r="CT266" i="1"/>
  <c r="S266" i="1" s="1"/>
  <c r="CW266" i="1"/>
  <c r="CX266" i="1"/>
  <c r="GL266" i="1"/>
  <c r="GN266" i="1"/>
  <c r="GO266" i="1"/>
  <c r="GV266" i="1"/>
  <c r="HC266" i="1" s="1"/>
  <c r="C267" i="1"/>
  <c r="D267" i="1"/>
  <c r="I267" i="1"/>
  <c r="K267" i="1"/>
  <c r="T267" i="1"/>
  <c r="AC267" i="1"/>
  <c r="AE267" i="1"/>
  <c r="CR267" i="1" s="1"/>
  <c r="Q267" i="1" s="1"/>
  <c r="AF267" i="1"/>
  <c r="CT267" i="1" s="1"/>
  <c r="S267" i="1" s="1"/>
  <c r="AG267" i="1"/>
  <c r="CU267" i="1" s="1"/>
  <c r="AH267" i="1"/>
  <c r="AI267" i="1"/>
  <c r="AJ267" i="1"/>
  <c r="CQ267" i="1"/>
  <c r="P267" i="1" s="1"/>
  <c r="CV267" i="1"/>
  <c r="U267" i="1" s="1"/>
  <c r="CW267" i="1"/>
  <c r="V267" i="1" s="1"/>
  <c r="CX267" i="1"/>
  <c r="W267" i="1" s="1"/>
  <c r="GL267" i="1"/>
  <c r="GN267" i="1"/>
  <c r="GO267" i="1"/>
  <c r="GV267" i="1"/>
  <c r="HC267" i="1"/>
  <c r="GX267" i="1" s="1"/>
  <c r="C268" i="1"/>
  <c r="D268" i="1"/>
  <c r="I268" i="1"/>
  <c r="V268" i="1" s="1"/>
  <c r="K268" i="1"/>
  <c r="AC268" i="1"/>
  <c r="AE268" i="1"/>
  <c r="AF268" i="1"/>
  <c r="CT268" i="1" s="1"/>
  <c r="AG268" i="1"/>
  <c r="AH268" i="1"/>
  <c r="AI268" i="1"/>
  <c r="AJ268" i="1"/>
  <c r="CX268" i="1" s="1"/>
  <c r="W268" i="1" s="1"/>
  <c r="CQ268" i="1"/>
  <c r="CR268" i="1"/>
  <c r="Q268" i="1" s="1"/>
  <c r="CU268" i="1"/>
  <c r="T268" i="1" s="1"/>
  <c r="CV268" i="1"/>
  <c r="U268" i="1" s="1"/>
  <c r="CW268" i="1"/>
  <c r="GL268" i="1"/>
  <c r="GN268" i="1"/>
  <c r="GO268" i="1"/>
  <c r="GV268" i="1"/>
  <c r="HC268" i="1"/>
  <c r="GX268" i="1" s="1"/>
  <c r="C269" i="1"/>
  <c r="D269" i="1"/>
  <c r="I269" i="1"/>
  <c r="K269" i="1"/>
  <c r="AC269" i="1"/>
  <c r="AE269" i="1"/>
  <c r="AF269" i="1"/>
  <c r="CT269" i="1" s="1"/>
  <c r="S269" i="1" s="1"/>
  <c r="AG269" i="1"/>
  <c r="AH269" i="1"/>
  <c r="AI269" i="1"/>
  <c r="CW269" i="1" s="1"/>
  <c r="V269" i="1" s="1"/>
  <c r="AJ269" i="1"/>
  <c r="CX269" i="1" s="1"/>
  <c r="W269" i="1" s="1"/>
  <c r="CU269" i="1"/>
  <c r="T269" i="1" s="1"/>
  <c r="CV269" i="1"/>
  <c r="U269" i="1" s="1"/>
  <c r="GL269" i="1"/>
  <c r="GN269" i="1"/>
  <c r="GO269" i="1"/>
  <c r="GV269" i="1"/>
  <c r="HC269" i="1"/>
  <c r="GX269" i="1" s="1"/>
  <c r="C270" i="1"/>
  <c r="D270" i="1"/>
  <c r="I270" i="1"/>
  <c r="K270" i="1"/>
  <c r="U270" i="1"/>
  <c r="AC270" i="1"/>
  <c r="AB270" i="1" s="1"/>
  <c r="AD270" i="1"/>
  <c r="AE270" i="1"/>
  <c r="AF270" i="1"/>
  <c r="AG270" i="1"/>
  <c r="AH270" i="1"/>
  <c r="CV270" i="1" s="1"/>
  <c r="AI270" i="1"/>
  <c r="CW270" i="1" s="1"/>
  <c r="V270" i="1" s="1"/>
  <c r="AJ270" i="1"/>
  <c r="CQ270" i="1"/>
  <c r="P270" i="1" s="1"/>
  <c r="CP270" i="1" s="1"/>
  <c r="O270" i="1" s="1"/>
  <c r="CR270" i="1"/>
  <c r="Q270" i="1" s="1"/>
  <c r="CS270" i="1"/>
  <c r="R270" i="1" s="1"/>
  <c r="CT270" i="1"/>
  <c r="S270" i="1" s="1"/>
  <c r="CY270" i="1" s="1"/>
  <c r="X270" i="1" s="1"/>
  <c r="CU270" i="1"/>
  <c r="T270" i="1" s="1"/>
  <c r="CX270" i="1"/>
  <c r="W270" i="1" s="1"/>
  <c r="GL270" i="1"/>
  <c r="GN270" i="1"/>
  <c r="GO270" i="1"/>
  <c r="GV270" i="1"/>
  <c r="HC270" i="1" s="1"/>
  <c r="GX270" i="1"/>
  <c r="C271" i="1"/>
  <c r="D271" i="1"/>
  <c r="I271" i="1"/>
  <c r="K271" i="1"/>
  <c r="P271" i="1"/>
  <c r="S271" i="1"/>
  <c r="CY271" i="1" s="1"/>
  <c r="X271" i="1" s="1"/>
  <c r="T271" i="1"/>
  <c r="AC271" i="1"/>
  <c r="AE271" i="1"/>
  <c r="AD271" i="1" s="1"/>
  <c r="AB271" i="1" s="1"/>
  <c r="AF271" i="1"/>
  <c r="AG271" i="1"/>
  <c r="AH271" i="1"/>
  <c r="CV271" i="1" s="1"/>
  <c r="U271" i="1" s="1"/>
  <c r="AI271" i="1"/>
  <c r="CW271" i="1" s="1"/>
  <c r="V271" i="1" s="1"/>
  <c r="AJ271" i="1"/>
  <c r="CQ271" i="1"/>
  <c r="CR271" i="1"/>
  <c r="Q271" i="1" s="1"/>
  <c r="CS271" i="1"/>
  <c r="R271" i="1" s="1"/>
  <c r="CZ271" i="1" s="1"/>
  <c r="Y271" i="1" s="1"/>
  <c r="CT271" i="1"/>
  <c r="CU271" i="1"/>
  <c r="CX271" i="1"/>
  <c r="W271" i="1" s="1"/>
  <c r="GL271" i="1"/>
  <c r="GN271" i="1"/>
  <c r="GO271" i="1"/>
  <c r="GV271" i="1"/>
  <c r="HC271" i="1" s="1"/>
  <c r="GX271" i="1" s="1"/>
  <c r="C272" i="1"/>
  <c r="D272" i="1"/>
  <c r="I272" i="1"/>
  <c r="K272" i="1"/>
  <c r="P272" i="1"/>
  <c r="T272" i="1"/>
  <c r="AC272" i="1"/>
  <c r="AD272" i="1"/>
  <c r="AB272" i="1" s="1"/>
  <c r="AE272" i="1"/>
  <c r="CS272" i="1" s="1"/>
  <c r="R272" i="1" s="1"/>
  <c r="AF272" i="1"/>
  <c r="AG272" i="1"/>
  <c r="AH272" i="1"/>
  <c r="CV272" i="1" s="1"/>
  <c r="U272" i="1" s="1"/>
  <c r="AI272" i="1"/>
  <c r="CW272" i="1" s="1"/>
  <c r="V272" i="1" s="1"/>
  <c r="AJ272" i="1"/>
  <c r="CQ272" i="1"/>
  <c r="CR272" i="1"/>
  <c r="Q272" i="1" s="1"/>
  <c r="CT272" i="1"/>
  <c r="S272" i="1" s="1"/>
  <c r="CZ272" i="1" s="1"/>
  <c r="Y272" i="1" s="1"/>
  <c r="CU272" i="1"/>
  <c r="CX272" i="1"/>
  <c r="W272" i="1" s="1"/>
  <c r="CY272" i="1"/>
  <c r="X272" i="1" s="1"/>
  <c r="GL272" i="1"/>
  <c r="GN272" i="1"/>
  <c r="GO272" i="1"/>
  <c r="GV272" i="1"/>
  <c r="HC272" i="1" s="1"/>
  <c r="GX272" i="1" s="1"/>
  <c r="C273" i="1"/>
  <c r="D273" i="1"/>
  <c r="I273" i="1"/>
  <c r="K273" i="1"/>
  <c r="AC273" i="1"/>
  <c r="AE273" i="1"/>
  <c r="AD273" i="1" s="1"/>
  <c r="AB273" i="1" s="1"/>
  <c r="AF273" i="1"/>
  <c r="CT273" i="1" s="1"/>
  <c r="AG273" i="1"/>
  <c r="AH273" i="1"/>
  <c r="CV273" i="1" s="1"/>
  <c r="AI273" i="1"/>
  <c r="CW273" i="1" s="1"/>
  <c r="AJ273" i="1"/>
  <c r="CX273" i="1" s="1"/>
  <c r="W273" i="1" s="1"/>
  <c r="CQ273" i="1"/>
  <c r="CR273" i="1"/>
  <c r="Q273" i="1" s="1"/>
  <c r="CS273" i="1"/>
  <c r="CU273" i="1"/>
  <c r="GL273" i="1"/>
  <c r="GN273" i="1"/>
  <c r="GO273" i="1"/>
  <c r="FU279" i="1" s="1"/>
  <c r="GV273" i="1"/>
  <c r="HC273" i="1"/>
  <c r="C274" i="1"/>
  <c r="D274" i="1"/>
  <c r="I274" i="1"/>
  <c r="K274" i="1"/>
  <c r="R274" i="1"/>
  <c r="W274" i="1"/>
  <c r="AC274" i="1"/>
  <c r="CQ274" i="1" s="1"/>
  <c r="P274" i="1" s="1"/>
  <c r="CP274" i="1" s="1"/>
  <c r="O274" i="1" s="1"/>
  <c r="AE274" i="1"/>
  <c r="AD274" i="1" s="1"/>
  <c r="AF274" i="1"/>
  <c r="CT274" i="1" s="1"/>
  <c r="S274" i="1" s="1"/>
  <c r="AG274" i="1"/>
  <c r="CU274" i="1" s="1"/>
  <c r="T274" i="1" s="1"/>
  <c r="AH274" i="1"/>
  <c r="AI274" i="1"/>
  <c r="AJ274" i="1"/>
  <c r="CR274" i="1"/>
  <c r="Q274" i="1" s="1"/>
  <c r="CS274" i="1"/>
  <c r="CV274" i="1"/>
  <c r="U274" i="1" s="1"/>
  <c r="CW274" i="1"/>
  <c r="V274" i="1" s="1"/>
  <c r="CX274" i="1"/>
  <c r="GL274" i="1"/>
  <c r="GN274" i="1"/>
  <c r="GO274" i="1"/>
  <c r="GV274" i="1"/>
  <c r="HC274" i="1"/>
  <c r="GX274" i="1" s="1"/>
  <c r="C275" i="1"/>
  <c r="D275" i="1"/>
  <c r="I275" i="1"/>
  <c r="K275" i="1"/>
  <c r="P275" i="1"/>
  <c r="R275" i="1"/>
  <c r="U275" i="1"/>
  <c r="W275" i="1"/>
  <c r="AC275" i="1"/>
  <c r="AB275" i="1" s="1"/>
  <c r="AD275" i="1"/>
  <c r="AE275" i="1"/>
  <c r="AF275" i="1"/>
  <c r="CT275" i="1" s="1"/>
  <c r="S275" i="1" s="1"/>
  <c r="AG275" i="1"/>
  <c r="CU275" i="1" s="1"/>
  <c r="T275" i="1" s="1"/>
  <c r="AH275" i="1"/>
  <c r="AI275" i="1"/>
  <c r="AJ275" i="1"/>
  <c r="CQ275" i="1"/>
  <c r="CR275" i="1"/>
  <c r="Q275" i="1" s="1"/>
  <c r="CP275" i="1" s="1"/>
  <c r="O275" i="1" s="1"/>
  <c r="CS275" i="1"/>
  <c r="CV275" i="1"/>
  <c r="CW275" i="1"/>
  <c r="V275" i="1" s="1"/>
  <c r="CX275" i="1"/>
  <c r="GL275" i="1"/>
  <c r="GN275" i="1"/>
  <c r="GO275" i="1"/>
  <c r="GV275" i="1"/>
  <c r="HC275" i="1" s="1"/>
  <c r="GX275" i="1" s="1"/>
  <c r="C276" i="1"/>
  <c r="D276" i="1"/>
  <c r="I276" i="1"/>
  <c r="K276" i="1"/>
  <c r="P276" i="1"/>
  <c r="U276" i="1"/>
  <c r="W276" i="1"/>
  <c r="AC276" i="1"/>
  <c r="AB276" i="1" s="1"/>
  <c r="AD276" i="1"/>
  <c r="AE276" i="1"/>
  <c r="CR276" i="1" s="1"/>
  <c r="Q276" i="1" s="1"/>
  <c r="AF276" i="1"/>
  <c r="AG276" i="1"/>
  <c r="AH276" i="1"/>
  <c r="AI276" i="1"/>
  <c r="CW276" i="1" s="1"/>
  <c r="V276" i="1" s="1"/>
  <c r="AJ276" i="1"/>
  <c r="CQ276" i="1"/>
  <c r="CT276" i="1"/>
  <c r="S276" i="1" s="1"/>
  <c r="CU276" i="1"/>
  <c r="T276" i="1" s="1"/>
  <c r="CV276" i="1"/>
  <c r="CX276" i="1"/>
  <c r="GL276" i="1"/>
  <c r="GN276" i="1"/>
  <c r="GO276" i="1"/>
  <c r="GV276" i="1"/>
  <c r="GX276" i="1"/>
  <c r="HC276" i="1"/>
  <c r="C277" i="1"/>
  <c r="D277" i="1"/>
  <c r="I277" i="1"/>
  <c r="K277" i="1"/>
  <c r="U277" i="1"/>
  <c r="AC277" i="1"/>
  <c r="CQ277" i="1" s="1"/>
  <c r="P277" i="1" s="1"/>
  <c r="AE277" i="1"/>
  <c r="CR277" i="1" s="1"/>
  <c r="Q277" i="1" s="1"/>
  <c r="AF277" i="1"/>
  <c r="CT277" i="1" s="1"/>
  <c r="S277" i="1" s="1"/>
  <c r="AG277" i="1"/>
  <c r="AH277" i="1"/>
  <c r="AI277" i="1"/>
  <c r="CW277" i="1" s="1"/>
  <c r="V277" i="1" s="1"/>
  <c r="AJ277" i="1"/>
  <c r="CX277" i="1" s="1"/>
  <c r="W277" i="1" s="1"/>
  <c r="CU277" i="1"/>
  <c r="T277" i="1" s="1"/>
  <c r="CV277" i="1"/>
  <c r="GL277" i="1"/>
  <c r="GN277" i="1"/>
  <c r="GO277" i="1"/>
  <c r="GV277" i="1"/>
  <c r="HC277" i="1"/>
  <c r="GX277" i="1" s="1"/>
  <c r="B279" i="1"/>
  <c r="B258" i="1" s="1"/>
  <c r="C279" i="1"/>
  <c r="C258" i="1" s="1"/>
  <c r="D279" i="1"/>
  <c r="D258" i="1" s="1"/>
  <c r="F279" i="1"/>
  <c r="F258" i="1" s="1"/>
  <c r="G279" i="1"/>
  <c r="G258" i="1" s="1"/>
  <c r="AO279" i="1"/>
  <c r="BX279" i="1"/>
  <c r="BX258" i="1" s="1"/>
  <c r="BY279" i="1"/>
  <c r="AP279" i="1" s="1"/>
  <c r="BZ279" i="1"/>
  <c r="BZ258" i="1" s="1"/>
  <c r="CB279" i="1"/>
  <c r="CB258" i="1" s="1"/>
  <c r="CG279" i="1"/>
  <c r="CG258" i="1" s="1"/>
  <c r="CK279" i="1"/>
  <c r="BB279" i="1" s="1"/>
  <c r="BB258" i="1" s="1"/>
  <c r="CL279" i="1"/>
  <c r="CL258" i="1" s="1"/>
  <c r="CM279" i="1"/>
  <c r="CM258" i="1" s="1"/>
  <c r="EG279" i="1"/>
  <c r="EG258" i="1" s="1"/>
  <c r="EH279" i="1"/>
  <c r="EH258" i="1" s="1"/>
  <c r="ET279" i="1"/>
  <c r="ET258" i="1" s="1"/>
  <c r="FP279" i="1"/>
  <c r="FP258" i="1" s="1"/>
  <c r="FQ279" i="1"/>
  <c r="FQ258" i="1" s="1"/>
  <c r="FR279" i="1"/>
  <c r="FT279" i="1"/>
  <c r="FT258" i="1" s="1"/>
  <c r="GC279" i="1"/>
  <c r="GC258" i="1" s="1"/>
  <c r="GD279" i="1"/>
  <c r="GE279" i="1"/>
  <c r="GE258" i="1" s="1"/>
  <c r="P283" i="1"/>
  <c r="P288" i="1"/>
  <c r="F292" i="1"/>
  <c r="P292" i="1"/>
  <c r="D309" i="1"/>
  <c r="E311" i="1"/>
  <c r="Z311" i="1"/>
  <c r="AA311" i="1"/>
  <c r="AM311" i="1"/>
  <c r="AN311" i="1"/>
  <c r="BE311" i="1"/>
  <c r="BF311" i="1"/>
  <c r="BG311" i="1"/>
  <c r="BH311" i="1"/>
  <c r="BI311" i="1"/>
  <c r="BJ311" i="1"/>
  <c r="BK311" i="1"/>
  <c r="BL311" i="1"/>
  <c r="BM311" i="1"/>
  <c r="BN311" i="1"/>
  <c r="BO311" i="1"/>
  <c r="BP311" i="1"/>
  <c r="BQ311" i="1"/>
  <c r="BR311" i="1"/>
  <c r="BS311" i="1"/>
  <c r="BT311" i="1"/>
  <c r="BU311" i="1"/>
  <c r="BV311" i="1"/>
  <c r="BW311" i="1"/>
  <c r="CN311" i="1"/>
  <c r="CO311" i="1"/>
  <c r="CP311" i="1"/>
  <c r="CQ311" i="1"/>
  <c r="CR311" i="1"/>
  <c r="CS311" i="1"/>
  <c r="CT311" i="1"/>
  <c r="CU311" i="1"/>
  <c r="CV311" i="1"/>
  <c r="CW311" i="1"/>
  <c r="CX311" i="1"/>
  <c r="CY311" i="1"/>
  <c r="CZ311" i="1"/>
  <c r="DA311" i="1"/>
  <c r="DB311" i="1"/>
  <c r="DC311" i="1"/>
  <c r="DD311" i="1"/>
  <c r="DE311" i="1"/>
  <c r="DF311" i="1"/>
  <c r="DR311" i="1"/>
  <c r="DS311" i="1"/>
  <c r="EE311" i="1"/>
  <c r="EF311" i="1"/>
  <c r="EW311" i="1"/>
  <c r="EX311" i="1"/>
  <c r="EY311" i="1"/>
  <c r="EZ311" i="1"/>
  <c r="FA311" i="1"/>
  <c r="FB311" i="1"/>
  <c r="FC311" i="1"/>
  <c r="FD311" i="1"/>
  <c r="FE311" i="1"/>
  <c r="FF311" i="1"/>
  <c r="FG311" i="1"/>
  <c r="FH311" i="1"/>
  <c r="FI311" i="1"/>
  <c r="FJ311" i="1"/>
  <c r="FK311" i="1"/>
  <c r="FL311" i="1"/>
  <c r="FM311" i="1"/>
  <c r="FN311" i="1"/>
  <c r="FO311" i="1"/>
  <c r="FT311" i="1"/>
  <c r="GF311" i="1"/>
  <c r="GG311" i="1"/>
  <c r="GH311" i="1"/>
  <c r="GI311" i="1"/>
  <c r="GJ311" i="1"/>
  <c r="GK311" i="1"/>
  <c r="GL311" i="1"/>
  <c r="GM311" i="1"/>
  <c r="GN311" i="1"/>
  <c r="GO311" i="1"/>
  <c r="GP311" i="1"/>
  <c r="GQ311" i="1"/>
  <c r="GR311" i="1"/>
  <c r="GS311" i="1"/>
  <c r="GT311" i="1"/>
  <c r="GU311" i="1"/>
  <c r="GV311" i="1"/>
  <c r="GW311" i="1"/>
  <c r="GX311" i="1"/>
  <c r="C313" i="1"/>
  <c r="D313" i="1"/>
  <c r="I313" i="1"/>
  <c r="K313" i="1"/>
  <c r="T313" i="1"/>
  <c r="AC313" i="1"/>
  <c r="CQ313" i="1" s="1"/>
  <c r="P313" i="1" s="1"/>
  <c r="AD313" i="1"/>
  <c r="AE313" i="1"/>
  <c r="AF313" i="1"/>
  <c r="AG313" i="1"/>
  <c r="AH313" i="1"/>
  <c r="CV313" i="1" s="1"/>
  <c r="U313" i="1" s="1"/>
  <c r="AI313" i="1"/>
  <c r="CW313" i="1" s="1"/>
  <c r="V313" i="1" s="1"/>
  <c r="AI320" i="1" s="1"/>
  <c r="AJ313" i="1"/>
  <c r="CR313" i="1"/>
  <c r="Q313" i="1" s="1"/>
  <c r="AD320" i="1" s="1"/>
  <c r="CS313" i="1"/>
  <c r="R313" i="1" s="1"/>
  <c r="CT313" i="1"/>
  <c r="S313" i="1" s="1"/>
  <c r="CU313" i="1"/>
  <c r="CX313" i="1"/>
  <c r="W313" i="1" s="1"/>
  <c r="AJ320" i="1" s="1"/>
  <c r="GL313" i="1"/>
  <c r="GN313" i="1"/>
  <c r="GO313" i="1"/>
  <c r="CC320" i="1" s="1"/>
  <c r="GV313" i="1"/>
  <c r="HC313" i="1" s="1"/>
  <c r="GX313" i="1" s="1"/>
  <c r="C314" i="1"/>
  <c r="D314" i="1"/>
  <c r="I314" i="1"/>
  <c r="K314" i="1"/>
  <c r="AC314" i="1"/>
  <c r="AE314" i="1"/>
  <c r="AD314" i="1" s="1"/>
  <c r="AB314" i="1" s="1"/>
  <c r="AF314" i="1"/>
  <c r="CT314" i="1" s="1"/>
  <c r="AG314" i="1"/>
  <c r="CU314" i="1" s="1"/>
  <c r="AH314" i="1"/>
  <c r="CV314" i="1" s="1"/>
  <c r="AI314" i="1"/>
  <c r="CW314" i="1" s="1"/>
  <c r="AJ314" i="1"/>
  <c r="CQ314" i="1"/>
  <c r="CR314" i="1"/>
  <c r="CS314" i="1"/>
  <c r="CX314" i="1"/>
  <c r="GL314" i="1"/>
  <c r="GN314" i="1"/>
  <c r="GO314" i="1"/>
  <c r="FU320" i="1" s="1"/>
  <c r="GV314" i="1"/>
  <c r="HC314" i="1" s="1"/>
  <c r="C315" i="1"/>
  <c r="D315" i="1"/>
  <c r="I315" i="1"/>
  <c r="K315" i="1"/>
  <c r="R315" i="1"/>
  <c r="W315" i="1"/>
  <c r="AC315" i="1"/>
  <c r="AE315" i="1"/>
  <c r="AD315" i="1" s="1"/>
  <c r="AF315" i="1"/>
  <c r="CT315" i="1" s="1"/>
  <c r="S315" i="1" s="1"/>
  <c r="AG315" i="1"/>
  <c r="CU315" i="1" s="1"/>
  <c r="T315" i="1" s="1"/>
  <c r="AH315" i="1"/>
  <c r="AI315" i="1"/>
  <c r="AJ315" i="1"/>
  <c r="CQ315" i="1"/>
  <c r="P315" i="1" s="1"/>
  <c r="CR315" i="1"/>
  <c r="Q315" i="1" s="1"/>
  <c r="CS315" i="1"/>
  <c r="CV315" i="1"/>
  <c r="U315" i="1" s="1"/>
  <c r="CW315" i="1"/>
  <c r="V315" i="1" s="1"/>
  <c r="CX315" i="1"/>
  <c r="GL315" i="1"/>
  <c r="GN315" i="1"/>
  <c r="GO315" i="1"/>
  <c r="GV315" i="1"/>
  <c r="HC315" i="1"/>
  <c r="GX315" i="1" s="1"/>
  <c r="C316" i="1"/>
  <c r="D316" i="1"/>
  <c r="I316" i="1"/>
  <c r="K316" i="1"/>
  <c r="P316" i="1"/>
  <c r="W316" i="1"/>
  <c r="AC316" i="1"/>
  <c r="AB316" i="1" s="1"/>
  <c r="AD316" i="1"/>
  <c r="AE316" i="1"/>
  <c r="CS316" i="1" s="1"/>
  <c r="R316" i="1" s="1"/>
  <c r="AF316" i="1"/>
  <c r="CT316" i="1" s="1"/>
  <c r="S316" i="1" s="1"/>
  <c r="AG316" i="1"/>
  <c r="CU316" i="1" s="1"/>
  <c r="T316" i="1" s="1"/>
  <c r="AH316" i="1"/>
  <c r="AI316" i="1"/>
  <c r="AJ316" i="1"/>
  <c r="CQ316" i="1"/>
  <c r="CR316" i="1"/>
  <c r="Q316" i="1" s="1"/>
  <c r="CP316" i="1" s="1"/>
  <c r="O316" i="1" s="1"/>
  <c r="CV316" i="1"/>
  <c r="U316" i="1" s="1"/>
  <c r="CW316" i="1"/>
  <c r="V316" i="1" s="1"/>
  <c r="CX316" i="1"/>
  <c r="GL316" i="1"/>
  <c r="GN316" i="1"/>
  <c r="GO316" i="1"/>
  <c r="GV316" i="1"/>
  <c r="GX316" i="1"/>
  <c r="HC316" i="1"/>
  <c r="C317" i="1"/>
  <c r="D317" i="1"/>
  <c r="I317" i="1"/>
  <c r="K317" i="1"/>
  <c r="P317" i="1"/>
  <c r="U317" i="1"/>
  <c r="AC317" i="1"/>
  <c r="AD317" i="1"/>
  <c r="AE317" i="1"/>
  <c r="CR317" i="1" s="1"/>
  <c r="Q317" i="1" s="1"/>
  <c r="AF317" i="1"/>
  <c r="AG317" i="1"/>
  <c r="AH317" i="1"/>
  <c r="AI317" i="1"/>
  <c r="CW317" i="1" s="1"/>
  <c r="V317" i="1" s="1"/>
  <c r="AJ317" i="1"/>
  <c r="CX317" i="1" s="1"/>
  <c r="W317" i="1" s="1"/>
  <c r="CQ317" i="1"/>
  <c r="CT317" i="1"/>
  <c r="S317" i="1" s="1"/>
  <c r="CU317" i="1"/>
  <c r="T317" i="1" s="1"/>
  <c r="CV317" i="1"/>
  <c r="GL317" i="1"/>
  <c r="GN317" i="1"/>
  <c r="GO317" i="1"/>
  <c r="GV317" i="1"/>
  <c r="GX317" i="1"/>
  <c r="HC317" i="1"/>
  <c r="C318" i="1"/>
  <c r="D318" i="1"/>
  <c r="I318" i="1"/>
  <c r="K318" i="1"/>
  <c r="U318" i="1"/>
  <c r="AC318" i="1"/>
  <c r="CQ318" i="1" s="1"/>
  <c r="P318" i="1" s="1"/>
  <c r="CP318" i="1" s="1"/>
  <c r="O318" i="1" s="1"/>
  <c r="AE318" i="1"/>
  <c r="CR318" i="1" s="1"/>
  <c r="Q318" i="1" s="1"/>
  <c r="AF318" i="1"/>
  <c r="AG318" i="1"/>
  <c r="AH318" i="1"/>
  <c r="AI318" i="1"/>
  <c r="CW318" i="1" s="1"/>
  <c r="V318" i="1" s="1"/>
  <c r="AJ318" i="1"/>
  <c r="CX318" i="1" s="1"/>
  <c r="W318" i="1" s="1"/>
  <c r="CT318" i="1"/>
  <c r="S318" i="1" s="1"/>
  <c r="CU318" i="1"/>
  <c r="T318" i="1" s="1"/>
  <c r="CV318" i="1"/>
  <c r="GL318" i="1"/>
  <c r="GN318" i="1"/>
  <c r="GO318" i="1"/>
  <c r="GV318" i="1"/>
  <c r="HC318" i="1"/>
  <c r="GX318" i="1" s="1"/>
  <c r="B320" i="1"/>
  <c r="B311" i="1" s="1"/>
  <c r="C320" i="1"/>
  <c r="C311" i="1" s="1"/>
  <c r="D320" i="1"/>
  <c r="D311" i="1" s="1"/>
  <c r="F320" i="1"/>
  <c r="F311" i="1" s="1"/>
  <c r="G320" i="1"/>
  <c r="G311" i="1" s="1"/>
  <c r="AO320" i="1"/>
  <c r="BX320" i="1"/>
  <c r="BX311" i="1" s="1"/>
  <c r="BY320" i="1"/>
  <c r="AP320" i="1" s="1"/>
  <c r="BZ320" i="1"/>
  <c r="AQ320" i="1" s="1"/>
  <c r="CB320" i="1"/>
  <c r="AS320" i="1" s="1"/>
  <c r="CG320" i="1"/>
  <c r="CG311" i="1" s="1"/>
  <c r="CK320" i="1"/>
  <c r="BB320" i="1" s="1"/>
  <c r="BB311" i="1" s="1"/>
  <c r="CL320" i="1"/>
  <c r="BC320" i="1" s="1"/>
  <c r="CM320" i="1"/>
  <c r="BD320" i="1" s="1"/>
  <c r="BD311" i="1" s="1"/>
  <c r="EG320" i="1"/>
  <c r="EG311" i="1" s="1"/>
  <c r="EH320" i="1"/>
  <c r="EH311" i="1" s="1"/>
  <c r="ET320" i="1"/>
  <c r="ET311" i="1" s="1"/>
  <c r="FP320" i="1"/>
  <c r="FP311" i="1" s="1"/>
  <c r="FQ320" i="1"/>
  <c r="FQ311" i="1" s="1"/>
  <c r="FR320" i="1"/>
  <c r="FT320" i="1"/>
  <c r="EK320" i="1" s="1"/>
  <c r="GC320" i="1"/>
  <c r="GC311" i="1" s="1"/>
  <c r="GD320" i="1"/>
  <c r="GE320" i="1"/>
  <c r="GE311" i="1" s="1"/>
  <c r="P324" i="1"/>
  <c r="P329" i="1"/>
  <c r="F333" i="1"/>
  <c r="P333" i="1"/>
  <c r="D350" i="1"/>
  <c r="E352" i="1"/>
  <c r="Z352" i="1"/>
  <c r="AA352" i="1"/>
  <c r="AM352" i="1"/>
  <c r="AN352" i="1"/>
  <c r="BE352" i="1"/>
  <c r="BF352" i="1"/>
  <c r="BG352" i="1"/>
  <c r="BH352" i="1"/>
  <c r="BI352" i="1"/>
  <c r="BJ352" i="1"/>
  <c r="BK352" i="1"/>
  <c r="BL352" i="1"/>
  <c r="BM352" i="1"/>
  <c r="BN352" i="1"/>
  <c r="BO352" i="1"/>
  <c r="BP352" i="1"/>
  <c r="BQ352" i="1"/>
  <c r="BR352" i="1"/>
  <c r="BS352" i="1"/>
  <c r="BT352" i="1"/>
  <c r="BU352" i="1"/>
  <c r="BV352" i="1"/>
  <c r="BW352" i="1"/>
  <c r="CN352" i="1"/>
  <c r="CO352" i="1"/>
  <c r="CP352" i="1"/>
  <c r="CQ352" i="1"/>
  <c r="CR352" i="1"/>
  <c r="CS352" i="1"/>
  <c r="CT352" i="1"/>
  <c r="CU352" i="1"/>
  <c r="CV352" i="1"/>
  <c r="CW352" i="1"/>
  <c r="CX352" i="1"/>
  <c r="CY352" i="1"/>
  <c r="CZ352" i="1"/>
  <c r="DA352" i="1"/>
  <c r="DB352" i="1"/>
  <c r="DC352" i="1"/>
  <c r="DD352" i="1"/>
  <c r="DE352" i="1"/>
  <c r="DF352" i="1"/>
  <c r="DR352" i="1"/>
  <c r="DS352" i="1"/>
  <c r="EE352" i="1"/>
  <c r="EF352" i="1"/>
  <c r="EW352" i="1"/>
  <c r="EX352" i="1"/>
  <c r="EY352" i="1"/>
  <c r="EZ352" i="1"/>
  <c r="FA352" i="1"/>
  <c r="FB352" i="1"/>
  <c r="FC352" i="1"/>
  <c r="FD352" i="1"/>
  <c r="FE352" i="1"/>
  <c r="FF352" i="1"/>
  <c r="FG352" i="1"/>
  <c r="FH352" i="1"/>
  <c r="FI352" i="1"/>
  <c r="FJ352" i="1"/>
  <c r="FK352" i="1"/>
  <c r="FL352" i="1"/>
  <c r="FM352" i="1"/>
  <c r="FN352" i="1"/>
  <c r="FO352" i="1"/>
  <c r="FT352" i="1"/>
  <c r="GF352" i="1"/>
  <c r="GG352" i="1"/>
  <c r="GH352" i="1"/>
  <c r="GI352" i="1"/>
  <c r="GJ352" i="1"/>
  <c r="GK352" i="1"/>
  <c r="GL352" i="1"/>
  <c r="GM352" i="1"/>
  <c r="GN352" i="1"/>
  <c r="GO352" i="1"/>
  <c r="GP352" i="1"/>
  <c r="GQ352" i="1"/>
  <c r="GR352" i="1"/>
  <c r="GS352" i="1"/>
  <c r="GT352" i="1"/>
  <c r="GU352" i="1"/>
  <c r="GV352" i="1"/>
  <c r="GW352" i="1"/>
  <c r="GX352" i="1"/>
  <c r="C354" i="1"/>
  <c r="D354" i="1"/>
  <c r="I354" i="1"/>
  <c r="K354" i="1"/>
  <c r="T354" i="1"/>
  <c r="AC354" i="1"/>
  <c r="CQ354" i="1" s="1"/>
  <c r="P354" i="1" s="1"/>
  <c r="AD354" i="1"/>
  <c r="AE354" i="1"/>
  <c r="AF354" i="1"/>
  <c r="AG354" i="1"/>
  <c r="AH354" i="1"/>
  <c r="CV354" i="1" s="1"/>
  <c r="U354" i="1" s="1"/>
  <c r="AH361" i="1" s="1"/>
  <c r="AI354" i="1"/>
  <c r="CW354" i="1" s="1"/>
  <c r="V354" i="1" s="1"/>
  <c r="AJ354" i="1"/>
  <c r="CR354" i="1"/>
  <c r="Q354" i="1" s="1"/>
  <c r="CS354" i="1"/>
  <c r="R354" i="1" s="1"/>
  <c r="CT354" i="1"/>
  <c r="S354" i="1" s="1"/>
  <c r="CU354" i="1"/>
  <c r="CX354" i="1"/>
  <c r="W354" i="1" s="1"/>
  <c r="CY354" i="1"/>
  <c r="X354" i="1" s="1"/>
  <c r="GL354" i="1"/>
  <c r="GN354" i="1"/>
  <c r="GO354" i="1"/>
  <c r="CC361" i="1" s="1"/>
  <c r="GV354" i="1"/>
  <c r="HC354" i="1" s="1"/>
  <c r="GX354" i="1" s="1"/>
  <c r="CJ361" i="1" s="1"/>
  <c r="C355" i="1"/>
  <c r="D355" i="1"/>
  <c r="I355" i="1"/>
  <c r="K355" i="1"/>
  <c r="AC355" i="1"/>
  <c r="AE355" i="1"/>
  <c r="AD355" i="1" s="1"/>
  <c r="AB355" i="1" s="1"/>
  <c r="AF355" i="1"/>
  <c r="CT355" i="1" s="1"/>
  <c r="S355" i="1" s="1"/>
  <c r="AG355" i="1"/>
  <c r="CU355" i="1" s="1"/>
  <c r="AH355" i="1"/>
  <c r="CV355" i="1" s="1"/>
  <c r="U355" i="1" s="1"/>
  <c r="DZ361" i="1" s="1"/>
  <c r="AI355" i="1"/>
  <c r="CW355" i="1" s="1"/>
  <c r="V355" i="1" s="1"/>
  <c r="EA361" i="1" s="1"/>
  <c r="AJ355" i="1"/>
  <c r="CQ355" i="1"/>
  <c r="CR355" i="1"/>
  <c r="CS355" i="1"/>
  <c r="CX355" i="1"/>
  <c r="GL355" i="1"/>
  <c r="GN355" i="1"/>
  <c r="GO355" i="1"/>
  <c r="FU361" i="1" s="1"/>
  <c r="GV355" i="1"/>
  <c r="HC355" i="1" s="1"/>
  <c r="GX355" i="1" s="1"/>
  <c r="GB361" i="1" s="1"/>
  <c r="C356" i="1"/>
  <c r="D356" i="1"/>
  <c r="I356" i="1"/>
  <c r="K356" i="1"/>
  <c r="R356" i="1"/>
  <c r="W356" i="1"/>
  <c r="AC356" i="1"/>
  <c r="AE356" i="1"/>
  <c r="AD356" i="1" s="1"/>
  <c r="AB356" i="1" s="1"/>
  <c r="AF356" i="1"/>
  <c r="CT356" i="1" s="1"/>
  <c r="S356" i="1" s="1"/>
  <c r="AG356" i="1"/>
  <c r="CU356" i="1" s="1"/>
  <c r="T356" i="1" s="1"/>
  <c r="AH356" i="1"/>
  <c r="AI356" i="1"/>
  <c r="AJ356" i="1"/>
  <c r="CQ356" i="1"/>
  <c r="P356" i="1" s="1"/>
  <c r="CP356" i="1" s="1"/>
  <c r="O356" i="1" s="1"/>
  <c r="CR356" i="1"/>
  <c r="Q356" i="1" s="1"/>
  <c r="CS356" i="1"/>
  <c r="CV356" i="1"/>
  <c r="U356" i="1" s="1"/>
  <c r="CW356" i="1"/>
  <c r="V356" i="1" s="1"/>
  <c r="CX356" i="1"/>
  <c r="GL356" i="1"/>
  <c r="GN356" i="1"/>
  <c r="GO356" i="1"/>
  <c r="GV356" i="1"/>
  <c r="HC356" i="1"/>
  <c r="GX356" i="1" s="1"/>
  <c r="C357" i="1"/>
  <c r="D357" i="1"/>
  <c r="I357" i="1"/>
  <c r="K357" i="1"/>
  <c r="P357" i="1"/>
  <c r="W357" i="1"/>
  <c r="AC357" i="1"/>
  <c r="AB357" i="1" s="1"/>
  <c r="AD357" i="1"/>
  <c r="AE357" i="1"/>
  <c r="CR357" i="1" s="1"/>
  <c r="Q357" i="1" s="1"/>
  <c r="AF357" i="1"/>
  <c r="CT357" i="1" s="1"/>
  <c r="S357" i="1" s="1"/>
  <c r="CP357" i="1" s="1"/>
  <c r="O357" i="1" s="1"/>
  <c r="AG357" i="1"/>
  <c r="CU357" i="1" s="1"/>
  <c r="T357" i="1" s="1"/>
  <c r="AH357" i="1"/>
  <c r="AI357" i="1"/>
  <c r="AJ357" i="1"/>
  <c r="CQ357" i="1"/>
  <c r="CV357" i="1"/>
  <c r="U357" i="1" s="1"/>
  <c r="CW357" i="1"/>
  <c r="V357" i="1" s="1"/>
  <c r="CX357" i="1"/>
  <c r="GL357" i="1"/>
  <c r="GN357" i="1"/>
  <c r="GO357" i="1"/>
  <c r="GV357" i="1"/>
  <c r="GX357" i="1"/>
  <c r="HC357" i="1"/>
  <c r="C358" i="1"/>
  <c r="D358" i="1"/>
  <c r="I358" i="1"/>
  <c r="K358" i="1"/>
  <c r="P358" i="1"/>
  <c r="U358" i="1"/>
  <c r="AC358" i="1"/>
  <c r="AD358" i="1"/>
  <c r="AE358" i="1"/>
  <c r="CR358" i="1" s="1"/>
  <c r="Q358" i="1" s="1"/>
  <c r="AF358" i="1"/>
  <c r="AG358" i="1"/>
  <c r="AH358" i="1"/>
  <c r="AI358" i="1"/>
  <c r="CW358" i="1" s="1"/>
  <c r="V358" i="1" s="1"/>
  <c r="AJ358" i="1"/>
  <c r="CX358" i="1" s="1"/>
  <c r="W358" i="1" s="1"/>
  <c r="CQ358" i="1"/>
  <c r="CT358" i="1"/>
  <c r="S358" i="1" s="1"/>
  <c r="CU358" i="1"/>
  <c r="T358" i="1" s="1"/>
  <c r="CV358" i="1"/>
  <c r="GL358" i="1"/>
  <c r="GN358" i="1"/>
  <c r="GO358" i="1"/>
  <c r="GV358" i="1"/>
  <c r="GX358" i="1"/>
  <c r="HC358" i="1"/>
  <c r="C359" i="1"/>
  <c r="D359" i="1"/>
  <c r="I359" i="1"/>
  <c r="K359" i="1"/>
  <c r="U359" i="1"/>
  <c r="AC359" i="1"/>
  <c r="CQ359" i="1" s="1"/>
  <c r="P359" i="1" s="1"/>
  <c r="AE359" i="1"/>
  <c r="CR359" i="1" s="1"/>
  <c r="Q359" i="1" s="1"/>
  <c r="AF359" i="1"/>
  <c r="AG359" i="1"/>
  <c r="AH359" i="1"/>
  <c r="AI359" i="1"/>
  <c r="CW359" i="1" s="1"/>
  <c r="V359" i="1" s="1"/>
  <c r="AJ359" i="1"/>
  <c r="CX359" i="1" s="1"/>
  <c r="W359" i="1" s="1"/>
  <c r="CT359" i="1"/>
  <c r="S359" i="1" s="1"/>
  <c r="CU359" i="1"/>
  <c r="T359" i="1" s="1"/>
  <c r="CV359" i="1"/>
  <c r="GL359" i="1"/>
  <c r="GN359" i="1"/>
  <c r="GO359" i="1"/>
  <c r="GV359" i="1"/>
  <c r="HC359" i="1"/>
  <c r="GX359" i="1" s="1"/>
  <c r="B361" i="1"/>
  <c r="B352" i="1" s="1"/>
  <c r="C361" i="1"/>
  <c r="C352" i="1" s="1"/>
  <c r="D361" i="1"/>
  <c r="D352" i="1" s="1"/>
  <c r="F361" i="1"/>
  <c r="F352" i="1" s="1"/>
  <c r="G361" i="1"/>
  <c r="G352" i="1" s="1"/>
  <c r="AO361" i="1"/>
  <c r="BX361" i="1"/>
  <c r="BX352" i="1" s="1"/>
  <c r="BY361" i="1"/>
  <c r="AP361" i="1" s="1"/>
  <c r="BZ361" i="1"/>
  <c r="AQ361" i="1" s="1"/>
  <c r="CB361" i="1"/>
  <c r="AS361" i="1" s="1"/>
  <c r="CG361" i="1"/>
  <c r="CG352" i="1" s="1"/>
  <c r="CK361" i="1"/>
  <c r="BB361" i="1" s="1"/>
  <c r="BB352" i="1" s="1"/>
  <c r="CL361" i="1"/>
  <c r="BC361" i="1" s="1"/>
  <c r="CM361" i="1"/>
  <c r="BD361" i="1" s="1"/>
  <c r="EG361" i="1"/>
  <c r="EG352" i="1" s="1"/>
  <c r="EH361" i="1"/>
  <c r="EH352" i="1" s="1"/>
  <c r="ET361" i="1"/>
  <c r="ET352" i="1" s="1"/>
  <c r="FP361" i="1"/>
  <c r="FP352" i="1" s="1"/>
  <c r="FQ361" i="1"/>
  <c r="FQ352" i="1" s="1"/>
  <c r="FR361" i="1"/>
  <c r="FT361" i="1"/>
  <c r="EK361" i="1" s="1"/>
  <c r="GC361" i="1"/>
  <c r="GC352" i="1" s="1"/>
  <c r="GD361" i="1"/>
  <c r="GE361" i="1"/>
  <c r="GE352" i="1" s="1"/>
  <c r="P365" i="1"/>
  <c r="P370" i="1"/>
  <c r="P374" i="1"/>
  <c r="D391" i="1"/>
  <c r="E393" i="1"/>
  <c r="Z393" i="1"/>
  <c r="AA393" i="1"/>
  <c r="AM393" i="1"/>
  <c r="AN393" i="1"/>
  <c r="BE393" i="1"/>
  <c r="BF393" i="1"/>
  <c r="BG393" i="1"/>
  <c r="BH393" i="1"/>
  <c r="BI393" i="1"/>
  <c r="BJ393" i="1"/>
  <c r="BK393" i="1"/>
  <c r="BL393" i="1"/>
  <c r="BM393" i="1"/>
  <c r="BN393" i="1"/>
  <c r="BO393" i="1"/>
  <c r="BP393" i="1"/>
  <c r="BQ393" i="1"/>
  <c r="BR393" i="1"/>
  <c r="BS393" i="1"/>
  <c r="BT393" i="1"/>
  <c r="BU393" i="1"/>
  <c r="BV393" i="1"/>
  <c r="BW393" i="1"/>
  <c r="CN393" i="1"/>
  <c r="CO393" i="1"/>
  <c r="CP393" i="1"/>
  <c r="CQ393" i="1"/>
  <c r="CR393" i="1"/>
  <c r="CS393" i="1"/>
  <c r="CT393" i="1"/>
  <c r="CU393" i="1"/>
  <c r="CV393" i="1"/>
  <c r="CW393" i="1"/>
  <c r="CX393" i="1"/>
  <c r="CY393" i="1"/>
  <c r="CZ393" i="1"/>
  <c r="DA393" i="1"/>
  <c r="DB393" i="1"/>
  <c r="DC393" i="1"/>
  <c r="DD393" i="1"/>
  <c r="DE393" i="1"/>
  <c r="DF393" i="1"/>
  <c r="DR393" i="1"/>
  <c r="DS393" i="1"/>
  <c r="EE393" i="1"/>
  <c r="EF393" i="1"/>
  <c r="EG393" i="1"/>
  <c r="EW393" i="1"/>
  <c r="EX393" i="1"/>
  <c r="EY393" i="1"/>
  <c r="EZ393" i="1"/>
  <c r="FA393" i="1"/>
  <c r="FB393" i="1"/>
  <c r="FC393" i="1"/>
  <c r="FD393" i="1"/>
  <c r="FE393" i="1"/>
  <c r="FF393" i="1"/>
  <c r="FG393" i="1"/>
  <c r="FH393" i="1"/>
  <c r="FI393" i="1"/>
  <c r="FJ393" i="1"/>
  <c r="FK393" i="1"/>
  <c r="FL393" i="1"/>
  <c r="FM393" i="1"/>
  <c r="FN393" i="1"/>
  <c r="FO393" i="1"/>
  <c r="FQ393" i="1"/>
  <c r="GC393" i="1"/>
  <c r="GF393" i="1"/>
  <c r="GG393" i="1"/>
  <c r="GH393" i="1"/>
  <c r="GI393" i="1"/>
  <c r="GJ393" i="1"/>
  <c r="GK393" i="1"/>
  <c r="GL393" i="1"/>
  <c r="GM393" i="1"/>
  <c r="GN393" i="1"/>
  <c r="GO393" i="1"/>
  <c r="GP393" i="1"/>
  <c r="GQ393" i="1"/>
  <c r="GR393" i="1"/>
  <c r="GS393" i="1"/>
  <c r="GT393" i="1"/>
  <c r="GU393" i="1"/>
  <c r="GV393" i="1"/>
  <c r="GW393" i="1"/>
  <c r="GX393" i="1"/>
  <c r="C395" i="1"/>
  <c r="D395" i="1"/>
  <c r="I395" i="1"/>
  <c r="K395" i="1"/>
  <c r="AC395" i="1"/>
  <c r="CQ395" i="1" s="1"/>
  <c r="P395" i="1" s="1"/>
  <c r="AD395" i="1"/>
  <c r="AE395" i="1"/>
  <c r="AF395" i="1"/>
  <c r="AG395" i="1"/>
  <c r="AH395" i="1"/>
  <c r="CV395" i="1" s="1"/>
  <c r="U395" i="1" s="1"/>
  <c r="AI395" i="1"/>
  <c r="CW395" i="1" s="1"/>
  <c r="V395" i="1" s="1"/>
  <c r="AJ395" i="1"/>
  <c r="CR395" i="1"/>
  <c r="Q395" i="1" s="1"/>
  <c r="AD402" i="1" s="1"/>
  <c r="CS395" i="1"/>
  <c r="R395" i="1" s="1"/>
  <c r="CT395" i="1"/>
  <c r="S395" i="1" s="1"/>
  <c r="CU395" i="1"/>
  <c r="T395" i="1" s="1"/>
  <c r="AG402" i="1" s="1"/>
  <c r="CX395" i="1"/>
  <c r="W395" i="1" s="1"/>
  <c r="AJ402" i="1" s="1"/>
  <c r="W402" i="1" s="1"/>
  <c r="GL395" i="1"/>
  <c r="GN395" i="1"/>
  <c r="GO395" i="1"/>
  <c r="CC402" i="1" s="1"/>
  <c r="CC393" i="1" s="1"/>
  <c r="GV395" i="1"/>
  <c r="HC395" i="1" s="1"/>
  <c r="GX395" i="1" s="1"/>
  <c r="CJ402" i="1" s="1"/>
  <c r="C396" i="1"/>
  <c r="D396" i="1"/>
  <c r="I396" i="1"/>
  <c r="K396" i="1"/>
  <c r="AC396" i="1"/>
  <c r="AE396" i="1"/>
  <c r="AD396" i="1" s="1"/>
  <c r="AB396" i="1" s="1"/>
  <c r="AF396" i="1"/>
  <c r="CT396" i="1" s="1"/>
  <c r="AG396" i="1"/>
  <c r="CU396" i="1" s="1"/>
  <c r="AH396" i="1"/>
  <c r="CV396" i="1" s="1"/>
  <c r="AI396" i="1"/>
  <c r="CW396" i="1" s="1"/>
  <c r="AJ396" i="1"/>
  <c r="CQ396" i="1"/>
  <c r="P396" i="1" s="1"/>
  <c r="DU402" i="1" s="1"/>
  <c r="CR396" i="1"/>
  <c r="CS396" i="1"/>
  <c r="CX396" i="1"/>
  <c r="GL396" i="1"/>
  <c r="GN396" i="1"/>
  <c r="GO396" i="1"/>
  <c r="FU402" i="1" s="1"/>
  <c r="GV396" i="1"/>
  <c r="HC396" i="1"/>
  <c r="C397" i="1"/>
  <c r="D397" i="1"/>
  <c r="I397" i="1"/>
  <c r="K397" i="1"/>
  <c r="R397" i="1"/>
  <c r="W397" i="1"/>
  <c r="AC397" i="1"/>
  <c r="AE397" i="1"/>
  <c r="AD397" i="1" s="1"/>
  <c r="AB397" i="1" s="1"/>
  <c r="AF397" i="1"/>
  <c r="CT397" i="1" s="1"/>
  <c r="S397" i="1" s="1"/>
  <c r="AG397" i="1"/>
  <c r="CU397" i="1" s="1"/>
  <c r="T397" i="1" s="1"/>
  <c r="AH397" i="1"/>
  <c r="AI397" i="1"/>
  <c r="AJ397" i="1"/>
  <c r="CQ397" i="1"/>
  <c r="P397" i="1" s="1"/>
  <c r="CR397" i="1"/>
  <c r="Q397" i="1" s="1"/>
  <c r="CP397" i="1" s="1"/>
  <c r="O397" i="1" s="1"/>
  <c r="CS397" i="1"/>
  <c r="CV397" i="1"/>
  <c r="U397" i="1" s="1"/>
  <c r="CW397" i="1"/>
  <c r="V397" i="1" s="1"/>
  <c r="CX397" i="1"/>
  <c r="GL397" i="1"/>
  <c r="GN397" i="1"/>
  <c r="GO397" i="1"/>
  <c r="GV397" i="1"/>
  <c r="HC397" i="1"/>
  <c r="GX397" i="1" s="1"/>
  <c r="C398" i="1"/>
  <c r="D398" i="1"/>
  <c r="I398" i="1"/>
  <c r="K398" i="1"/>
  <c r="P398" i="1"/>
  <c r="S398" i="1"/>
  <c r="AC398" i="1"/>
  <c r="AD398" i="1"/>
  <c r="AE398" i="1"/>
  <c r="CR398" i="1" s="1"/>
  <c r="Q398" i="1" s="1"/>
  <c r="CP398" i="1" s="1"/>
  <c r="O398" i="1" s="1"/>
  <c r="AF398" i="1"/>
  <c r="CT398" i="1" s="1"/>
  <c r="AG398" i="1"/>
  <c r="AH398" i="1"/>
  <c r="AI398" i="1"/>
  <c r="AJ398" i="1"/>
  <c r="CQ398" i="1"/>
  <c r="CU398" i="1"/>
  <c r="T398" i="1" s="1"/>
  <c r="CV398" i="1"/>
  <c r="U398" i="1" s="1"/>
  <c r="CW398" i="1"/>
  <c r="V398" i="1" s="1"/>
  <c r="CX398" i="1"/>
  <c r="W398" i="1" s="1"/>
  <c r="GL398" i="1"/>
  <c r="GN398" i="1"/>
  <c r="FT402" i="1" s="1"/>
  <c r="GO398" i="1"/>
  <c r="GV398" i="1"/>
  <c r="GX398" i="1"/>
  <c r="HC398" i="1"/>
  <c r="C399" i="1"/>
  <c r="D399" i="1"/>
  <c r="I399" i="1"/>
  <c r="K399" i="1"/>
  <c r="P399" i="1"/>
  <c r="U399" i="1"/>
  <c r="AC399" i="1"/>
  <c r="AD399" i="1"/>
  <c r="AE399" i="1"/>
  <c r="CR399" i="1" s="1"/>
  <c r="Q399" i="1" s="1"/>
  <c r="AF399" i="1"/>
  <c r="AG399" i="1"/>
  <c r="AH399" i="1"/>
  <c r="AI399" i="1"/>
  <c r="CW399" i="1" s="1"/>
  <c r="V399" i="1" s="1"/>
  <c r="AI402" i="1" s="1"/>
  <c r="AJ399" i="1"/>
  <c r="CX399" i="1" s="1"/>
  <c r="W399" i="1" s="1"/>
  <c r="CQ399" i="1"/>
  <c r="CT399" i="1"/>
  <c r="S399" i="1" s="1"/>
  <c r="CU399" i="1"/>
  <c r="T399" i="1" s="1"/>
  <c r="CV399" i="1"/>
  <c r="GL399" i="1"/>
  <c r="GN399" i="1"/>
  <c r="GO399" i="1"/>
  <c r="GV399" i="1"/>
  <c r="GX399" i="1"/>
  <c r="HC399" i="1"/>
  <c r="C400" i="1"/>
  <c r="D400" i="1"/>
  <c r="I400" i="1"/>
  <c r="K400" i="1"/>
  <c r="AC400" i="1"/>
  <c r="CQ400" i="1" s="1"/>
  <c r="P400" i="1" s="1"/>
  <c r="AE400" i="1"/>
  <c r="AF400" i="1"/>
  <c r="AG400" i="1"/>
  <c r="AH400" i="1"/>
  <c r="AI400" i="1"/>
  <c r="CW400" i="1" s="1"/>
  <c r="V400" i="1" s="1"/>
  <c r="AJ400" i="1"/>
  <c r="CX400" i="1" s="1"/>
  <c r="W400" i="1" s="1"/>
  <c r="CS400" i="1"/>
  <c r="R400" i="1" s="1"/>
  <c r="CT400" i="1"/>
  <c r="S400" i="1" s="1"/>
  <c r="CU400" i="1"/>
  <c r="T400" i="1" s="1"/>
  <c r="CV400" i="1"/>
  <c r="U400" i="1" s="1"/>
  <c r="GL400" i="1"/>
  <c r="GN400" i="1"/>
  <c r="GO400" i="1"/>
  <c r="GV400" i="1"/>
  <c r="HC400" i="1"/>
  <c r="GX400" i="1" s="1"/>
  <c r="B402" i="1"/>
  <c r="B393" i="1" s="1"/>
  <c r="C402" i="1"/>
  <c r="C393" i="1" s="1"/>
  <c r="D402" i="1"/>
  <c r="D393" i="1" s="1"/>
  <c r="F402" i="1"/>
  <c r="F393" i="1" s="1"/>
  <c r="G402" i="1"/>
  <c r="G393" i="1" s="1"/>
  <c r="AO402" i="1"/>
  <c r="BX402" i="1"/>
  <c r="BX393" i="1" s="1"/>
  <c r="BY402" i="1"/>
  <c r="BZ402" i="1"/>
  <c r="AQ402" i="1" s="1"/>
  <c r="CB402" i="1"/>
  <c r="CG402" i="1"/>
  <c r="CG393" i="1" s="1"/>
  <c r="CK402" i="1"/>
  <c r="CL402" i="1"/>
  <c r="BC402" i="1" s="1"/>
  <c r="CM402" i="1"/>
  <c r="BD402" i="1" s="1"/>
  <c r="BD393" i="1" s="1"/>
  <c r="EG402" i="1"/>
  <c r="EH402" i="1"/>
  <c r="EH393" i="1" s="1"/>
  <c r="ET402" i="1"/>
  <c r="ET393" i="1" s="1"/>
  <c r="FP402" i="1"/>
  <c r="FP393" i="1" s="1"/>
  <c r="FQ402" i="1"/>
  <c r="FR402" i="1"/>
  <c r="GC402" i="1"/>
  <c r="GD402" i="1"/>
  <c r="GD393" i="1" s="1"/>
  <c r="GE402" i="1"/>
  <c r="GE393" i="1" s="1"/>
  <c r="P406" i="1"/>
  <c r="P411" i="1"/>
  <c r="P415" i="1"/>
  <c r="D432" i="1"/>
  <c r="E434" i="1"/>
  <c r="Z434" i="1"/>
  <c r="AA434" i="1"/>
  <c r="AM434" i="1"/>
  <c r="AN434" i="1"/>
  <c r="BE434" i="1"/>
  <c r="BF434" i="1"/>
  <c r="BG434" i="1"/>
  <c r="BH434" i="1"/>
  <c r="BI434" i="1"/>
  <c r="BJ434" i="1"/>
  <c r="BK434" i="1"/>
  <c r="BL434" i="1"/>
  <c r="BM434" i="1"/>
  <c r="BN434" i="1"/>
  <c r="BO434" i="1"/>
  <c r="BP434" i="1"/>
  <c r="BQ434" i="1"/>
  <c r="BR434" i="1"/>
  <c r="BS434" i="1"/>
  <c r="BT434" i="1"/>
  <c r="BU434" i="1"/>
  <c r="BV434" i="1"/>
  <c r="BW434" i="1"/>
  <c r="CN434" i="1"/>
  <c r="CO434" i="1"/>
  <c r="CP434" i="1"/>
  <c r="CQ434" i="1"/>
  <c r="CR434" i="1"/>
  <c r="CS434" i="1"/>
  <c r="CT434" i="1"/>
  <c r="CU434" i="1"/>
  <c r="CV434" i="1"/>
  <c r="CW434" i="1"/>
  <c r="CX434" i="1"/>
  <c r="CY434" i="1"/>
  <c r="CZ434" i="1"/>
  <c r="DA434" i="1"/>
  <c r="DB434" i="1"/>
  <c r="DC434" i="1"/>
  <c r="DD434" i="1"/>
  <c r="DE434" i="1"/>
  <c r="DF434" i="1"/>
  <c r="DR434" i="1"/>
  <c r="DS434" i="1"/>
  <c r="EE434" i="1"/>
  <c r="EF434" i="1"/>
  <c r="EW434" i="1"/>
  <c r="EX434" i="1"/>
  <c r="EY434" i="1"/>
  <c r="EZ434" i="1"/>
  <c r="FA434" i="1"/>
  <c r="FB434" i="1"/>
  <c r="FC434" i="1"/>
  <c r="FD434" i="1"/>
  <c r="FE434" i="1"/>
  <c r="FF434" i="1"/>
  <c r="FG434" i="1"/>
  <c r="FH434" i="1"/>
  <c r="FI434" i="1"/>
  <c r="FJ434" i="1"/>
  <c r="FK434" i="1"/>
  <c r="FL434" i="1"/>
  <c r="FM434" i="1"/>
  <c r="FN434" i="1"/>
  <c r="FO434" i="1"/>
  <c r="FQ434" i="1"/>
  <c r="GF434" i="1"/>
  <c r="GG434" i="1"/>
  <c r="GH434" i="1"/>
  <c r="GI434" i="1"/>
  <c r="GJ434" i="1"/>
  <c r="GK434" i="1"/>
  <c r="GL434" i="1"/>
  <c r="GM434" i="1"/>
  <c r="GN434" i="1"/>
  <c r="GO434" i="1"/>
  <c r="GP434" i="1"/>
  <c r="GQ434" i="1"/>
  <c r="GR434" i="1"/>
  <c r="GS434" i="1"/>
  <c r="GT434" i="1"/>
  <c r="GU434" i="1"/>
  <c r="GV434" i="1"/>
  <c r="GW434" i="1"/>
  <c r="GX434" i="1"/>
  <c r="C436" i="1"/>
  <c r="D436" i="1"/>
  <c r="I436" i="1"/>
  <c r="K436" i="1"/>
  <c r="AC436" i="1"/>
  <c r="AD436" i="1"/>
  <c r="AE436" i="1"/>
  <c r="AF436" i="1"/>
  <c r="AG436" i="1"/>
  <c r="CU436" i="1" s="1"/>
  <c r="T436" i="1" s="1"/>
  <c r="AG443" i="1" s="1"/>
  <c r="AH436" i="1"/>
  <c r="CV436" i="1" s="1"/>
  <c r="U436" i="1" s="1"/>
  <c r="AI436" i="1"/>
  <c r="CW436" i="1" s="1"/>
  <c r="AJ436" i="1"/>
  <c r="CR436" i="1"/>
  <c r="Q436" i="1" s="1"/>
  <c r="CS436" i="1"/>
  <c r="R436" i="1" s="1"/>
  <c r="CT436" i="1"/>
  <c r="CX436" i="1"/>
  <c r="W436" i="1" s="1"/>
  <c r="GL436" i="1"/>
  <c r="GN436" i="1"/>
  <c r="GO436" i="1"/>
  <c r="GV436" i="1"/>
  <c r="HC436" i="1" s="1"/>
  <c r="GX436" i="1"/>
  <c r="C437" i="1"/>
  <c r="D437" i="1"/>
  <c r="I437" i="1"/>
  <c r="K437" i="1"/>
  <c r="Q437" i="1"/>
  <c r="AB437" i="1"/>
  <c r="AC437" i="1"/>
  <c r="AE437" i="1"/>
  <c r="AD437" i="1" s="1"/>
  <c r="AF437" i="1"/>
  <c r="CT437" i="1" s="1"/>
  <c r="S437" i="1" s="1"/>
  <c r="AG437" i="1"/>
  <c r="CU437" i="1" s="1"/>
  <c r="T437" i="1" s="1"/>
  <c r="DY443" i="1" s="1"/>
  <c r="AH437" i="1"/>
  <c r="CV437" i="1" s="1"/>
  <c r="U437" i="1" s="1"/>
  <c r="DZ443" i="1" s="1"/>
  <c r="AI437" i="1"/>
  <c r="AJ437" i="1"/>
  <c r="CQ437" i="1"/>
  <c r="CR437" i="1"/>
  <c r="CS437" i="1"/>
  <c r="R437" i="1" s="1"/>
  <c r="DW443" i="1" s="1"/>
  <c r="CW437" i="1"/>
  <c r="V437" i="1" s="1"/>
  <c r="CX437" i="1"/>
  <c r="W437" i="1" s="1"/>
  <c r="GL437" i="1"/>
  <c r="GN437" i="1"/>
  <c r="FT443" i="1" s="1"/>
  <c r="GO437" i="1"/>
  <c r="GV437" i="1"/>
  <c r="HC437" i="1"/>
  <c r="GX437" i="1" s="1"/>
  <c r="C438" i="1"/>
  <c r="D438" i="1"/>
  <c r="I438" i="1"/>
  <c r="K438" i="1"/>
  <c r="S438" i="1"/>
  <c r="V438" i="1"/>
  <c r="AC438" i="1"/>
  <c r="AE438" i="1"/>
  <c r="AD438" i="1" s="1"/>
  <c r="AB438" i="1" s="1"/>
  <c r="AF438" i="1"/>
  <c r="CT438" i="1" s="1"/>
  <c r="AG438" i="1"/>
  <c r="CU438" i="1" s="1"/>
  <c r="T438" i="1" s="1"/>
  <c r="AH438" i="1"/>
  <c r="AI438" i="1"/>
  <c r="AJ438" i="1"/>
  <c r="CX438" i="1" s="1"/>
  <c r="W438" i="1" s="1"/>
  <c r="CQ438" i="1"/>
  <c r="CV438" i="1"/>
  <c r="U438" i="1" s="1"/>
  <c r="CW438" i="1"/>
  <c r="GL438" i="1"/>
  <c r="GN438" i="1"/>
  <c r="CB443" i="1" s="1"/>
  <c r="GO438" i="1"/>
  <c r="CC443" i="1" s="1"/>
  <c r="GV438" i="1"/>
  <c r="HC438" i="1"/>
  <c r="GX438" i="1" s="1"/>
  <c r="CJ443" i="1" s="1"/>
  <c r="C439" i="1"/>
  <c r="D439" i="1"/>
  <c r="I439" i="1"/>
  <c r="K439" i="1"/>
  <c r="S439" i="1"/>
  <c r="AC439" i="1"/>
  <c r="AE439" i="1"/>
  <c r="CS439" i="1" s="1"/>
  <c r="R439" i="1" s="1"/>
  <c r="AF439" i="1"/>
  <c r="AG439" i="1"/>
  <c r="AH439" i="1"/>
  <c r="AI439" i="1"/>
  <c r="CW439" i="1" s="1"/>
  <c r="V439" i="1" s="1"/>
  <c r="AJ439" i="1"/>
  <c r="CX439" i="1" s="1"/>
  <c r="W439" i="1" s="1"/>
  <c r="CT439" i="1"/>
  <c r="CU439" i="1"/>
  <c r="T439" i="1" s="1"/>
  <c r="CV439" i="1"/>
  <c r="U439" i="1" s="1"/>
  <c r="GL439" i="1"/>
  <c r="GN439" i="1"/>
  <c r="GO439" i="1"/>
  <c r="GV439" i="1"/>
  <c r="HC439" i="1" s="1"/>
  <c r="GX439" i="1" s="1"/>
  <c r="C440" i="1"/>
  <c r="D440" i="1"/>
  <c r="I440" i="1"/>
  <c r="K440" i="1"/>
  <c r="Q440" i="1"/>
  <c r="AC440" i="1"/>
  <c r="CQ440" i="1" s="1"/>
  <c r="P440" i="1" s="1"/>
  <c r="AE440" i="1"/>
  <c r="CR440" i="1" s="1"/>
  <c r="AF440" i="1"/>
  <c r="CT440" i="1" s="1"/>
  <c r="S440" i="1" s="1"/>
  <c r="AG440" i="1"/>
  <c r="AH440" i="1"/>
  <c r="CV440" i="1" s="1"/>
  <c r="U440" i="1" s="1"/>
  <c r="AI440" i="1"/>
  <c r="AJ440" i="1"/>
  <c r="CX440" i="1" s="1"/>
  <c r="W440" i="1" s="1"/>
  <c r="CS440" i="1"/>
  <c r="R440" i="1" s="1"/>
  <c r="CU440" i="1"/>
  <c r="T440" i="1" s="1"/>
  <c r="CW440" i="1"/>
  <c r="V440" i="1" s="1"/>
  <c r="CZ440" i="1"/>
  <c r="Y440" i="1" s="1"/>
  <c r="GL440" i="1"/>
  <c r="GN440" i="1"/>
  <c r="GO440" i="1"/>
  <c r="GV440" i="1"/>
  <c r="HC440" i="1"/>
  <c r="GX440" i="1" s="1"/>
  <c r="C441" i="1"/>
  <c r="D441" i="1"/>
  <c r="I441" i="1"/>
  <c r="K441" i="1"/>
  <c r="AC441" i="1"/>
  <c r="AD441" i="1"/>
  <c r="AE441" i="1"/>
  <c r="AF441" i="1"/>
  <c r="AG441" i="1"/>
  <c r="CU441" i="1" s="1"/>
  <c r="T441" i="1" s="1"/>
  <c r="AH441" i="1"/>
  <c r="CV441" i="1" s="1"/>
  <c r="U441" i="1" s="1"/>
  <c r="AI441" i="1"/>
  <c r="CW441" i="1" s="1"/>
  <c r="V441" i="1" s="1"/>
  <c r="AJ441" i="1"/>
  <c r="CR441" i="1"/>
  <c r="Q441" i="1" s="1"/>
  <c r="CS441" i="1"/>
  <c r="R441" i="1" s="1"/>
  <c r="CT441" i="1"/>
  <c r="S441" i="1" s="1"/>
  <c r="CX441" i="1"/>
  <c r="W441" i="1" s="1"/>
  <c r="GL441" i="1"/>
  <c r="GN441" i="1"/>
  <c r="GO441" i="1"/>
  <c r="FU443" i="1" s="1"/>
  <c r="GV441" i="1"/>
  <c r="HC441" i="1" s="1"/>
  <c r="GX441" i="1" s="1"/>
  <c r="B443" i="1"/>
  <c r="B434" i="1" s="1"/>
  <c r="C443" i="1"/>
  <c r="C434" i="1" s="1"/>
  <c r="D443" i="1"/>
  <c r="D434" i="1" s="1"/>
  <c r="F443" i="1"/>
  <c r="F434" i="1" s="1"/>
  <c r="G443" i="1"/>
  <c r="G434" i="1" s="1"/>
  <c r="BX443" i="1"/>
  <c r="BX434" i="1" s="1"/>
  <c r="BY443" i="1"/>
  <c r="BY434" i="1" s="1"/>
  <c r="BZ443" i="1"/>
  <c r="CK443" i="1"/>
  <c r="BB443" i="1" s="1"/>
  <c r="CL443" i="1"/>
  <c r="CM443" i="1"/>
  <c r="BD443" i="1" s="1"/>
  <c r="EG443" i="1"/>
  <c r="EH443" i="1"/>
  <c r="EH434" i="1" s="1"/>
  <c r="ET443" i="1"/>
  <c r="ET434" i="1" s="1"/>
  <c r="FP443" i="1"/>
  <c r="FP434" i="1" s="1"/>
  <c r="FQ443" i="1"/>
  <c r="FR443" i="1"/>
  <c r="FR434" i="1" s="1"/>
  <c r="GC443" i="1"/>
  <c r="GC434" i="1" s="1"/>
  <c r="GD443" i="1"/>
  <c r="GD434" i="1" s="1"/>
  <c r="GE443" i="1"/>
  <c r="EV443" i="1" s="1"/>
  <c r="P452" i="1"/>
  <c r="P456" i="1"/>
  <c r="D473" i="1"/>
  <c r="E475" i="1"/>
  <c r="Z475" i="1"/>
  <c r="AA475" i="1"/>
  <c r="AM475" i="1"/>
  <c r="AN475" i="1"/>
  <c r="BB475" i="1"/>
  <c r="BE475" i="1"/>
  <c r="BF475" i="1"/>
  <c r="BG475" i="1"/>
  <c r="BH475" i="1"/>
  <c r="BI475" i="1"/>
  <c r="BJ475" i="1"/>
  <c r="BK475" i="1"/>
  <c r="BL475" i="1"/>
  <c r="BM475" i="1"/>
  <c r="BN475" i="1"/>
  <c r="BO475" i="1"/>
  <c r="BP475" i="1"/>
  <c r="BQ475" i="1"/>
  <c r="BR475" i="1"/>
  <c r="BS475" i="1"/>
  <c r="BT475" i="1"/>
  <c r="BU475" i="1"/>
  <c r="BV475" i="1"/>
  <c r="BW475" i="1"/>
  <c r="CN475" i="1"/>
  <c r="CO475" i="1"/>
  <c r="CP475" i="1"/>
  <c r="CQ475" i="1"/>
  <c r="CR475" i="1"/>
  <c r="CS475" i="1"/>
  <c r="CT475" i="1"/>
  <c r="CU475" i="1"/>
  <c r="CV475" i="1"/>
  <c r="CW475" i="1"/>
  <c r="CX475" i="1"/>
  <c r="CY475" i="1"/>
  <c r="CZ475" i="1"/>
  <c r="DA475" i="1"/>
  <c r="DB475" i="1"/>
  <c r="DC475" i="1"/>
  <c r="DD475" i="1"/>
  <c r="DE475" i="1"/>
  <c r="DF475" i="1"/>
  <c r="DR475" i="1"/>
  <c r="DS475" i="1"/>
  <c r="EE475" i="1"/>
  <c r="EF475" i="1"/>
  <c r="EH475" i="1"/>
  <c r="ET475" i="1"/>
  <c r="EW475" i="1"/>
  <c r="EX475" i="1"/>
  <c r="EY475" i="1"/>
  <c r="EZ475" i="1"/>
  <c r="FA475" i="1"/>
  <c r="FB475" i="1"/>
  <c r="FC475" i="1"/>
  <c r="FD475" i="1"/>
  <c r="FE475" i="1"/>
  <c r="FF475" i="1"/>
  <c r="FG475" i="1"/>
  <c r="FH475" i="1"/>
  <c r="FI475" i="1"/>
  <c r="FJ475" i="1"/>
  <c r="FK475" i="1"/>
  <c r="FL475" i="1"/>
  <c r="FM475" i="1"/>
  <c r="FN475" i="1"/>
  <c r="FO475" i="1"/>
  <c r="FR475" i="1"/>
  <c r="GD475" i="1"/>
  <c r="GF475" i="1"/>
  <c r="GG475" i="1"/>
  <c r="GH475" i="1"/>
  <c r="GI475" i="1"/>
  <c r="GJ475" i="1"/>
  <c r="GK475" i="1"/>
  <c r="GL475" i="1"/>
  <c r="GM475" i="1"/>
  <c r="GN475" i="1"/>
  <c r="GO475" i="1"/>
  <c r="GP475" i="1"/>
  <c r="GQ475" i="1"/>
  <c r="GR475" i="1"/>
  <c r="GS475" i="1"/>
  <c r="GT475" i="1"/>
  <c r="GU475" i="1"/>
  <c r="GV475" i="1"/>
  <c r="GW475" i="1"/>
  <c r="GX475" i="1"/>
  <c r="C477" i="1"/>
  <c r="D477" i="1"/>
  <c r="I477" i="1"/>
  <c r="K477" i="1"/>
  <c r="AC477" i="1"/>
  <c r="AE477" i="1"/>
  <c r="AD477" i="1" s="1"/>
  <c r="AB477" i="1" s="1"/>
  <c r="AF477" i="1"/>
  <c r="CT477" i="1" s="1"/>
  <c r="S477" i="1" s="1"/>
  <c r="AG477" i="1"/>
  <c r="CU477" i="1" s="1"/>
  <c r="T477" i="1" s="1"/>
  <c r="AH477" i="1"/>
  <c r="CV477" i="1" s="1"/>
  <c r="U477" i="1" s="1"/>
  <c r="AI477" i="1"/>
  <c r="CW477" i="1" s="1"/>
  <c r="V477" i="1" s="1"/>
  <c r="AJ477" i="1"/>
  <c r="CX477" i="1" s="1"/>
  <c r="W477" i="1" s="1"/>
  <c r="CQ477" i="1"/>
  <c r="P477" i="1" s="1"/>
  <c r="CR477" i="1"/>
  <c r="Q477" i="1" s="1"/>
  <c r="CS477" i="1"/>
  <c r="R477" i="1" s="1"/>
  <c r="GL477" i="1"/>
  <c r="GN477" i="1"/>
  <c r="GO477" i="1"/>
  <c r="GV477" i="1"/>
  <c r="HC477" i="1" s="1"/>
  <c r="GX477" i="1" s="1"/>
  <c r="C478" i="1"/>
  <c r="D478" i="1"/>
  <c r="I478" i="1"/>
  <c r="K478" i="1"/>
  <c r="R478" i="1"/>
  <c r="S478" i="1"/>
  <c r="AC478" i="1"/>
  <c r="CQ478" i="1" s="1"/>
  <c r="P478" i="1" s="1"/>
  <c r="AE478" i="1"/>
  <c r="AD478" i="1" s="1"/>
  <c r="AF478" i="1"/>
  <c r="AG478" i="1"/>
  <c r="CU478" i="1" s="1"/>
  <c r="T478" i="1" s="1"/>
  <c r="AH478" i="1"/>
  <c r="AI478" i="1"/>
  <c r="AJ478" i="1"/>
  <c r="CR478" i="1"/>
  <c r="Q478" i="1" s="1"/>
  <c r="CS478" i="1"/>
  <c r="CT478" i="1"/>
  <c r="CV478" i="1"/>
  <c r="U478" i="1" s="1"/>
  <c r="DZ508" i="1" s="1"/>
  <c r="DZ475" i="1" s="1"/>
  <c r="CW478" i="1"/>
  <c r="V478" i="1" s="1"/>
  <c r="CX478" i="1"/>
  <c r="W478" i="1" s="1"/>
  <c r="GL478" i="1"/>
  <c r="GN478" i="1"/>
  <c r="GO478" i="1"/>
  <c r="GV478" i="1"/>
  <c r="HC478" i="1" s="1"/>
  <c r="GX478" i="1" s="1"/>
  <c r="C479" i="1"/>
  <c r="D479" i="1"/>
  <c r="I479" i="1"/>
  <c r="K479" i="1"/>
  <c r="W479" i="1"/>
  <c r="AC479" i="1"/>
  <c r="AB479" i="1" s="1"/>
  <c r="AD479" i="1"/>
  <c r="AE479" i="1"/>
  <c r="CS479" i="1" s="1"/>
  <c r="R479" i="1" s="1"/>
  <c r="AF479" i="1"/>
  <c r="CT479" i="1" s="1"/>
  <c r="S479" i="1" s="1"/>
  <c r="AG479" i="1"/>
  <c r="CU479" i="1" s="1"/>
  <c r="T479" i="1" s="1"/>
  <c r="AG508" i="1" s="1"/>
  <c r="AH479" i="1"/>
  <c r="CV479" i="1" s="1"/>
  <c r="U479" i="1" s="1"/>
  <c r="AI479" i="1"/>
  <c r="AJ479" i="1"/>
  <c r="CQ479" i="1"/>
  <c r="P479" i="1" s="1"/>
  <c r="CP479" i="1" s="1"/>
  <c r="O479" i="1" s="1"/>
  <c r="CR479" i="1"/>
  <c r="Q479" i="1" s="1"/>
  <c r="CW479" i="1"/>
  <c r="V479" i="1" s="1"/>
  <c r="CX479" i="1"/>
  <c r="GL479" i="1"/>
  <c r="GN479" i="1"/>
  <c r="GO479" i="1"/>
  <c r="GV479" i="1"/>
  <c r="HC479" i="1" s="1"/>
  <c r="GX479" i="1" s="1"/>
  <c r="C480" i="1"/>
  <c r="D480" i="1"/>
  <c r="I480" i="1"/>
  <c r="P480" i="1" s="1"/>
  <c r="K480" i="1"/>
  <c r="AC480" i="1"/>
  <c r="AE480" i="1"/>
  <c r="AF480" i="1"/>
  <c r="AG480" i="1"/>
  <c r="AH480" i="1"/>
  <c r="AI480" i="1"/>
  <c r="CW480" i="1" s="1"/>
  <c r="V480" i="1" s="1"/>
  <c r="AJ480" i="1"/>
  <c r="CX480" i="1" s="1"/>
  <c r="W480" i="1" s="1"/>
  <c r="CQ480" i="1"/>
  <c r="CT480" i="1"/>
  <c r="S480" i="1" s="1"/>
  <c r="CU480" i="1"/>
  <c r="T480" i="1" s="1"/>
  <c r="CV480" i="1"/>
  <c r="U480" i="1" s="1"/>
  <c r="GL480" i="1"/>
  <c r="GN480" i="1"/>
  <c r="GO480" i="1"/>
  <c r="GV480" i="1"/>
  <c r="HC480" i="1"/>
  <c r="GX480" i="1" s="1"/>
  <c r="C481" i="1"/>
  <c r="D481" i="1"/>
  <c r="I481" i="1"/>
  <c r="K481" i="1"/>
  <c r="U481" i="1"/>
  <c r="V481" i="1"/>
  <c r="AC481" i="1"/>
  <c r="CQ481" i="1" s="1"/>
  <c r="P481" i="1" s="1"/>
  <c r="CP481" i="1" s="1"/>
  <c r="O481" i="1" s="1"/>
  <c r="AE481" i="1"/>
  <c r="CR481" i="1" s="1"/>
  <c r="Q481" i="1" s="1"/>
  <c r="AF481" i="1"/>
  <c r="CT481" i="1" s="1"/>
  <c r="S481" i="1" s="1"/>
  <c r="AG481" i="1"/>
  <c r="AH481" i="1"/>
  <c r="AI481" i="1"/>
  <c r="AJ481" i="1"/>
  <c r="CX481" i="1" s="1"/>
  <c r="W481" i="1" s="1"/>
  <c r="CU481" i="1"/>
  <c r="T481" i="1" s="1"/>
  <c r="CV481" i="1"/>
  <c r="CW481" i="1"/>
  <c r="GL481" i="1"/>
  <c r="GN481" i="1"/>
  <c r="GO481" i="1"/>
  <c r="GV481" i="1"/>
  <c r="HC481" i="1"/>
  <c r="GX481" i="1" s="1"/>
  <c r="C482" i="1"/>
  <c r="D482" i="1"/>
  <c r="I482" i="1"/>
  <c r="K482" i="1"/>
  <c r="AC482" i="1"/>
  <c r="AD482" i="1"/>
  <c r="AE482" i="1"/>
  <c r="AF482" i="1"/>
  <c r="AG482" i="1"/>
  <c r="CU482" i="1" s="1"/>
  <c r="T482" i="1" s="1"/>
  <c r="AH482" i="1"/>
  <c r="CV482" i="1" s="1"/>
  <c r="U482" i="1" s="1"/>
  <c r="AI482" i="1"/>
  <c r="CW482" i="1" s="1"/>
  <c r="V482" i="1" s="1"/>
  <c r="AJ482" i="1"/>
  <c r="CX482" i="1" s="1"/>
  <c r="W482" i="1" s="1"/>
  <c r="CR482" i="1"/>
  <c r="Q482" i="1" s="1"/>
  <c r="CS482" i="1"/>
  <c r="R482" i="1" s="1"/>
  <c r="CT482" i="1"/>
  <c r="S482" i="1" s="1"/>
  <c r="GL482" i="1"/>
  <c r="GN482" i="1"/>
  <c r="GO482" i="1"/>
  <c r="GV482" i="1"/>
  <c r="HC482" i="1" s="1"/>
  <c r="GX482" i="1" s="1"/>
  <c r="C483" i="1"/>
  <c r="D483" i="1"/>
  <c r="I483" i="1"/>
  <c r="K483" i="1"/>
  <c r="S483" i="1"/>
  <c r="CZ483" i="1" s="1"/>
  <c r="Y483" i="1" s="1"/>
  <c r="T483" i="1"/>
  <c r="AC483" i="1"/>
  <c r="CQ483" i="1" s="1"/>
  <c r="P483" i="1" s="1"/>
  <c r="CP483" i="1" s="1"/>
  <c r="O483" i="1" s="1"/>
  <c r="AD483" i="1"/>
  <c r="AE483" i="1"/>
  <c r="AF483" i="1"/>
  <c r="AG483" i="1"/>
  <c r="AH483" i="1"/>
  <c r="CV483" i="1" s="1"/>
  <c r="U483" i="1" s="1"/>
  <c r="AI483" i="1"/>
  <c r="AJ483" i="1"/>
  <c r="CR483" i="1"/>
  <c r="Q483" i="1" s="1"/>
  <c r="CS483" i="1"/>
  <c r="R483" i="1" s="1"/>
  <c r="CT483" i="1"/>
  <c r="CU483" i="1"/>
  <c r="CW483" i="1"/>
  <c r="V483" i="1" s="1"/>
  <c r="CX483" i="1"/>
  <c r="W483" i="1" s="1"/>
  <c r="CY483" i="1"/>
  <c r="X483" i="1" s="1"/>
  <c r="GL483" i="1"/>
  <c r="GN483" i="1"/>
  <c r="GO483" i="1"/>
  <c r="GV483" i="1"/>
  <c r="HC483" i="1" s="1"/>
  <c r="GX483" i="1" s="1"/>
  <c r="C484" i="1"/>
  <c r="D484" i="1"/>
  <c r="I484" i="1"/>
  <c r="K484" i="1"/>
  <c r="AC484" i="1"/>
  <c r="AE484" i="1"/>
  <c r="CS484" i="1" s="1"/>
  <c r="R484" i="1" s="1"/>
  <c r="AF484" i="1"/>
  <c r="CT484" i="1" s="1"/>
  <c r="S484" i="1" s="1"/>
  <c r="AG484" i="1"/>
  <c r="CU484" i="1" s="1"/>
  <c r="T484" i="1" s="1"/>
  <c r="AH484" i="1"/>
  <c r="CV484" i="1" s="1"/>
  <c r="U484" i="1" s="1"/>
  <c r="AI484" i="1"/>
  <c r="CW484" i="1" s="1"/>
  <c r="V484" i="1" s="1"/>
  <c r="AJ484" i="1"/>
  <c r="CQ484" i="1"/>
  <c r="P484" i="1" s="1"/>
  <c r="CP484" i="1" s="1"/>
  <c r="O484" i="1" s="1"/>
  <c r="CR484" i="1"/>
  <c r="Q484" i="1" s="1"/>
  <c r="CX484" i="1"/>
  <c r="W484" i="1" s="1"/>
  <c r="GL484" i="1"/>
  <c r="GN484" i="1"/>
  <c r="GO484" i="1"/>
  <c r="GV484" i="1"/>
  <c r="HC484" i="1"/>
  <c r="GX484" i="1" s="1"/>
  <c r="C485" i="1"/>
  <c r="D485" i="1"/>
  <c r="I485" i="1"/>
  <c r="K485" i="1"/>
  <c r="R485" i="1"/>
  <c r="AC485" i="1"/>
  <c r="AE485" i="1"/>
  <c r="CR485" i="1" s="1"/>
  <c r="Q485" i="1" s="1"/>
  <c r="AF485" i="1"/>
  <c r="CT485" i="1" s="1"/>
  <c r="S485" i="1" s="1"/>
  <c r="AG485" i="1"/>
  <c r="AH485" i="1"/>
  <c r="AI485" i="1"/>
  <c r="AJ485" i="1"/>
  <c r="CX485" i="1" s="1"/>
  <c r="W485" i="1" s="1"/>
  <c r="CQ485" i="1"/>
  <c r="P485" i="1" s="1"/>
  <c r="CS485" i="1"/>
  <c r="CU485" i="1"/>
  <c r="T485" i="1" s="1"/>
  <c r="CV485" i="1"/>
  <c r="U485" i="1" s="1"/>
  <c r="CW485" i="1"/>
  <c r="V485" i="1" s="1"/>
  <c r="GL485" i="1"/>
  <c r="GN485" i="1"/>
  <c r="GO485" i="1"/>
  <c r="GV485" i="1"/>
  <c r="HC485" i="1"/>
  <c r="GX485" i="1" s="1"/>
  <c r="C486" i="1"/>
  <c r="D486" i="1"/>
  <c r="I486" i="1"/>
  <c r="K486" i="1"/>
  <c r="V486" i="1"/>
  <c r="W486" i="1"/>
  <c r="AC486" i="1"/>
  <c r="CQ486" i="1" s="1"/>
  <c r="P486" i="1" s="1"/>
  <c r="CP486" i="1" s="1"/>
  <c r="O486" i="1" s="1"/>
  <c r="AE486" i="1"/>
  <c r="CR486" i="1" s="1"/>
  <c r="Q486" i="1" s="1"/>
  <c r="AF486" i="1"/>
  <c r="CT486" i="1" s="1"/>
  <c r="S486" i="1" s="1"/>
  <c r="AG486" i="1"/>
  <c r="CU486" i="1" s="1"/>
  <c r="T486" i="1" s="1"/>
  <c r="AH486" i="1"/>
  <c r="AI486" i="1"/>
  <c r="AJ486" i="1"/>
  <c r="CV486" i="1"/>
  <c r="U486" i="1" s="1"/>
  <c r="CW486" i="1"/>
  <c r="CX486" i="1"/>
  <c r="GL486" i="1"/>
  <c r="GN486" i="1"/>
  <c r="GO486" i="1"/>
  <c r="GV486" i="1"/>
  <c r="HC486" i="1"/>
  <c r="GX486" i="1" s="1"/>
  <c r="C487" i="1"/>
  <c r="D487" i="1"/>
  <c r="I487" i="1"/>
  <c r="K487" i="1"/>
  <c r="P487" i="1"/>
  <c r="CP487" i="1" s="1"/>
  <c r="O487" i="1" s="1"/>
  <c r="AC487" i="1"/>
  <c r="AD487" i="1"/>
  <c r="AE487" i="1"/>
  <c r="CR487" i="1" s="1"/>
  <c r="Q487" i="1" s="1"/>
  <c r="AF487" i="1"/>
  <c r="AG487" i="1"/>
  <c r="AH487" i="1"/>
  <c r="CV487" i="1" s="1"/>
  <c r="U487" i="1" s="1"/>
  <c r="AI487" i="1"/>
  <c r="CW487" i="1" s="1"/>
  <c r="V487" i="1" s="1"/>
  <c r="AJ487" i="1"/>
  <c r="CX487" i="1" s="1"/>
  <c r="W487" i="1" s="1"/>
  <c r="CQ487" i="1"/>
  <c r="CS487" i="1"/>
  <c r="R487" i="1" s="1"/>
  <c r="CT487" i="1"/>
  <c r="S487" i="1" s="1"/>
  <c r="CU487" i="1"/>
  <c r="T487" i="1" s="1"/>
  <c r="GL487" i="1"/>
  <c r="GN487" i="1"/>
  <c r="GO487" i="1"/>
  <c r="GV487" i="1"/>
  <c r="HC487" i="1" s="1"/>
  <c r="GX487" i="1" s="1"/>
  <c r="C488" i="1"/>
  <c r="D488" i="1"/>
  <c r="I488" i="1"/>
  <c r="K488" i="1"/>
  <c r="T488" i="1"/>
  <c r="U488" i="1"/>
  <c r="AC488" i="1"/>
  <c r="CQ488" i="1" s="1"/>
  <c r="P488" i="1" s="1"/>
  <c r="AE488" i="1"/>
  <c r="CR488" i="1" s="1"/>
  <c r="Q488" i="1" s="1"/>
  <c r="AF488" i="1"/>
  <c r="AG488" i="1"/>
  <c r="AH488" i="1"/>
  <c r="AI488" i="1"/>
  <c r="CW488" i="1" s="1"/>
  <c r="V488" i="1" s="1"/>
  <c r="AJ488" i="1"/>
  <c r="CT488" i="1"/>
  <c r="S488" i="1" s="1"/>
  <c r="CU488" i="1"/>
  <c r="CV488" i="1"/>
  <c r="CX488" i="1"/>
  <c r="W488" i="1" s="1"/>
  <c r="GL488" i="1"/>
  <c r="GN488" i="1"/>
  <c r="GO488" i="1"/>
  <c r="GV488" i="1"/>
  <c r="HC488" i="1"/>
  <c r="GX488" i="1" s="1"/>
  <c r="C489" i="1"/>
  <c r="D489" i="1"/>
  <c r="I489" i="1"/>
  <c r="K489" i="1"/>
  <c r="AC489" i="1"/>
  <c r="AE489" i="1"/>
  <c r="AD489" i="1" s="1"/>
  <c r="AB489" i="1" s="1"/>
  <c r="AF489" i="1"/>
  <c r="CT489" i="1" s="1"/>
  <c r="S489" i="1" s="1"/>
  <c r="AG489" i="1"/>
  <c r="CU489" i="1" s="1"/>
  <c r="T489" i="1" s="1"/>
  <c r="AH489" i="1"/>
  <c r="CV489" i="1" s="1"/>
  <c r="U489" i="1" s="1"/>
  <c r="AI489" i="1"/>
  <c r="CW489" i="1" s="1"/>
  <c r="V489" i="1" s="1"/>
  <c r="AJ489" i="1"/>
  <c r="CX489" i="1" s="1"/>
  <c r="W489" i="1" s="1"/>
  <c r="CQ489" i="1"/>
  <c r="P489" i="1" s="1"/>
  <c r="CR489" i="1"/>
  <c r="Q489" i="1" s="1"/>
  <c r="CS489" i="1"/>
  <c r="R489" i="1" s="1"/>
  <c r="GL489" i="1"/>
  <c r="GN489" i="1"/>
  <c r="GO489" i="1"/>
  <c r="GV489" i="1"/>
  <c r="HC489" i="1" s="1"/>
  <c r="GX489" i="1" s="1"/>
  <c r="C490" i="1"/>
  <c r="D490" i="1"/>
  <c r="I490" i="1"/>
  <c r="K490" i="1"/>
  <c r="R490" i="1"/>
  <c r="S490" i="1"/>
  <c r="AC490" i="1"/>
  <c r="CQ490" i="1" s="1"/>
  <c r="P490" i="1" s="1"/>
  <c r="CP490" i="1" s="1"/>
  <c r="O490" i="1" s="1"/>
  <c r="AE490" i="1"/>
  <c r="AD490" i="1" s="1"/>
  <c r="AF490" i="1"/>
  <c r="AG490" i="1"/>
  <c r="CU490" i="1" s="1"/>
  <c r="T490" i="1" s="1"/>
  <c r="AH490" i="1"/>
  <c r="AI490" i="1"/>
  <c r="AJ490" i="1"/>
  <c r="CR490" i="1"/>
  <c r="Q490" i="1" s="1"/>
  <c r="CS490" i="1"/>
  <c r="CT490" i="1"/>
  <c r="CV490" i="1"/>
  <c r="U490" i="1" s="1"/>
  <c r="CW490" i="1"/>
  <c r="V490" i="1" s="1"/>
  <c r="EA508" i="1" s="1"/>
  <c r="CX490" i="1"/>
  <c r="W490" i="1" s="1"/>
  <c r="GL490" i="1"/>
  <c r="GN490" i="1"/>
  <c r="GO490" i="1"/>
  <c r="GV490" i="1"/>
  <c r="HC490" i="1" s="1"/>
  <c r="GX490" i="1" s="1"/>
  <c r="C491" i="1"/>
  <c r="D491" i="1"/>
  <c r="I491" i="1"/>
  <c r="K491" i="1"/>
  <c r="W491" i="1"/>
  <c r="AC491" i="1"/>
  <c r="AB491" i="1" s="1"/>
  <c r="AD491" i="1"/>
  <c r="AE491" i="1"/>
  <c r="CS491" i="1" s="1"/>
  <c r="R491" i="1" s="1"/>
  <c r="AF491" i="1"/>
  <c r="CT491" i="1" s="1"/>
  <c r="S491" i="1" s="1"/>
  <c r="AG491" i="1"/>
  <c r="CU491" i="1" s="1"/>
  <c r="T491" i="1" s="1"/>
  <c r="AH491" i="1"/>
  <c r="CV491" i="1" s="1"/>
  <c r="U491" i="1" s="1"/>
  <c r="AI491" i="1"/>
  <c r="AJ491" i="1"/>
  <c r="CQ491" i="1"/>
  <c r="P491" i="1" s="1"/>
  <c r="CP491" i="1" s="1"/>
  <c r="O491" i="1" s="1"/>
  <c r="CR491" i="1"/>
  <c r="Q491" i="1" s="1"/>
  <c r="CW491" i="1"/>
  <c r="V491" i="1" s="1"/>
  <c r="CX491" i="1"/>
  <c r="GL491" i="1"/>
  <c r="GN491" i="1"/>
  <c r="GO491" i="1"/>
  <c r="GV491" i="1"/>
  <c r="GX491" i="1"/>
  <c r="HC491" i="1"/>
  <c r="C492" i="1"/>
  <c r="D492" i="1"/>
  <c r="I492" i="1"/>
  <c r="P492" i="1" s="1"/>
  <c r="K492" i="1"/>
  <c r="AC492" i="1"/>
  <c r="AE492" i="1"/>
  <c r="AF492" i="1"/>
  <c r="AG492" i="1"/>
  <c r="AH492" i="1"/>
  <c r="AI492" i="1"/>
  <c r="CW492" i="1" s="1"/>
  <c r="V492" i="1" s="1"/>
  <c r="AJ492" i="1"/>
  <c r="CX492" i="1" s="1"/>
  <c r="W492" i="1" s="1"/>
  <c r="CQ492" i="1"/>
  <c r="CT492" i="1"/>
  <c r="S492" i="1" s="1"/>
  <c r="CU492" i="1"/>
  <c r="T492" i="1" s="1"/>
  <c r="CV492" i="1"/>
  <c r="U492" i="1" s="1"/>
  <c r="GL492" i="1"/>
  <c r="GN492" i="1"/>
  <c r="GO492" i="1"/>
  <c r="GV492" i="1"/>
  <c r="HC492" i="1"/>
  <c r="GX492" i="1" s="1"/>
  <c r="C493" i="1"/>
  <c r="D493" i="1"/>
  <c r="I493" i="1"/>
  <c r="K493" i="1"/>
  <c r="U493" i="1"/>
  <c r="V493" i="1"/>
  <c r="AC493" i="1"/>
  <c r="CQ493" i="1" s="1"/>
  <c r="P493" i="1" s="1"/>
  <c r="AD493" i="1"/>
  <c r="AB493" i="1" s="1"/>
  <c r="AE493" i="1"/>
  <c r="CR493" i="1" s="1"/>
  <c r="Q493" i="1" s="1"/>
  <c r="AF493" i="1"/>
  <c r="CT493" i="1" s="1"/>
  <c r="S493" i="1" s="1"/>
  <c r="AG493" i="1"/>
  <c r="AH493" i="1"/>
  <c r="AI493" i="1"/>
  <c r="AJ493" i="1"/>
  <c r="CX493" i="1" s="1"/>
  <c r="W493" i="1" s="1"/>
  <c r="CU493" i="1"/>
  <c r="T493" i="1" s="1"/>
  <c r="CV493" i="1"/>
  <c r="CW493" i="1"/>
  <c r="GL493" i="1"/>
  <c r="GN493" i="1"/>
  <c r="GO493" i="1"/>
  <c r="GV493" i="1"/>
  <c r="GX493" i="1"/>
  <c r="HC493" i="1"/>
  <c r="C494" i="1"/>
  <c r="D494" i="1"/>
  <c r="I494" i="1"/>
  <c r="K494" i="1"/>
  <c r="AC494" i="1"/>
  <c r="AD494" i="1"/>
  <c r="AE494" i="1"/>
  <c r="AF494" i="1"/>
  <c r="AG494" i="1"/>
  <c r="CU494" i="1" s="1"/>
  <c r="T494" i="1" s="1"/>
  <c r="AH494" i="1"/>
  <c r="CV494" i="1" s="1"/>
  <c r="U494" i="1" s="1"/>
  <c r="AI494" i="1"/>
  <c r="CW494" i="1" s="1"/>
  <c r="V494" i="1" s="1"/>
  <c r="AJ494" i="1"/>
  <c r="CX494" i="1" s="1"/>
  <c r="W494" i="1" s="1"/>
  <c r="CR494" i="1"/>
  <c r="Q494" i="1" s="1"/>
  <c r="CS494" i="1"/>
  <c r="R494" i="1" s="1"/>
  <c r="CT494" i="1"/>
  <c r="S494" i="1" s="1"/>
  <c r="GL494" i="1"/>
  <c r="GN494" i="1"/>
  <c r="GO494" i="1"/>
  <c r="GV494" i="1"/>
  <c r="HC494" i="1" s="1"/>
  <c r="GX494" i="1" s="1"/>
  <c r="C495" i="1"/>
  <c r="D495" i="1"/>
  <c r="I495" i="1"/>
  <c r="K495" i="1"/>
  <c r="T495" i="1"/>
  <c r="AC495" i="1"/>
  <c r="CQ495" i="1" s="1"/>
  <c r="P495" i="1" s="1"/>
  <c r="AD495" i="1"/>
  <c r="AB495" i="1" s="1"/>
  <c r="AE495" i="1"/>
  <c r="AF495" i="1"/>
  <c r="CT495" i="1" s="1"/>
  <c r="S495" i="1" s="1"/>
  <c r="AG495" i="1"/>
  <c r="AH495" i="1"/>
  <c r="CV495" i="1" s="1"/>
  <c r="U495" i="1" s="1"/>
  <c r="AI495" i="1"/>
  <c r="AJ495" i="1"/>
  <c r="CR495" i="1"/>
  <c r="Q495" i="1" s="1"/>
  <c r="CS495" i="1"/>
  <c r="R495" i="1" s="1"/>
  <c r="CU495" i="1"/>
  <c r="CW495" i="1"/>
  <c r="V495" i="1" s="1"/>
  <c r="CX495" i="1"/>
  <c r="W495" i="1" s="1"/>
  <c r="GL495" i="1"/>
  <c r="GN495" i="1"/>
  <c r="GO495" i="1"/>
  <c r="GV495" i="1"/>
  <c r="HC495" i="1" s="1"/>
  <c r="GX495" i="1" s="1"/>
  <c r="C496" i="1"/>
  <c r="D496" i="1"/>
  <c r="I496" i="1"/>
  <c r="K496" i="1"/>
  <c r="AC496" i="1"/>
  <c r="AE496" i="1"/>
  <c r="CS496" i="1" s="1"/>
  <c r="AF496" i="1"/>
  <c r="CT496" i="1" s="1"/>
  <c r="S496" i="1" s="1"/>
  <c r="AG496" i="1"/>
  <c r="CU496" i="1" s="1"/>
  <c r="T496" i="1" s="1"/>
  <c r="AH496" i="1"/>
  <c r="CV496" i="1" s="1"/>
  <c r="U496" i="1" s="1"/>
  <c r="AI496" i="1"/>
  <c r="CW496" i="1" s="1"/>
  <c r="V496" i="1" s="1"/>
  <c r="AJ496" i="1"/>
  <c r="CQ496" i="1"/>
  <c r="P496" i="1" s="1"/>
  <c r="CP496" i="1" s="1"/>
  <c r="O496" i="1" s="1"/>
  <c r="CR496" i="1"/>
  <c r="Q496" i="1" s="1"/>
  <c r="CX496" i="1"/>
  <c r="W496" i="1" s="1"/>
  <c r="GL496" i="1"/>
  <c r="GN496" i="1"/>
  <c r="GO496" i="1"/>
  <c r="GV496" i="1"/>
  <c r="HC496" i="1"/>
  <c r="GX496" i="1" s="1"/>
  <c r="C497" i="1"/>
  <c r="D497" i="1"/>
  <c r="I497" i="1"/>
  <c r="K497" i="1"/>
  <c r="R497" i="1"/>
  <c r="AC497" i="1"/>
  <c r="AE497" i="1"/>
  <c r="CR497" i="1" s="1"/>
  <c r="Q497" i="1" s="1"/>
  <c r="AF497" i="1"/>
  <c r="CT497" i="1" s="1"/>
  <c r="S497" i="1" s="1"/>
  <c r="AG497" i="1"/>
  <c r="AH497" i="1"/>
  <c r="AI497" i="1"/>
  <c r="AJ497" i="1"/>
  <c r="CX497" i="1" s="1"/>
  <c r="W497" i="1" s="1"/>
  <c r="CQ497" i="1"/>
  <c r="P497" i="1" s="1"/>
  <c r="CS497" i="1"/>
  <c r="CU497" i="1"/>
  <c r="T497" i="1" s="1"/>
  <c r="CV497" i="1"/>
  <c r="U497" i="1" s="1"/>
  <c r="CW497" i="1"/>
  <c r="V497" i="1" s="1"/>
  <c r="GL497" i="1"/>
  <c r="GN497" i="1"/>
  <c r="GO497" i="1"/>
  <c r="GV497" i="1"/>
  <c r="HC497" i="1"/>
  <c r="GX497" i="1" s="1"/>
  <c r="C498" i="1"/>
  <c r="D498" i="1"/>
  <c r="I498" i="1"/>
  <c r="K498" i="1"/>
  <c r="V498" i="1"/>
  <c r="W498" i="1"/>
  <c r="AC498" i="1"/>
  <c r="CQ498" i="1" s="1"/>
  <c r="P498" i="1" s="1"/>
  <c r="CP498" i="1" s="1"/>
  <c r="O498" i="1" s="1"/>
  <c r="AE498" i="1"/>
  <c r="CR498" i="1" s="1"/>
  <c r="Q498" i="1" s="1"/>
  <c r="AF498" i="1"/>
  <c r="CT498" i="1" s="1"/>
  <c r="S498" i="1" s="1"/>
  <c r="AG498" i="1"/>
  <c r="CU498" i="1" s="1"/>
  <c r="T498" i="1" s="1"/>
  <c r="AH498" i="1"/>
  <c r="AI498" i="1"/>
  <c r="AJ498" i="1"/>
  <c r="CV498" i="1"/>
  <c r="U498" i="1" s="1"/>
  <c r="CW498" i="1"/>
  <c r="CX498" i="1"/>
  <c r="GL498" i="1"/>
  <c r="GN498" i="1"/>
  <c r="GO498" i="1"/>
  <c r="GV498" i="1"/>
  <c r="HC498" i="1"/>
  <c r="GX498" i="1" s="1"/>
  <c r="C499" i="1"/>
  <c r="D499" i="1"/>
  <c r="I499" i="1"/>
  <c r="K499" i="1"/>
  <c r="P499" i="1"/>
  <c r="CP499" i="1" s="1"/>
  <c r="O499" i="1" s="1"/>
  <c r="AC499" i="1"/>
  <c r="AD499" i="1"/>
  <c r="AE499" i="1"/>
  <c r="CR499" i="1" s="1"/>
  <c r="Q499" i="1" s="1"/>
  <c r="AF499" i="1"/>
  <c r="AG499" i="1"/>
  <c r="AH499" i="1"/>
  <c r="CV499" i="1" s="1"/>
  <c r="U499" i="1" s="1"/>
  <c r="AI499" i="1"/>
  <c r="CW499" i="1" s="1"/>
  <c r="V499" i="1" s="1"/>
  <c r="AJ499" i="1"/>
  <c r="CX499" i="1" s="1"/>
  <c r="W499" i="1" s="1"/>
  <c r="CQ499" i="1"/>
  <c r="CS499" i="1"/>
  <c r="R499" i="1" s="1"/>
  <c r="CT499" i="1"/>
  <c r="S499" i="1" s="1"/>
  <c r="CU499" i="1"/>
  <c r="T499" i="1" s="1"/>
  <c r="GL499" i="1"/>
  <c r="GN499" i="1"/>
  <c r="GO499" i="1"/>
  <c r="GV499" i="1"/>
  <c r="HC499" i="1" s="1"/>
  <c r="GX499" i="1" s="1"/>
  <c r="C500" i="1"/>
  <c r="D500" i="1"/>
  <c r="I500" i="1"/>
  <c r="K500" i="1"/>
  <c r="T500" i="1"/>
  <c r="U500" i="1"/>
  <c r="AC500" i="1"/>
  <c r="CQ500" i="1" s="1"/>
  <c r="P500" i="1" s="1"/>
  <c r="AE500" i="1"/>
  <c r="CR500" i="1" s="1"/>
  <c r="Q500" i="1" s="1"/>
  <c r="AF500" i="1"/>
  <c r="AG500" i="1"/>
  <c r="AH500" i="1"/>
  <c r="AI500" i="1"/>
  <c r="CW500" i="1" s="1"/>
  <c r="V500" i="1" s="1"/>
  <c r="AJ500" i="1"/>
  <c r="CT500" i="1"/>
  <c r="S500" i="1" s="1"/>
  <c r="CU500" i="1"/>
  <c r="CV500" i="1"/>
  <c r="CX500" i="1"/>
  <c r="W500" i="1" s="1"/>
  <c r="GL500" i="1"/>
  <c r="GN500" i="1"/>
  <c r="GO500" i="1"/>
  <c r="GV500" i="1"/>
  <c r="HC500" i="1"/>
  <c r="GX500" i="1" s="1"/>
  <c r="C501" i="1"/>
  <c r="D501" i="1"/>
  <c r="I501" i="1"/>
  <c r="K501" i="1"/>
  <c r="AB501" i="1"/>
  <c r="AC501" i="1"/>
  <c r="AD501" i="1"/>
  <c r="AE501" i="1"/>
  <c r="AF501" i="1"/>
  <c r="CT501" i="1" s="1"/>
  <c r="S501" i="1" s="1"/>
  <c r="AG501" i="1"/>
  <c r="CU501" i="1" s="1"/>
  <c r="T501" i="1" s="1"/>
  <c r="AH501" i="1"/>
  <c r="CV501" i="1" s="1"/>
  <c r="U501" i="1" s="1"/>
  <c r="AI501" i="1"/>
  <c r="CW501" i="1" s="1"/>
  <c r="V501" i="1" s="1"/>
  <c r="AJ501" i="1"/>
  <c r="CX501" i="1" s="1"/>
  <c r="W501" i="1" s="1"/>
  <c r="CQ501" i="1"/>
  <c r="P501" i="1" s="1"/>
  <c r="CR501" i="1"/>
  <c r="Q501" i="1" s="1"/>
  <c r="CS501" i="1"/>
  <c r="R501" i="1" s="1"/>
  <c r="GL501" i="1"/>
  <c r="GN501" i="1"/>
  <c r="GO501" i="1"/>
  <c r="CC508" i="1" s="1"/>
  <c r="GV501" i="1"/>
  <c r="HC501" i="1" s="1"/>
  <c r="GX501" i="1" s="1"/>
  <c r="C502" i="1"/>
  <c r="D502" i="1"/>
  <c r="I502" i="1"/>
  <c r="K502" i="1"/>
  <c r="S502" i="1"/>
  <c r="AC502" i="1"/>
  <c r="CQ502" i="1" s="1"/>
  <c r="P502" i="1" s="1"/>
  <c r="CP502" i="1" s="1"/>
  <c r="O502" i="1" s="1"/>
  <c r="AE502" i="1"/>
  <c r="CS502" i="1" s="1"/>
  <c r="R502" i="1" s="1"/>
  <c r="AF502" i="1"/>
  <c r="AG502" i="1"/>
  <c r="CU502" i="1" s="1"/>
  <c r="T502" i="1" s="1"/>
  <c r="AH502" i="1"/>
  <c r="AI502" i="1"/>
  <c r="AJ502" i="1"/>
  <c r="CR502" i="1"/>
  <c r="Q502" i="1" s="1"/>
  <c r="CT502" i="1"/>
  <c r="CV502" i="1"/>
  <c r="U502" i="1" s="1"/>
  <c r="CW502" i="1"/>
  <c r="V502" i="1" s="1"/>
  <c r="CX502" i="1"/>
  <c r="W502" i="1" s="1"/>
  <c r="GL502" i="1"/>
  <c r="GN502" i="1"/>
  <c r="GO502" i="1"/>
  <c r="GV502" i="1"/>
  <c r="HC502" i="1" s="1"/>
  <c r="GX502" i="1" s="1"/>
  <c r="C503" i="1"/>
  <c r="D503" i="1"/>
  <c r="I503" i="1"/>
  <c r="K503" i="1"/>
  <c r="AC503" i="1"/>
  <c r="AD503" i="1"/>
  <c r="AB503" i="1" s="1"/>
  <c r="AE503" i="1"/>
  <c r="CS503" i="1" s="1"/>
  <c r="R503" i="1" s="1"/>
  <c r="AF503" i="1"/>
  <c r="CT503" i="1" s="1"/>
  <c r="S503" i="1" s="1"/>
  <c r="AG503" i="1"/>
  <c r="CU503" i="1" s="1"/>
  <c r="T503" i="1" s="1"/>
  <c r="AH503" i="1"/>
  <c r="CV503" i="1" s="1"/>
  <c r="U503" i="1" s="1"/>
  <c r="AI503" i="1"/>
  <c r="AJ503" i="1"/>
  <c r="CX503" i="1" s="1"/>
  <c r="W503" i="1" s="1"/>
  <c r="CQ503" i="1"/>
  <c r="P503" i="1" s="1"/>
  <c r="CR503" i="1"/>
  <c r="Q503" i="1" s="1"/>
  <c r="CW503" i="1"/>
  <c r="V503" i="1" s="1"/>
  <c r="GL503" i="1"/>
  <c r="GN503" i="1"/>
  <c r="GO503" i="1"/>
  <c r="GV503" i="1"/>
  <c r="GX503" i="1"/>
  <c r="HC503" i="1"/>
  <c r="C504" i="1"/>
  <c r="D504" i="1"/>
  <c r="I504" i="1"/>
  <c r="K504" i="1"/>
  <c r="AC504" i="1"/>
  <c r="CQ504" i="1" s="1"/>
  <c r="P504" i="1" s="1"/>
  <c r="AE504" i="1"/>
  <c r="AF504" i="1"/>
  <c r="AG504" i="1"/>
  <c r="AH504" i="1"/>
  <c r="AI504" i="1"/>
  <c r="CW504" i="1" s="1"/>
  <c r="V504" i="1" s="1"/>
  <c r="AJ504" i="1"/>
  <c r="CT504" i="1"/>
  <c r="S504" i="1" s="1"/>
  <c r="CU504" i="1"/>
  <c r="T504" i="1" s="1"/>
  <c r="CV504" i="1"/>
  <c r="U504" i="1" s="1"/>
  <c r="CX504" i="1"/>
  <c r="GL504" i="1"/>
  <c r="GN504" i="1"/>
  <c r="GO504" i="1"/>
  <c r="GV504" i="1"/>
  <c r="HC504" i="1"/>
  <c r="GX504" i="1" s="1"/>
  <c r="C505" i="1"/>
  <c r="D505" i="1"/>
  <c r="I505" i="1"/>
  <c r="K505" i="1"/>
  <c r="V505" i="1"/>
  <c r="AC505" i="1"/>
  <c r="CQ505" i="1" s="1"/>
  <c r="P505" i="1" s="1"/>
  <c r="AD505" i="1"/>
  <c r="AB505" i="1" s="1"/>
  <c r="AE505" i="1"/>
  <c r="CR505" i="1" s="1"/>
  <c r="Q505" i="1" s="1"/>
  <c r="AF505" i="1"/>
  <c r="CT505" i="1" s="1"/>
  <c r="S505" i="1" s="1"/>
  <c r="AG505" i="1"/>
  <c r="AH505" i="1"/>
  <c r="CV505" i="1" s="1"/>
  <c r="U505" i="1" s="1"/>
  <c r="AI505" i="1"/>
  <c r="AJ505" i="1"/>
  <c r="CX505" i="1" s="1"/>
  <c r="W505" i="1" s="1"/>
  <c r="CU505" i="1"/>
  <c r="T505" i="1" s="1"/>
  <c r="CW505" i="1"/>
  <c r="GL505" i="1"/>
  <c r="GN505" i="1"/>
  <c r="GO505" i="1"/>
  <c r="GV505" i="1"/>
  <c r="GX505" i="1"/>
  <c r="HC505" i="1"/>
  <c r="C506" i="1"/>
  <c r="D506" i="1"/>
  <c r="I506" i="1"/>
  <c r="K506" i="1"/>
  <c r="U506" i="1"/>
  <c r="W506" i="1"/>
  <c r="AC506" i="1"/>
  <c r="AD506" i="1"/>
  <c r="AE506" i="1"/>
  <c r="AF506" i="1"/>
  <c r="AG506" i="1"/>
  <c r="CU506" i="1" s="1"/>
  <c r="T506" i="1" s="1"/>
  <c r="AH506" i="1"/>
  <c r="AI506" i="1"/>
  <c r="CW506" i="1" s="1"/>
  <c r="V506" i="1" s="1"/>
  <c r="AJ506" i="1"/>
  <c r="CR506" i="1"/>
  <c r="Q506" i="1" s="1"/>
  <c r="CS506" i="1"/>
  <c r="R506" i="1" s="1"/>
  <c r="CT506" i="1"/>
  <c r="S506" i="1" s="1"/>
  <c r="CV506" i="1"/>
  <c r="CX506" i="1"/>
  <c r="GL506" i="1"/>
  <c r="GN506" i="1"/>
  <c r="GO506" i="1"/>
  <c r="GV506" i="1"/>
  <c r="HC506" i="1" s="1"/>
  <c r="GX506" i="1" s="1"/>
  <c r="B508" i="1"/>
  <c r="B475" i="1" s="1"/>
  <c r="C508" i="1"/>
  <c r="C475" i="1" s="1"/>
  <c r="D508" i="1"/>
  <c r="D475" i="1" s="1"/>
  <c r="F508" i="1"/>
  <c r="F475" i="1" s="1"/>
  <c r="G508" i="1"/>
  <c r="G475" i="1" s="1"/>
  <c r="BX508" i="1"/>
  <c r="AO508" i="1" s="1"/>
  <c r="AO475" i="1" s="1"/>
  <c r="BY508" i="1"/>
  <c r="AP508" i="1" s="1"/>
  <c r="F517" i="1" s="1"/>
  <c r="BZ508" i="1"/>
  <c r="BZ475" i="1" s="1"/>
  <c r="CK508" i="1"/>
  <c r="BB508" i="1" s="1"/>
  <c r="F521" i="1" s="1"/>
  <c r="CL508" i="1"/>
  <c r="BC508" i="1" s="1"/>
  <c r="CM508" i="1"/>
  <c r="CM475" i="1" s="1"/>
  <c r="EG508" i="1"/>
  <c r="EH508" i="1"/>
  <c r="ET508" i="1"/>
  <c r="FP508" i="1"/>
  <c r="FY508" i="1" s="1"/>
  <c r="FQ508" i="1"/>
  <c r="FQ475" i="1" s="1"/>
  <c r="FR508" i="1"/>
  <c r="EI508" i="1" s="1"/>
  <c r="FT508" i="1"/>
  <c r="GC508" i="1"/>
  <c r="GC475" i="1" s="1"/>
  <c r="GD508" i="1"/>
  <c r="EU508" i="1" s="1"/>
  <c r="GE508" i="1"/>
  <c r="GE475" i="1" s="1"/>
  <c r="F512" i="1"/>
  <c r="P517" i="1"/>
  <c r="P521" i="1"/>
  <c r="D538" i="1"/>
  <c r="E540" i="1"/>
  <c r="Z540" i="1"/>
  <c r="AA540" i="1"/>
  <c r="AM540" i="1"/>
  <c r="AN540" i="1"/>
  <c r="BE540" i="1"/>
  <c r="BF540" i="1"/>
  <c r="BG540" i="1"/>
  <c r="BH540" i="1"/>
  <c r="BI540" i="1"/>
  <c r="BJ540" i="1"/>
  <c r="BK540" i="1"/>
  <c r="BL540" i="1"/>
  <c r="BM540" i="1"/>
  <c r="BN540" i="1"/>
  <c r="BO540" i="1"/>
  <c r="BP540" i="1"/>
  <c r="BQ540" i="1"/>
  <c r="BR540" i="1"/>
  <c r="BS540" i="1"/>
  <c r="BT540" i="1"/>
  <c r="BU540" i="1"/>
  <c r="BV540" i="1"/>
  <c r="BW540" i="1"/>
  <c r="BY540" i="1"/>
  <c r="BZ540" i="1"/>
  <c r="CN540" i="1"/>
  <c r="CO540" i="1"/>
  <c r="CP540" i="1"/>
  <c r="CQ540" i="1"/>
  <c r="CR540" i="1"/>
  <c r="CS540" i="1"/>
  <c r="CT540" i="1"/>
  <c r="CU540" i="1"/>
  <c r="CV540" i="1"/>
  <c r="CW540" i="1"/>
  <c r="CX540" i="1"/>
  <c r="CY540" i="1"/>
  <c r="CZ540" i="1"/>
  <c r="DA540" i="1"/>
  <c r="DB540" i="1"/>
  <c r="DC540" i="1"/>
  <c r="DD540" i="1"/>
  <c r="DE540" i="1"/>
  <c r="DF540" i="1"/>
  <c r="DR540" i="1"/>
  <c r="DS540" i="1"/>
  <c r="EE540" i="1"/>
  <c r="EF540" i="1"/>
  <c r="ET540" i="1"/>
  <c r="EW540" i="1"/>
  <c r="EX540" i="1"/>
  <c r="EY540" i="1"/>
  <c r="EZ540" i="1"/>
  <c r="FA540" i="1"/>
  <c r="FB540" i="1"/>
  <c r="FC540" i="1"/>
  <c r="FD540" i="1"/>
  <c r="FE540" i="1"/>
  <c r="FF540" i="1"/>
  <c r="FG540" i="1"/>
  <c r="FH540" i="1"/>
  <c r="FI540" i="1"/>
  <c r="FJ540" i="1"/>
  <c r="FK540" i="1"/>
  <c r="FL540" i="1"/>
  <c r="FM540" i="1"/>
  <c r="FN540" i="1"/>
  <c r="FO540" i="1"/>
  <c r="GF540" i="1"/>
  <c r="GG540" i="1"/>
  <c r="GH540" i="1"/>
  <c r="GI540" i="1"/>
  <c r="GJ540" i="1"/>
  <c r="GK540" i="1"/>
  <c r="GL540" i="1"/>
  <c r="GM540" i="1"/>
  <c r="GN540" i="1"/>
  <c r="GO540" i="1"/>
  <c r="GP540" i="1"/>
  <c r="GQ540" i="1"/>
  <c r="GR540" i="1"/>
  <c r="GS540" i="1"/>
  <c r="GT540" i="1"/>
  <c r="GU540" i="1"/>
  <c r="GV540" i="1"/>
  <c r="GW540" i="1"/>
  <c r="GX540" i="1"/>
  <c r="C542" i="1"/>
  <c r="D542" i="1"/>
  <c r="I542" i="1"/>
  <c r="R542" i="1" s="1"/>
  <c r="K542" i="1"/>
  <c r="T542" i="1"/>
  <c r="U542" i="1"/>
  <c r="AH551" i="1" s="1"/>
  <c r="AC542" i="1"/>
  <c r="AE542" i="1"/>
  <c r="AD542" i="1" s="1"/>
  <c r="AF542" i="1"/>
  <c r="CT542" i="1" s="1"/>
  <c r="S542" i="1" s="1"/>
  <c r="AG542" i="1"/>
  <c r="CU542" i="1" s="1"/>
  <c r="AH542" i="1"/>
  <c r="CV542" i="1" s="1"/>
  <c r="AI542" i="1"/>
  <c r="AJ542" i="1"/>
  <c r="CX542" i="1" s="1"/>
  <c r="W542" i="1" s="1"/>
  <c r="CQ542" i="1"/>
  <c r="P542" i="1" s="1"/>
  <c r="CR542" i="1"/>
  <c r="CS542" i="1"/>
  <c r="CW542" i="1"/>
  <c r="GL542" i="1"/>
  <c r="GN542" i="1"/>
  <c r="GO542" i="1"/>
  <c r="GV542" i="1"/>
  <c r="HC542" i="1" s="1"/>
  <c r="C543" i="1"/>
  <c r="D543" i="1"/>
  <c r="I543" i="1"/>
  <c r="K543" i="1"/>
  <c r="AC543" i="1"/>
  <c r="CQ543" i="1" s="1"/>
  <c r="AE543" i="1"/>
  <c r="AD543" i="1" s="1"/>
  <c r="AB543" i="1" s="1"/>
  <c r="AF543" i="1"/>
  <c r="CT543" i="1" s="1"/>
  <c r="S543" i="1" s="1"/>
  <c r="AG543" i="1"/>
  <c r="CU543" i="1" s="1"/>
  <c r="T543" i="1" s="1"/>
  <c r="AH543" i="1"/>
  <c r="AI543" i="1"/>
  <c r="AJ543" i="1"/>
  <c r="CV543" i="1"/>
  <c r="CW543" i="1"/>
  <c r="CX543" i="1"/>
  <c r="W543" i="1" s="1"/>
  <c r="GL543" i="1"/>
  <c r="GN543" i="1"/>
  <c r="GO543" i="1"/>
  <c r="GV543" i="1"/>
  <c r="HC543" i="1" s="1"/>
  <c r="GX543" i="1" s="1"/>
  <c r="C544" i="1"/>
  <c r="D544" i="1"/>
  <c r="I544" i="1"/>
  <c r="K544" i="1"/>
  <c r="P544" i="1"/>
  <c r="CP544" i="1" s="1"/>
  <c r="O544" i="1" s="1"/>
  <c r="R544" i="1"/>
  <c r="CY544" i="1" s="1"/>
  <c r="X544" i="1" s="1"/>
  <c r="S544" i="1"/>
  <c r="V544" i="1"/>
  <c r="AC544" i="1"/>
  <c r="AD544" i="1"/>
  <c r="AE544" i="1"/>
  <c r="CS544" i="1" s="1"/>
  <c r="AF544" i="1"/>
  <c r="CT544" i="1" s="1"/>
  <c r="AG544" i="1"/>
  <c r="AH544" i="1"/>
  <c r="CV544" i="1" s="1"/>
  <c r="U544" i="1" s="1"/>
  <c r="AI544" i="1"/>
  <c r="AJ544" i="1"/>
  <c r="CQ544" i="1"/>
  <c r="CR544" i="1"/>
  <c r="Q544" i="1" s="1"/>
  <c r="CU544" i="1"/>
  <c r="T544" i="1" s="1"/>
  <c r="CW544" i="1"/>
  <c r="CX544" i="1"/>
  <c r="W544" i="1" s="1"/>
  <c r="GL544" i="1"/>
  <c r="GN544" i="1"/>
  <c r="CB551" i="1" s="1"/>
  <c r="GO544" i="1"/>
  <c r="GV544" i="1"/>
  <c r="HC544" i="1" s="1"/>
  <c r="GX544" i="1" s="1"/>
  <c r="C545" i="1"/>
  <c r="D545" i="1"/>
  <c r="I545" i="1"/>
  <c r="K545" i="1"/>
  <c r="W545" i="1"/>
  <c r="AC545" i="1"/>
  <c r="AD545" i="1"/>
  <c r="AE545" i="1"/>
  <c r="CS545" i="1" s="1"/>
  <c r="AF545" i="1"/>
  <c r="AG545" i="1"/>
  <c r="AH545" i="1"/>
  <c r="AI545" i="1"/>
  <c r="CW545" i="1" s="1"/>
  <c r="V545" i="1" s="1"/>
  <c r="AJ545" i="1"/>
  <c r="CX545" i="1" s="1"/>
  <c r="CQ545" i="1"/>
  <c r="P545" i="1" s="1"/>
  <c r="CR545" i="1"/>
  <c r="Q545" i="1" s="1"/>
  <c r="CT545" i="1"/>
  <c r="CU545" i="1"/>
  <c r="CV545" i="1"/>
  <c r="U545" i="1" s="1"/>
  <c r="GL545" i="1"/>
  <c r="GN545" i="1"/>
  <c r="GO545" i="1"/>
  <c r="GV545" i="1"/>
  <c r="HC545" i="1"/>
  <c r="GX545" i="1" s="1"/>
  <c r="C546" i="1"/>
  <c r="D546" i="1"/>
  <c r="I546" i="1"/>
  <c r="K546" i="1"/>
  <c r="P546" i="1"/>
  <c r="CP546" i="1" s="1"/>
  <c r="O546" i="1" s="1"/>
  <c r="W546" i="1"/>
  <c r="AC546" i="1"/>
  <c r="CQ546" i="1" s="1"/>
  <c r="AE546" i="1"/>
  <c r="CR546" i="1" s="1"/>
  <c r="Q546" i="1" s="1"/>
  <c r="AF546" i="1"/>
  <c r="CT546" i="1" s="1"/>
  <c r="S546" i="1" s="1"/>
  <c r="AG546" i="1"/>
  <c r="AH546" i="1"/>
  <c r="AI546" i="1"/>
  <c r="CW546" i="1" s="1"/>
  <c r="V546" i="1" s="1"/>
  <c r="AJ546" i="1"/>
  <c r="CX546" i="1" s="1"/>
  <c r="CU546" i="1"/>
  <c r="T546" i="1" s="1"/>
  <c r="CV546" i="1"/>
  <c r="U546" i="1" s="1"/>
  <c r="GL546" i="1"/>
  <c r="GN546" i="1"/>
  <c r="GO546" i="1"/>
  <c r="GV546" i="1"/>
  <c r="HC546" i="1"/>
  <c r="GX546" i="1" s="1"/>
  <c r="C547" i="1"/>
  <c r="D547" i="1"/>
  <c r="I547" i="1"/>
  <c r="K547" i="1"/>
  <c r="V547" i="1"/>
  <c r="AC547" i="1"/>
  <c r="CQ547" i="1" s="1"/>
  <c r="P547" i="1" s="1"/>
  <c r="AD547" i="1"/>
  <c r="AE547" i="1"/>
  <c r="AF547" i="1"/>
  <c r="AG547" i="1"/>
  <c r="AH547" i="1"/>
  <c r="CV547" i="1" s="1"/>
  <c r="U547" i="1" s="1"/>
  <c r="AI547" i="1"/>
  <c r="AJ547" i="1"/>
  <c r="CX547" i="1" s="1"/>
  <c r="W547" i="1" s="1"/>
  <c r="CR547" i="1"/>
  <c r="Q547" i="1" s="1"/>
  <c r="CS547" i="1"/>
  <c r="R547" i="1" s="1"/>
  <c r="CT547" i="1"/>
  <c r="S547" i="1" s="1"/>
  <c r="CU547" i="1"/>
  <c r="T547" i="1" s="1"/>
  <c r="CW547" i="1"/>
  <c r="GL547" i="1"/>
  <c r="GN547" i="1"/>
  <c r="GO547" i="1"/>
  <c r="GV547" i="1"/>
  <c r="HC547" i="1" s="1"/>
  <c r="GX547" i="1"/>
  <c r="C548" i="1"/>
  <c r="D548" i="1"/>
  <c r="I548" i="1"/>
  <c r="K548" i="1"/>
  <c r="T548" i="1"/>
  <c r="AC548" i="1"/>
  <c r="AD548" i="1"/>
  <c r="AE548" i="1"/>
  <c r="AF548" i="1"/>
  <c r="AB548" i="1" s="1"/>
  <c r="AG548" i="1"/>
  <c r="AH548" i="1"/>
  <c r="CV548" i="1" s="1"/>
  <c r="U548" i="1" s="1"/>
  <c r="AI548" i="1"/>
  <c r="CW548" i="1" s="1"/>
  <c r="V548" i="1" s="1"/>
  <c r="AJ548" i="1"/>
  <c r="CQ548" i="1"/>
  <c r="P548" i="1" s="1"/>
  <c r="CR548" i="1"/>
  <c r="Q548" i="1" s="1"/>
  <c r="CS548" i="1"/>
  <c r="R548" i="1" s="1"/>
  <c r="CU548" i="1"/>
  <c r="CX548" i="1"/>
  <c r="W548" i="1" s="1"/>
  <c r="GL548" i="1"/>
  <c r="GN548" i="1"/>
  <c r="GO548" i="1"/>
  <c r="CC551" i="1" s="1"/>
  <c r="GV548" i="1"/>
  <c r="HC548" i="1" s="1"/>
  <c r="GX548" i="1" s="1"/>
  <c r="C549" i="1"/>
  <c r="D549" i="1"/>
  <c r="I549" i="1"/>
  <c r="K549" i="1"/>
  <c r="U549" i="1"/>
  <c r="AC549" i="1"/>
  <c r="CQ549" i="1" s="1"/>
  <c r="P549" i="1" s="1"/>
  <c r="AE549" i="1"/>
  <c r="CR549" i="1" s="1"/>
  <c r="Q549" i="1" s="1"/>
  <c r="AF549" i="1"/>
  <c r="AG549" i="1"/>
  <c r="CU549" i="1" s="1"/>
  <c r="T549" i="1" s="1"/>
  <c r="AH549" i="1"/>
  <c r="AI549" i="1"/>
  <c r="CW549" i="1" s="1"/>
  <c r="V549" i="1" s="1"/>
  <c r="AJ549" i="1"/>
  <c r="CT549" i="1"/>
  <c r="S549" i="1" s="1"/>
  <c r="CV549" i="1"/>
  <c r="CX549" i="1"/>
  <c r="GL549" i="1"/>
  <c r="FR551" i="1" s="1"/>
  <c r="GN549" i="1"/>
  <c r="GO549" i="1"/>
  <c r="FU551" i="1" s="1"/>
  <c r="GV549" i="1"/>
  <c r="HC549" i="1" s="1"/>
  <c r="GX549" i="1" s="1"/>
  <c r="B551" i="1"/>
  <c r="B540" i="1" s="1"/>
  <c r="C551" i="1"/>
  <c r="C540" i="1" s="1"/>
  <c r="D551" i="1"/>
  <c r="D540" i="1" s="1"/>
  <c r="F551" i="1"/>
  <c r="F540" i="1" s="1"/>
  <c r="G551" i="1"/>
  <c r="G540" i="1" s="1"/>
  <c r="AO551" i="1"/>
  <c r="F555" i="1" s="1"/>
  <c r="AP551" i="1"/>
  <c r="AP540" i="1" s="1"/>
  <c r="BB551" i="1"/>
  <c r="BB540" i="1" s="1"/>
  <c r="BX551" i="1"/>
  <c r="BX540" i="1" s="1"/>
  <c r="BY551" i="1"/>
  <c r="CI551" i="1" s="1"/>
  <c r="BZ551" i="1"/>
  <c r="AQ551" i="1" s="1"/>
  <c r="CG551" i="1"/>
  <c r="CG540" i="1" s="1"/>
  <c r="CK551" i="1"/>
  <c r="CK540" i="1" s="1"/>
  <c r="CL551" i="1"/>
  <c r="BC551" i="1" s="1"/>
  <c r="CM551" i="1"/>
  <c r="CM540" i="1" s="1"/>
  <c r="EG551" i="1"/>
  <c r="EG540" i="1" s="1"/>
  <c r="EH551" i="1"/>
  <c r="EH540" i="1" s="1"/>
  <c r="ET551" i="1"/>
  <c r="FP551" i="1"/>
  <c r="FP540" i="1" s="1"/>
  <c r="FQ551" i="1"/>
  <c r="FQ540" i="1" s="1"/>
  <c r="FT551" i="1"/>
  <c r="FT540" i="1" s="1"/>
  <c r="GC551" i="1"/>
  <c r="GC540" i="1" s="1"/>
  <c r="GD551" i="1"/>
  <c r="EU551" i="1" s="1"/>
  <c r="GE551" i="1"/>
  <c r="GE540" i="1" s="1"/>
  <c r="P560" i="1"/>
  <c r="P564" i="1"/>
  <c r="B581" i="1"/>
  <c r="B22" i="1" s="1"/>
  <c r="C581" i="1"/>
  <c r="C22" i="1" s="1"/>
  <c r="D581" i="1"/>
  <c r="D22" i="1" s="1"/>
  <c r="F581" i="1"/>
  <c r="F22" i="1" s="1"/>
  <c r="G581" i="1"/>
  <c r="G22" i="1" s="1"/>
  <c r="B611" i="1"/>
  <c r="B18" i="1" s="1"/>
  <c r="C611" i="1"/>
  <c r="C18" i="1" s="1"/>
  <c r="D611" i="1"/>
  <c r="D18" i="1" s="1"/>
  <c r="F611" i="1"/>
  <c r="F18" i="1" s="1"/>
  <c r="G611" i="1"/>
  <c r="G18" i="1" s="1"/>
  <c r="F12" i="6"/>
  <c r="G12" i="6"/>
  <c r="BU309" i="7" l="1"/>
  <c r="BV309" i="7" s="1"/>
  <c r="BW69" i="7"/>
  <c r="BX69" i="7" s="1"/>
  <c r="BT69" i="7"/>
  <c r="BM96" i="7"/>
  <c r="BU160" i="7"/>
  <c r="BV160" i="7" s="1"/>
  <c r="BW96" i="7"/>
  <c r="BT96" i="7"/>
  <c r="BX96" i="7"/>
  <c r="BU114" i="7"/>
  <c r="BV114" i="7" s="1"/>
  <c r="BW355" i="7"/>
  <c r="BX355" i="7" s="1"/>
  <c r="BT355" i="7"/>
  <c r="BW114" i="7"/>
  <c r="BX114" i="7" s="1"/>
  <c r="BT114" i="7"/>
  <c r="BW60" i="7"/>
  <c r="BX60" i="7" s="1"/>
  <c r="BT60" i="7"/>
  <c r="O114" i="7"/>
  <c r="BM114" i="7"/>
  <c r="BM151" i="7"/>
  <c r="O151" i="7"/>
  <c r="I78" i="7"/>
  <c r="AN87" i="7"/>
  <c r="BM78" i="7"/>
  <c r="K105" i="7"/>
  <c r="BM105" i="7"/>
  <c r="AN69" i="7"/>
  <c r="V60" i="7"/>
  <c r="AR87" i="7"/>
  <c r="L84" i="7" s="1"/>
  <c r="AN96" i="7"/>
  <c r="J101" i="7"/>
  <c r="V114" i="7"/>
  <c r="J249" i="7"/>
  <c r="AN373" i="7"/>
  <c r="K391" i="7"/>
  <c r="L534" i="7"/>
  <c r="L451" i="7"/>
  <c r="O489" i="7"/>
  <c r="BV610" i="7"/>
  <c r="BU610" i="7"/>
  <c r="BW674" i="7"/>
  <c r="BX674" i="7" s="1"/>
  <c r="BT674" i="7"/>
  <c r="L1077" i="7"/>
  <c r="L928" i="7"/>
  <c r="O291" i="7"/>
  <c r="BM291" i="7"/>
  <c r="I291" i="7"/>
  <c r="BM409" i="7"/>
  <c r="V409" i="7"/>
  <c r="I409" i="7"/>
  <c r="O409" i="7"/>
  <c r="J405" i="7"/>
  <c r="O480" i="7"/>
  <c r="S480" i="7"/>
  <c r="J477" i="7" s="1"/>
  <c r="I480" i="7"/>
  <c r="J476" i="7"/>
  <c r="BU498" i="7"/>
  <c r="BV498" i="7"/>
  <c r="BW516" i="7"/>
  <c r="BX516" i="7" s="1"/>
  <c r="BT516" i="7"/>
  <c r="BU822" i="7"/>
  <c r="BV822" i="7"/>
  <c r="J1223" i="7"/>
  <c r="J1221" i="7" s="1"/>
  <c r="J1243" i="7"/>
  <c r="J1241" i="7" s="1"/>
  <c r="J191" i="7"/>
  <c r="J189" i="7" s="1"/>
  <c r="V69" i="7"/>
  <c r="I87" i="7"/>
  <c r="AN105" i="7"/>
  <c r="I132" i="7"/>
  <c r="S132" i="7"/>
  <c r="J129" i="7" s="1"/>
  <c r="BW141" i="7"/>
  <c r="BX141" i="7" s="1"/>
  <c r="AN141" i="7"/>
  <c r="BM160" i="7"/>
  <c r="J156" i="7"/>
  <c r="V160" i="7"/>
  <c r="S160" i="7"/>
  <c r="J157" i="7" s="1"/>
  <c r="L270" i="7"/>
  <c r="BT282" i="7"/>
  <c r="BW282" i="7"/>
  <c r="BX282" i="7" s="1"/>
  <c r="L370" i="7"/>
  <c r="BM382" i="7"/>
  <c r="I489" i="7"/>
  <c r="BU600" i="7"/>
  <c r="BV600" i="7" s="1"/>
  <c r="BW684" i="7"/>
  <c r="BX684" i="7" s="1"/>
  <c r="BT684" i="7"/>
  <c r="BW480" i="7"/>
  <c r="BX480" i="7" s="1"/>
  <c r="BT480" i="7"/>
  <c r="AN60" i="7"/>
  <c r="J65" i="7"/>
  <c r="I96" i="7"/>
  <c r="AN114" i="7"/>
  <c r="J119" i="7"/>
  <c r="K132" i="7"/>
  <c r="L137" i="7"/>
  <c r="AR141" i="7"/>
  <c r="L138" i="7" s="1"/>
  <c r="O282" i="7"/>
  <c r="BM282" i="7"/>
  <c r="K382" i="7"/>
  <c r="AN382" i="7"/>
  <c r="L557" i="7"/>
  <c r="L634" i="7"/>
  <c r="L632" i="7" s="1"/>
  <c r="J1247" i="7"/>
  <c r="J1227" i="7"/>
  <c r="J195" i="7"/>
  <c r="L1217" i="7"/>
  <c r="L1215" i="7" s="1"/>
  <c r="L1237" i="7"/>
  <c r="L1235" i="7" s="1"/>
  <c r="BM69" i="7"/>
  <c r="K87" i="7"/>
  <c r="S87" i="7"/>
  <c r="J84" i="7" s="1"/>
  <c r="O96" i="7"/>
  <c r="BM169" i="7"/>
  <c r="V169" i="7"/>
  <c r="S169" i="7"/>
  <c r="J166" i="7" s="1"/>
  <c r="O169" i="7"/>
  <c r="L246" i="7"/>
  <c r="K273" i="7"/>
  <c r="I300" i="7"/>
  <c r="K328" i="7"/>
  <c r="J457" i="7"/>
  <c r="S461" i="7"/>
  <c r="J458" i="7" s="1"/>
  <c r="O461" i="7"/>
  <c r="V461" i="7"/>
  <c r="I461" i="7"/>
  <c r="BM461" i="7"/>
  <c r="BT560" i="7"/>
  <c r="BX560" i="7"/>
  <c r="J272" i="7"/>
  <c r="O273" i="7" s="1"/>
  <c r="J427" i="7"/>
  <c r="BV516" i="7"/>
  <c r="BU516" i="7"/>
  <c r="BT812" i="7"/>
  <c r="BX812" i="7"/>
  <c r="BW812" i="7"/>
  <c r="J1228" i="7"/>
  <c r="J1248" i="7"/>
  <c r="J196" i="7"/>
  <c r="AR60" i="7"/>
  <c r="V87" i="7"/>
  <c r="I105" i="7"/>
  <c r="AR114" i="7"/>
  <c r="L111" i="7" s="1"/>
  <c r="AN169" i="7"/>
  <c r="J416" i="7"/>
  <c r="J414" i="7" s="1"/>
  <c r="AN300" i="7"/>
  <c r="L296" i="7"/>
  <c r="K300" i="7"/>
  <c r="AR300" i="7"/>
  <c r="L297" i="7" s="1"/>
  <c r="BV355" i="7"/>
  <c r="BU355" i="7"/>
  <c r="BW373" i="7"/>
  <c r="BX373" i="7" s="1"/>
  <c r="BT373" i="7"/>
  <c r="S409" i="7"/>
  <c r="J406" i="7" s="1"/>
  <c r="J559" i="7"/>
  <c r="J648" i="7"/>
  <c r="BV570" i="7"/>
  <c r="BU570" i="7"/>
  <c r="K78" i="7"/>
  <c r="V132" i="7"/>
  <c r="O132" i="7"/>
  <c r="BV169" i="7"/>
  <c r="BU169" i="7"/>
  <c r="BM470" i="7"/>
  <c r="L1247" i="7"/>
  <c r="L1227" i="7"/>
  <c r="L1219" i="7"/>
  <c r="L1239" i="7"/>
  <c r="L187" i="7"/>
  <c r="L74" i="7"/>
  <c r="S96" i="7"/>
  <c r="J93" i="7" s="1"/>
  <c r="O105" i="7"/>
  <c r="I151" i="7"/>
  <c r="K178" i="7"/>
  <c r="L195" i="7"/>
  <c r="J287" i="7"/>
  <c r="BM309" i="7"/>
  <c r="J305" i="7"/>
  <c r="V309" i="7"/>
  <c r="S309" i="7"/>
  <c r="J306" i="7" s="1"/>
  <c r="O309" i="7"/>
  <c r="K337" i="7"/>
  <c r="AR337" i="7"/>
  <c r="L334" i="7" s="1"/>
  <c r="AN337" i="7"/>
  <c r="AN364" i="7"/>
  <c r="L360" i="7"/>
  <c r="K364" i="7"/>
  <c r="V480" i="7"/>
  <c r="BX600" i="7"/>
  <c r="BT600" i="7"/>
  <c r="BW600" i="7"/>
  <c r="J746" i="7"/>
  <c r="BM748" i="7" s="1"/>
  <c r="J775" i="7"/>
  <c r="L1248" i="7"/>
  <c r="L1228" i="7"/>
  <c r="L196" i="7"/>
  <c r="L1243" i="7"/>
  <c r="L1241" i="7" s="1"/>
  <c r="L191" i="7"/>
  <c r="L189" i="7" s="1"/>
  <c r="L1223" i="7"/>
  <c r="L1221" i="7" s="1"/>
  <c r="AN78" i="7"/>
  <c r="J83" i="7"/>
  <c r="V96" i="7"/>
  <c r="J128" i="7"/>
  <c r="O141" i="7"/>
  <c r="AN151" i="7"/>
  <c r="K151" i="7"/>
  <c r="BM319" i="7"/>
  <c r="J449" i="7"/>
  <c r="J1239" i="7"/>
  <c r="J1219" i="7"/>
  <c r="J187" i="7"/>
  <c r="AR160" i="7"/>
  <c r="L157" i="7" s="1"/>
  <c r="L156" i="7"/>
  <c r="K160" i="7"/>
  <c r="BT230" i="7"/>
  <c r="BX230" i="7"/>
  <c r="J57" i="7"/>
  <c r="L83" i="7"/>
  <c r="I141" i="7"/>
  <c r="L247" i="7"/>
  <c r="L219" i="7"/>
  <c r="AN221" i="7" s="1"/>
  <c r="AN230" i="7"/>
  <c r="J418" i="7"/>
  <c r="L427" i="7"/>
  <c r="L290" i="7"/>
  <c r="K291" i="7" s="1"/>
  <c r="BM328" i="7"/>
  <c r="BM355" i="7"/>
  <c r="J351" i="7"/>
  <c r="V355" i="7"/>
  <c r="O355" i="7"/>
  <c r="BT498" i="7"/>
  <c r="BW498" i="7"/>
  <c r="BX498" i="7" s="1"/>
  <c r="BU507" i="7"/>
  <c r="BV507" i="7" s="1"/>
  <c r="J1217" i="7"/>
  <c r="J1215" i="7" s="1"/>
  <c r="J1237" i="7"/>
  <c r="J1235" i="7" s="1"/>
  <c r="J185" i="7"/>
  <c r="J183" i="7" s="1"/>
  <c r="I69" i="7"/>
  <c r="BM123" i="7"/>
  <c r="S123" i="7"/>
  <c r="J120" i="7" s="1"/>
  <c r="O123" i="7"/>
  <c r="I123" i="7"/>
  <c r="L185" i="7"/>
  <c r="L183" i="7" s="1"/>
  <c r="J422" i="7"/>
  <c r="J420" i="7" s="1"/>
  <c r="O364" i="7"/>
  <c r="BM391" i="7"/>
  <c r="AN452" i="7"/>
  <c r="AR452" i="7"/>
  <c r="L448" i="7"/>
  <c r="K452" i="7"/>
  <c r="BM480" i="7"/>
  <c r="L569" i="7"/>
  <c r="L648" i="7"/>
  <c r="L747" i="7"/>
  <c r="K748" i="7" s="1"/>
  <c r="L776" i="7"/>
  <c r="AN400" i="7"/>
  <c r="K400" i="7"/>
  <c r="J58" i="7"/>
  <c r="K123" i="7"/>
  <c r="BM273" i="7"/>
  <c r="S291" i="7"/>
  <c r="J288" i="7" s="1"/>
  <c r="AN346" i="7"/>
  <c r="K346" i="7"/>
  <c r="BV684" i="7"/>
  <c r="AN694" i="7"/>
  <c r="AN470" i="7"/>
  <c r="AN560" i="7"/>
  <c r="O600" i="7"/>
  <c r="J596" i="7"/>
  <c r="V600" i="7"/>
  <c r="L699" i="7"/>
  <c r="BM738" i="7"/>
  <c r="BM758" i="7"/>
  <c r="O758" i="7"/>
  <c r="J862" i="7"/>
  <c r="O866" i="7"/>
  <c r="V866" i="7"/>
  <c r="BM866" i="7"/>
  <c r="L234" i="7"/>
  <c r="L232" i="7" s="1"/>
  <c r="L256" i="7" s="1"/>
  <c r="L278" i="7"/>
  <c r="J333" i="7"/>
  <c r="I364" i="7"/>
  <c r="J387" i="7"/>
  <c r="K409" i="7"/>
  <c r="J523" i="7"/>
  <c r="J521" i="7" s="1"/>
  <c r="J450" i="7"/>
  <c r="BM452" i="7" s="1"/>
  <c r="O498" i="7"/>
  <c r="J494" i="7"/>
  <c r="V498" i="7"/>
  <c r="J503" i="7"/>
  <c r="L556" i="7"/>
  <c r="L637" i="7"/>
  <c r="L635" i="7" s="1"/>
  <c r="O590" i="7"/>
  <c r="BM590" i="7"/>
  <c r="BM600" i="7"/>
  <c r="L616" i="7"/>
  <c r="BM630" i="7"/>
  <c r="O630" i="7"/>
  <c r="J691" i="7"/>
  <c r="J755" i="7"/>
  <c r="AN822" i="7"/>
  <c r="K822" i="7"/>
  <c r="L895" i="7"/>
  <c r="L863" i="7"/>
  <c r="AN940" i="7"/>
  <c r="K940" i="7"/>
  <c r="J946" i="7"/>
  <c r="O950" i="7"/>
  <c r="BM950" i="7"/>
  <c r="S950" i="7"/>
  <c r="J1076" i="7" s="1"/>
  <c r="I950" i="7"/>
  <c r="I221" i="7"/>
  <c r="L426" i="7"/>
  <c r="K309" i="7"/>
  <c r="I319" i="7"/>
  <c r="I373" i="7"/>
  <c r="AN391" i="7"/>
  <c r="V452" i="7"/>
  <c r="BM498" i="7"/>
  <c r="O507" i="7"/>
  <c r="L647" i="7"/>
  <c r="L639" i="7"/>
  <c r="O570" i="7"/>
  <c r="K580" i="7"/>
  <c r="AR580" i="7"/>
  <c r="L577" i="7" s="1"/>
  <c r="AN580" i="7"/>
  <c r="J587" i="7"/>
  <c r="O674" i="7"/>
  <c r="BM674" i="7"/>
  <c r="BM684" i="7"/>
  <c r="J680" i="7"/>
  <c r="V684" i="7"/>
  <c r="L736" i="7"/>
  <c r="L775" i="7"/>
  <c r="BU1050" i="7"/>
  <c r="BV1050" i="7" s="1"/>
  <c r="J147" i="7"/>
  <c r="I178" i="7"/>
  <c r="O221" i="7"/>
  <c r="AR282" i="7"/>
  <c r="L279" i="7" s="1"/>
  <c r="AN291" i="7"/>
  <c r="J296" i="7"/>
  <c r="O319" i="7"/>
  <c r="BM346" i="7"/>
  <c r="S364" i="7"/>
  <c r="J361" i="7" s="1"/>
  <c r="O373" i="7"/>
  <c r="BM400" i="7"/>
  <c r="AR409" i="7"/>
  <c r="L406" i="7" s="1"/>
  <c r="V470" i="7"/>
  <c r="O470" i="7"/>
  <c r="I470" i="7"/>
  <c r="AN516" i="7"/>
  <c r="BW610" i="7"/>
  <c r="BX610" i="7" s="1"/>
  <c r="BT610" i="7"/>
  <c r="AR684" i="7"/>
  <c r="L681" i="7" s="1"/>
  <c r="AN684" i="7"/>
  <c r="L680" i="7"/>
  <c r="J865" i="7"/>
  <c r="I866" i="7" s="1"/>
  <c r="J904" i="7"/>
  <c r="K866" i="7"/>
  <c r="AN866" i="7"/>
  <c r="AR980" i="7"/>
  <c r="L977" i="7" s="1"/>
  <c r="L976" i="7"/>
  <c r="AN980" i="7"/>
  <c r="K980" i="7"/>
  <c r="BU1030" i="7"/>
  <c r="BV1030" i="7"/>
  <c r="J1101" i="7"/>
  <c r="K169" i="7"/>
  <c r="L218" i="7"/>
  <c r="I230" i="7"/>
  <c r="I328" i="7"/>
  <c r="V364" i="7"/>
  <c r="I382" i="7"/>
  <c r="AR391" i="7"/>
  <c r="L388" i="7" s="1"/>
  <c r="J529" i="7"/>
  <c r="J527" i="7" s="1"/>
  <c r="S507" i="7"/>
  <c r="J504" i="7" s="1"/>
  <c r="L512" i="7"/>
  <c r="J557" i="7"/>
  <c r="J566" i="7"/>
  <c r="S570" i="7"/>
  <c r="J567" i="7" s="1"/>
  <c r="V570" i="7"/>
  <c r="J606" i="7"/>
  <c r="BM610" i="7"/>
  <c r="V610" i="7"/>
  <c r="L712" i="7"/>
  <c r="J690" i="7"/>
  <c r="O694" i="7"/>
  <c r="BM694" i="7"/>
  <c r="V694" i="7"/>
  <c r="I694" i="7"/>
  <c r="L838" i="7"/>
  <c r="J1073" i="7"/>
  <c r="J1071" i="7" s="1"/>
  <c r="J986" i="7"/>
  <c r="O990" i="7"/>
  <c r="BM990" i="7"/>
  <c r="S990" i="7"/>
  <c r="J987" i="7" s="1"/>
  <c r="I990" i="7"/>
  <c r="AR1020" i="7"/>
  <c r="L1017" i="7" s="1"/>
  <c r="L1016" i="7"/>
  <c r="AN1020" i="7"/>
  <c r="K1020" i="7"/>
  <c r="S221" i="7"/>
  <c r="O230" i="7"/>
  <c r="I282" i="7"/>
  <c r="K319" i="7"/>
  <c r="S319" i="7"/>
  <c r="J316" i="7" s="1"/>
  <c r="O328" i="7"/>
  <c r="L351" i="7"/>
  <c r="S373" i="7"/>
  <c r="J370" i="7" s="1"/>
  <c r="O382" i="7"/>
  <c r="J426" i="7"/>
  <c r="J448" i="7"/>
  <c r="K470" i="7"/>
  <c r="S489" i="7"/>
  <c r="J486" i="7" s="1"/>
  <c r="J485" i="7"/>
  <c r="V489" i="7"/>
  <c r="L535" i="7"/>
  <c r="K570" i="7"/>
  <c r="K590" i="7"/>
  <c r="J647" i="7"/>
  <c r="K694" i="7"/>
  <c r="AN812" i="7"/>
  <c r="AN950" i="7"/>
  <c r="K950" i="7"/>
  <c r="BM1000" i="7"/>
  <c r="AN1010" i="7"/>
  <c r="L305" i="7"/>
  <c r="I337" i="7"/>
  <c r="AN355" i="7"/>
  <c r="I391" i="7"/>
  <c r="K489" i="7"/>
  <c r="AN489" i="7"/>
  <c r="BM507" i="7"/>
  <c r="V507" i="7"/>
  <c r="I560" i="7"/>
  <c r="AN600" i="7"/>
  <c r="J710" i="7"/>
  <c r="J671" i="7"/>
  <c r="J840" i="7"/>
  <c r="L882" i="7"/>
  <c r="K886" i="7"/>
  <c r="AR886" i="7"/>
  <c r="L883" i="7" s="1"/>
  <c r="AN886" i="7"/>
  <c r="L927" i="7"/>
  <c r="K1000" i="7"/>
  <c r="AR1000" i="7"/>
  <c r="L997" i="7" s="1"/>
  <c r="L996" i="7"/>
  <c r="O1000" i="7"/>
  <c r="I1000" i="7"/>
  <c r="BM1020" i="7"/>
  <c r="O1020" i="7"/>
  <c r="BM1104" i="7"/>
  <c r="AN480" i="7"/>
  <c r="AN507" i="7"/>
  <c r="L503" i="7"/>
  <c r="K507" i="7"/>
  <c r="K620" i="7"/>
  <c r="AN620" i="7"/>
  <c r="S866" i="7"/>
  <c r="L875" i="7"/>
  <c r="AN876" i="7" s="1"/>
  <c r="L904" i="7"/>
  <c r="O1060" i="7"/>
  <c r="BM1060" i="7"/>
  <c r="I1123" i="7"/>
  <c r="L165" i="7"/>
  <c r="J217" i="7"/>
  <c r="S282" i="7"/>
  <c r="J279" i="7" s="1"/>
  <c r="J315" i="7"/>
  <c r="I346" i="7"/>
  <c r="J369" i="7"/>
  <c r="I400" i="7"/>
  <c r="J534" i="7"/>
  <c r="J451" i="7"/>
  <c r="L525" i="7"/>
  <c r="BM489" i="7"/>
  <c r="AR507" i="7"/>
  <c r="L504" i="7" s="1"/>
  <c r="AN570" i="7"/>
  <c r="AN610" i="7"/>
  <c r="I738" i="7"/>
  <c r="L839" i="7"/>
  <c r="L848" i="7" s="1"/>
  <c r="J928" i="7"/>
  <c r="I930" i="7" s="1"/>
  <c r="J1077" i="7"/>
  <c r="V950" i="7"/>
  <c r="O980" i="7"/>
  <c r="AR1104" i="7"/>
  <c r="L1100" i="7"/>
  <c r="J1141" i="7"/>
  <c r="J1122" i="7"/>
  <c r="O1123" i="7" s="1"/>
  <c r="L529" i="7"/>
  <c r="L527" i="7" s="1"/>
  <c r="J637" i="7"/>
  <c r="J635" i="7" s="1"/>
  <c r="S600" i="7"/>
  <c r="J597" i="7" s="1"/>
  <c r="AR630" i="7"/>
  <c r="L627" i="7" s="1"/>
  <c r="K630" i="7"/>
  <c r="AN630" i="7"/>
  <c r="L671" i="7"/>
  <c r="L710" i="7"/>
  <c r="O684" i="7"/>
  <c r="J698" i="7"/>
  <c r="J696" i="7" s="1"/>
  <c r="J720" i="7" s="1"/>
  <c r="AR748" i="7"/>
  <c r="L745" i="7" s="1"/>
  <c r="L744" i="7"/>
  <c r="I758" i="7"/>
  <c r="O802" i="7"/>
  <c r="BM822" i="7"/>
  <c r="L926" i="7"/>
  <c r="K930" i="7"/>
  <c r="AN930" i="7"/>
  <c r="J1078" i="7"/>
  <c r="AN1030" i="7"/>
  <c r="K1030" i="7"/>
  <c r="S960" i="7"/>
  <c r="J957" i="7" s="1"/>
  <c r="J956" i="7"/>
  <c r="V960" i="7"/>
  <c r="AN990" i="7"/>
  <c r="J1026" i="7"/>
  <c r="O1030" i="7"/>
  <c r="V1030" i="7"/>
  <c r="J576" i="7"/>
  <c r="I620" i="7"/>
  <c r="O620" i="7"/>
  <c r="I630" i="7"/>
  <c r="L767" i="7"/>
  <c r="J776" i="7"/>
  <c r="J839" i="7"/>
  <c r="K960" i="7"/>
  <c r="AR960" i="7"/>
  <c r="L957" i="7" s="1"/>
  <c r="K1060" i="7"/>
  <c r="K461" i="7"/>
  <c r="V620" i="7"/>
  <c r="L735" i="7"/>
  <c r="I748" i="7"/>
  <c r="O748" i="7"/>
  <c r="K758" i="7"/>
  <c r="L840" i="7"/>
  <c r="J903" i="7"/>
  <c r="I886" i="7"/>
  <c r="L1069" i="7"/>
  <c r="J937" i="7"/>
  <c r="BM960" i="7"/>
  <c r="K990" i="7"/>
  <c r="BM1030" i="7"/>
  <c r="L1136" i="7"/>
  <c r="L1134" i="7" s="1"/>
  <c r="J734" i="7"/>
  <c r="O738" i="7"/>
  <c r="S738" i="7"/>
  <c r="L762" i="7"/>
  <c r="L760" i="7" s="1"/>
  <c r="I812" i="7"/>
  <c r="O812" i="7"/>
  <c r="J818" i="7"/>
  <c r="O822" i="7"/>
  <c r="S822" i="7"/>
  <c r="J819" i="7" s="1"/>
  <c r="L1046" i="7"/>
  <c r="K1050" i="7"/>
  <c r="J1119" i="7"/>
  <c r="V1123" i="7"/>
  <c r="BM620" i="7"/>
  <c r="V738" i="7"/>
  <c r="I802" i="7"/>
  <c r="V822" i="7"/>
  <c r="S876" i="7"/>
  <c r="J873" i="7" s="1"/>
  <c r="J872" i="7"/>
  <c r="BU876" i="7"/>
  <c r="BV876" i="7" s="1"/>
  <c r="I1010" i="7"/>
  <c r="I1040" i="7"/>
  <c r="AN1050" i="7"/>
  <c r="L1056" i="7"/>
  <c r="O1113" i="7"/>
  <c r="K1123" i="7"/>
  <c r="J1161" i="7"/>
  <c r="J1159" i="7" s="1"/>
  <c r="I580" i="7"/>
  <c r="O580" i="7"/>
  <c r="I590" i="7"/>
  <c r="L649" i="7"/>
  <c r="K802" i="7"/>
  <c r="S812" i="7"/>
  <c r="K876" i="7"/>
  <c r="AR876" i="7"/>
  <c r="L902" i="7" s="1"/>
  <c r="BM886" i="7"/>
  <c r="J1067" i="7"/>
  <c r="J1065" i="7" s="1"/>
  <c r="L1006" i="7"/>
  <c r="K1010" i="7"/>
  <c r="L1078" i="7"/>
  <c r="L1140" i="7"/>
  <c r="I1113" i="7"/>
  <c r="J1184" i="7"/>
  <c r="J1181" i="7" s="1"/>
  <c r="J1179" i="7" s="1"/>
  <c r="BV970" i="7"/>
  <c r="S1040" i="7"/>
  <c r="J1037" i="7" s="1"/>
  <c r="J1036" i="7"/>
  <c r="V1040" i="7"/>
  <c r="BM1050" i="7"/>
  <c r="S1113" i="7"/>
  <c r="J1110" i="7" s="1"/>
  <c r="J1249" i="7"/>
  <c r="I674" i="7"/>
  <c r="L966" i="7"/>
  <c r="K970" i="7"/>
  <c r="K1040" i="7"/>
  <c r="AR1040" i="7"/>
  <c r="L1037" i="7" s="1"/>
  <c r="L1079" i="7"/>
  <c r="L1109" i="7"/>
  <c r="AR1113" i="7"/>
  <c r="L1110" i="7" s="1"/>
  <c r="K1113" i="7"/>
  <c r="V1113" i="7"/>
  <c r="AN802" i="7"/>
  <c r="BM812" i="7"/>
  <c r="L905" i="7"/>
  <c r="J1069" i="7"/>
  <c r="I960" i="7"/>
  <c r="O960" i="7"/>
  <c r="AN970" i="7"/>
  <c r="S1000" i="7"/>
  <c r="J997" i="7" s="1"/>
  <c r="J996" i="7"/>
  <c r="V1000" i="7"/>
  <c r="BM1010" i="7"/>
  <c r="AR1010" i="7"/>
  <c r="L1007" i="7" s="1"/>
  <c r="J1142" i="7"/>
  <c r="I940" i="7"/>
  <c r="I980" i="7"/>
  <c r="I1020" i="7"/>
  <c r="I1060" i="7"/>
  <c r="I1104" i="7"/>
  <c r="L1102" i="7"/>
  <c r="AN1104" i="7" s="1"/>
  <c r="CC540" i="1"/>
  <c r="AT551" i="1"/>
  <c r="AH540" i="1"/>
  <c r="U551" i="1"/>
  <c r="BC540" i="1"/>
  <c r="F567" i="1"/>
  <c r="CP547" i="1"/>
  <c r="O547" i="1" s="1"/>
  <c r="AG551" i="1"/>
  <c r="BC475" i="1"/>
  <c r="F524" i="1"/>
  <c r="T508" i="1"/>
  <c r="AG475" i="1"/>
  <c r="GB551" i="1"/>
  <c r="AQ540" i="1"/>
  <c r="F561" i="1"/>
  <c r="CB540" i="1"/>
  <c r="AS551" i="1"/>
  <c r="CY547" i="1"/>
  <c r="X547" i="1" s="1"/>
  <c r="CZ547" i="1"/>
  <c r="Y547" i="1" s="1"/>
  <c r="AE551" i="1"/>
  <c r="CZ542" i="1"/>
  <c r="Y542" i="1" s="1"/>
  <c r="EU540" i="1"/>
  <c r="P567" i="1"/>
  <c r="CP549" i="1"/>
  <c r="O549" i="1" s="1"/>
  <c r="AJ551" i="1"/>
  <c r="FU540" i="1"/>
  <c r="EL551" i="1"/>
  <c r="CI540" i="1"/>
  <c r="AZ551" i="1"/>
  <c r="FR540" i="1"/>
  <c r="EI551" i="1"/>
  <c r="GA551" i="1"/>
  <c r="EA475" i="1"/>
  <c r="DN508" i="1"/>
  <c r="AG434" i="1"/>
  <c r="T443" i="1"/>
  <c r="DU393" i="1"/>
  <c r="FX402" i="1"/>
  <c r="DH402" i="1"/>
  <c r="FW402" i="1"/>
  <c r="FZ402" i="1"/>
  <c r="CY542" i="1"/>
  <c r="X542" i="1" s="1"/>
  <c r="BB434" i="1"/>
  <c r="F456" i="1"/>
  <c r="CP501" i="1"/>
  <c r="O501" i="1" s="1"/>
  <c r="CY485" i="1"/>
  <c r="X485" i="1" s="1"/>
  <c r="CZ485" i="1"/>
  <c r="Y485" i="1" s="1"/>
  <c r="CR480" i="1"/>
  <c r="Q480" i="1" s="1"/>
  <c r="CS480" i="1"/>
  <c r="R480" i="1" s="1"/>
  <c r="AD480" i="1"/>
  <c r="BZ434" i="1"/>
  <c r="CG443" i="1"/>
  <c r="AQ443" i="1"/>
  <c r="CJ434" i="1"/>
  <c r="BA443" i="1"/>
  <c r="CY400" i="1"/>
  <c r="X400" i="1" s="1"/>
  <c r="CZ400" i="1"/>
  <c r="Y400" i="1" s="1"/>
  <c r="GM397" i="1"/>
  <c r="GP397" i="1" s="1"/>
  <c r="CS546" i="1"/>
  <c r="R546" i="1" s="1"/>
  <c r="CZ546" i="1" s="1"/>
  <c r="Y546" i="1" s="1"/>
  <c r="V543" i="1"/>
  <c r="EA551" i="1" s="1"/>
  <c r="P543" i="1"/>
  <c r="GX542" i="1"/>
  <c r="CJ551" i="1" s="1"/>
  <c r="GD540" i="1"/>
  <c r="AO540" i="1"/>
  <c r="CV312" i="3"/>
  <c r="CU311" i="3"/>
  <c r="CU312" i="3"/>
  <c r="CV311" i="3"/>
  <c r="CP489" i="1"/>
  <c r="O489" i="1" s="1"/>
  <c r="CV288" i="3"/>
  <c r="CU287" i="3"/>
  <c r="CV287" i="3"/>
  <c r="CU288" i="3"/>
  <c r="AB480" i="1"/>
  <c r="AI508" i="1"/>
  <c r="EA443" i="1"/>
  <c r="DX443" i="1"/>
  <c r="CY437" i="1"/>
  <c r="X437" i="1" s="1"/>
  <c r="CZ437" i="1"/>
  <c r="Y437" i="1" s="1"/>
  <c r="V396" i="1"/>
  <c r="EA402" i="1" s="1"/>
  <c r="FT475" i="1"/>
  <c r="EK508" i="1"/>
  <c r="CJ393" i="1"/>
  <c r="BA402" i="1"/>
  <c r="EI475" i="1"/>
  <c r="P518" i="1"/>
  <c r="CY490" i="1"/>
  <c r="X490" i="1" s="1"/>
  <c r="CZ490" i="1"/>
  <c r="Y490" i="1" s="1"/>
  <c r="AJ508" i="1"/>
  <c r="DY434" i="1"/>
  <c r="DL443" i="1"/>
  <c r="V402" i="1"/>
  <c r="AI393" i="1"/>
  <c r="FU311" i="1"/>
  <c r="EL320" i="1"/>
  <c r="EK551" i="1"/>
  <c r="U543" i="1"/>
  <c r="DZ551" i="1" s="1"/>
  <c r="FY475" i="1"/>
  <c r="EP508" i="1"/>
  <c r="AH508" i="1"/>
  <c r="CQ441" i="1"/>
  <c r="P441" i="1" s="1"/>
  <c r="CP441" i="1" s="1"/>
  <c r="O441" i="1" s="1"/>
  <c r="AB441" i="1"/>
  <c r="FT434" i="1"/>
  <c r="EK443" i="1"/>
  <c r="EV551" i="1"/>
  <c r="AX551" i="1"/>
  <c r="CU333" i="3"/>
  <c r="CV333" i="3"/>
  <c r="CV334" i="3"/>
  <c r="CU334" i="3"/>
  <c r="CR504" i="1"/>
  <c r="Q504" i="1" s="1"/>
  <c r="CS504" i="1"/>
  <c r="R504" i="1" s="1"/>
  <c r="AD504" i="1"/>
  <c r="CP493" i="1"/>
  <c r="O493" i="1" s="1"/>
  <c r="CC434" i="1"/>
  <c r="AT443" i="1"/>
  <c r="BD352" i="1"/>
  <c r="F386" i="1"/>
  <c r="CY497" i="1"/>
  <c r="X497" i="1" s="1"/>
  <c r="CZ497" i="1"/>
  <c r="Y497" i="1" s="1"/>
  <c r="CP480" i="1"/>
  <c r="O480" i="1" s="1"/>
  <c r="CJ508" i="1"/>
  <c r="CY477" i="1"/>
  <c r="X477" i="1" s="1"/>
  <c r="CZ477" i="1"/>
  <c r="Y477" i="1" s="1"/>
  <c r="AF508" i="1"/>
  <c r="CY441" i="1"/>
  <c r="X441" i="1" s="1"/>
  <c r="CZ441" i="1"/>
  <c r="Y441" i="1" s="1"/>
  <c r="GB443" i="1"/>
  <c r="CB434" i="1"/>
  <c r="AS443" i="1"/>
  <c r="EB443" i="1"/>
  <c r="T402" i="1"/>
  <c r="AG393" i="1"/>
  <c r="DZ434" i="1"/>
  <c r="DM443" i="1"/>
  <c r="FU434" i="1"/>
  <c r="EL443" i="1"/>
  <c r="CS543" i="1"/>
  <c r="R543" i="1" s="1"/>
  <c r="CY543" i="1" s="1"/>
  <c r="X543" i="1" s="1"/>
  <c r="CP504" i="1"/>
  <c r="O504" i="1" s="1"/>
  <c r="P555" i="1"/>
  <c r="FY551" i="1"/>
  <c r="AD549" i="1"/>
  <c r="AB544" i="1"/>
  <c r="CR543" i="1"/>
  <c r="Q543" i="1" s="1"/>
  <c r="DV551" i="1" s="1"/>
  <c r="CY501" i="1"/>
  <c r="X501" i="1" s="1"/>
  <c r="CZ501" i="1"/>
  <c r="Y501" i="1" s="1"/>
  <c r="AB499" i="1"/>
  <c r="CQ494" i="1"/>
  <c r="P494" i="1" s="1"/>
  <c r="CP494" i="1" s="1"/>
  <c r="O494" i="1" s="1"/>
  <c r="GM494" i="1" s="1"/>
  <c r="GP494" i="1" s="1"/>
  <c r="AB494" i="1"/>
  <c r="CY492" i="1"/>
  <c r="X492" i="1" s="1"/>
  <c r="AB487" i="1"/>
  <c r="CY480" i="1"/>
  <c r="X480" i="1" s="1"/>
  <c r="CZ480" i="1"/>
  <c r="Y480" i="1" s="1"/>
  <c r="GB508" i="1"/>
  <c r="AP475" i="1"/>
  <c r="DV443" i="1"/>
  <c r="F330" i="1"/>
  <c r="AQ311" i="1"/>
  <c r="CY503" i="1"/>
  <c r="X503" i="1" s="1"/>
  <c r="CZ503" i="1"/>
  <c r="Y503" i="1" s="1"/>
  <c r="GM490" i="1"/>
  <c r="GP490" i="1" s="1"/>
  <c r="F564" i="1"/>
  <c r="AB547" i="1"/>
  <c r="CY502" i="1"/>
  <c r="X502" i="1" s="1"/>
  <c r="GM502" i="1" s="1"/>
  <c r="GP502" i="1" s="1"/>
  <c r="CZ502" i="1"/>
  <c r="Y502" i="1" s="1"/>
  <c r="CR492" i="1"/>
  <c r="Q492" i="1" s="1"/>
  <c r="DV508" i="1" s="1"/>
  <c r="CS492" i="1"/>
  <c r="R492" i="1" s="1"/>
  <c r="CZ492" i="1" s="1"/>
  <c r="Y492" i="1" s="1"/>
  <c r="AD492" i="1"/>
  <c r="AB492" i="1" s="1"/>
  <c r="CU347" i="3"/>
  <c r="CX347" i="3"/>
  <c r="CU348" i="3"/>
  <c r="CV348" i="3"/>
  <c r="CX348" i="3"/>
  <c r="CP503" i="1"/>
  <c r="O503" i="1" s="1"/>
  <c r="CZ495" i="1"/>
  <c r="Y495" i="1" s="1"/>
  <c r="DW434" i="1"/>
  <c r="DJ443" i="1"/>
  <c r="CY395" i="1"/>
  <c r="X395" i="1" s="1"/>
  <c r="CS549" i="1"/>
  <c r="R549" i="1" s="1"/>
  <c r="CZ549" i="1" s="1"/>
  <c r="Y549" i="1" s="1"/>
  <c r="AB549" i="1"/>
  <c r="R545" i="1"/>
  <c r="AB542" i="1"/>
  <c r="CL540" i="1"/>
  <c r="EU475" i="1"/>
  <c r="P524" i="1"/>
  <c r="P512" i="1"/>
  <c r="EG475" i="1"/>
  <c r="CP505" i="1"/>
  <c r="O505" i="1" s="1"/>
  <c r="CC475" i="1"/>
  <c r="AT508" i="1"/>
  <c r="CY499" i="1"/>
  <c r="X499" i="1" s="1"/>
  <c r="CZ499" i="1"/>
  <c r="Y499" i="1" s="1"/>
  <c r="GM499" i="1" s="1"/>
  <c r="GP499" i="1" s="1"/>
  <c r="CP497" i="1"/>
  <c r="O497" i="1" s="1"/>
  <c r="GM497" i="1" s="1"/>
  <c r="GP497" i="1" s="1"/>
  <c r="CY494" i="1"/>
  <c r="X494" i="1" s="1"/>
  <c r="CZ494" i="1"/>
  <c r="Y494" i="1" s="1"/>
  <c r="CY487" i="1"/>
  <c r="X487" i="1" s="1"/>
  <c r="GM487" i="1" s="1"/>
  <c r="GP487" i="1" s="1"/>
  <c r="CZ487" i="1"/>
  <c r="Y487" i="1" s="1"/>
  <c r="CP485" i="1"/>
  <c r="O485" i="1" s="1"/>
  <c r="GM485" i="1" s="1"/>
  <c r="GP485" i="1" s="1"/>
  <c r="CQ482" i="1"/>
  <c r="P482" i="1" s="1"/>
  <c r="CP482" i="1" s="1"/>
  <c r="O482" i="1" s="1"/>
  <c r="AB482" i="1"/>
  <c r="CY479" i="1"/>
  <c r="X479" i="1" s="1"/>
  <c r="GM479" i="1" s="1"/>
  <c r="GP479" i="1" s="1"/>
  <c r="CZ479" i="1"/>
  <c r="Y479" i="1" s="1"/>
  <c r="CL475" i="1"/>
  <c r="P447" i="1"/>
  <c r="EG434" i="1"/>
  <c r="CY439" i="1"/>
  <c r="X439" i="1" s="1"/>
  <c r="CZ439" i="1"/>
  <c r="Y439" i="1" s="1"/>
  <c r="GM275" i="1"/>
  <c r="GP275" i="1" s="1"/>
  <c r="CX340" i="3"/>
  <c r="CU339" i="3"/>
  <c r="CU340" i="3"/>
  <c r="CV340" i="3"/>
  <c r="CV339" i="3"/>
  <c r="CY489" i="1"/>
  <c r="X489" i="1" s="1"/>
  <c r="CZ489" i="1"/>
  <c r="Y489" i="1" s="1"/>
  <c r="AQ508" i="1"/>
  <c r="CQ506" i="1"/>
  <c r="P506" i="1" s="1"/>
  <c r="CP506" i="1" s="1"/>
  <c r="O506" i="1" s="1"/>
  <c r="GM506" i="1" s="1"/>
  <c r="GP506" i="1" s="1"/>
  <c r="AB506" i="1"/>
  <c r="CZ496" i="1"/>
  <c r="Y496" i="1" s="1"/>
  <c r="CY495" i="1"/>
  <c r="X495" i="1" s="1"/>
  <c r="CY484" i="1"/>
  <c r="X484" i="1" s="1"/>
  <c r="GM484" i="1" s="1"/>
  <c r="GP484" i="1" s="1"/>
  <c r="CZ484" i="1"/>
  <c r="Y484" i="1" s="1"/>
  <c r="CY440" i="1"/>
  <c r="X440" i="1" s="1"/>
  <c r="FR393" i="1"/>
  <c r="FY402" i="1"/>
  <c r="EI402" i="1"/>
  <c r="CU251" i="3"/>
  <c r="CU252" i="3"/>
  <c r="CV252" i="3"/>
  <c r="R396" i="1"/>
  <c r="U396" i="1"/>
  <c r="DZ402" i="1" s="1"/>
  <c r="CJ352" i="1"/>
  <c r="BA361" i="1"/>
  <c r="U361" i="1"/>
  <c r="AH352" i="1"/>
  <c r="CP500" i="1"/>
  <c r="O500" i="1" s="1"/>
  <c r="CP488" i="1"/>
  <c r="O488" i="1" s="1"/>
  <c r="DY508" i="1"/>
  <c r="GD352" i="1"/>
  <c r="EU361" i="1"/>
  <c r="F560" i="1"/>
  <c r="BD551" i="1"/>
  <c r="CT548" i="1"/>
  <c r="S548" i="1" s="1"/>
  <c r="CU345" i="3"/>
  <c r="CV345" i="3"/>
  <c r="CU346" i="3"/>
  <c r="CX345" i="3"/>
  <c r="CU343" i="3"/>
  <c r="CX343" i="3"/>
  <c r="CU344" i="3"/>
  <c r="CV344" i="3"/>
  <c r="CX344" i="3"/>
  <c r="AD546" i="1"/>
  <c r="AB546" i="1" s="1"/>
  <c r="T545" i="1"/>
  <c r="DY551" i="1" s="1"/>
  <c r="AB545" i="1"/>
  <c r="CY504" i="1"/>
  <c r="X504" i="1" s="1"/>
  <c r="CZ504" i="1"/>
  <c r="Y504" i="1" s="1"/>
  <c r="R496" i="1"/>
  <c r="CY496" i="1" s="1"/>
  <c r="X496" i="1" s="1"/>
  <c r="GM496" i="1" s="1"/>
  <c r="GP496" i="1" s="1"/>
  <c r="CP495" i="1"/>
  <c r="O495" i="1" s="1"/>
  <c r="GM495" i="1" s="1"/>
  <c r="GP495" i="1" s="1"/>
  <c r="CY491" i="1"/>
  <c r="X491" i="1" s="1"/>
  <c r="GM491" i="1" s="1"/>
  <c r="GP491" i="1" s="1"/>
  <c r="CZ491" i="1"/>
  <c r="Y491" i="1" s="1"/>
  <c r="CY482" i="1"/>
  <c r="X482" i="1" s="1"/>
  <c r="CZ482" i="1"/>
  <c r="Y482" i="1" s="1"/>
  <c r="CB508" i="1"/>
  <c r="CP478" i="1"/>
  <c r="O478" i="1" s="1"/>
  <c r="EV434" i="1"/>
  <c r="P468" i="1"/>
  <c r="F468" i="1"/>
  <c r="BD434" i="1"/>
  <c r="AC508" i="1"/>
  <c r="CP477" i="1"/>
  <c r="O477" i="1" s="1"/>
  <c r="CY493" i="1"/>
  <c r="X493" i="1" s="1"/>
  <c r="AC551" i="1"/>
  <c r="W549" i="1"/>
  <c r="EB551" i="1" s="1"/>
  <c r="S545" i="1"/>
  <c r="CP545" i="1" s="1"/>
  <c r="O545" i="1" s="1"/>
  <c r="CZ544" i="1"/>
  <c r="Y544" i="1" s="1"/>
  <c r="GM544" i="1" s="1"/>
  <c r="GP544" i="1" s="1"/>
  <c r="CV336" i="3"/>
  <c r="CU335" i="3"/>
  <c r="CU336" i="3"/>
  <c r="CV335" i="3"/>
  <c r="Q542" i="1"/>
  <c r="AD551" i="1" s="1"/>
  <c r="V542" i="1"/>
  <c r="AI551" i="1" s="1"/>
  <c r="DM508" i="1"/>
  <c r="CY506" i="1"/>
  <c r="X506" i="1" s="1"/>
  <c r="CZ506" i="1"/>
  <c r="Y506" i="1" s="1"/>
  <c r="FU508" i="1"/>
  <c r="GM483" i="1"/>
  <c r="GP483" i="1" s="1"/>
  <c r="CY478" i="1"/>
  <c r="X478" i="1" s="1"/>
  <c r="CZ478" i="1"/>
  <c r="Y478" i="1" s="1"/>
  <c r="DX508" i="1"/>
  <c r="AD508" i="1"/>
  <c r="CL434" i="1"/>
  <c r="BC443" i="1"/>
  <c r="CP440" i="1"/>
  <c r="O440" i="1" s="1"/>
  <c r="GM440" i="1" s="1"/>
  <c r="GP440" i="1" s="1"/>
  <c r="AJ443" i="1"/>
  <c r="AH443" i="1"/>
  <c r="W320" i="1"/>
  <c r="AJ311" i="1"/>
  <c r="AC320" i="1"/>
  <c r="CP313" i="1"/>
  <c r="O313" i="1" s="1"/>
  <c r="CU321" i="3"/>
  <c r="CV321" i="3"/>
  <c r="CX321" i="3"/>
  <c r="CU322" i="3"/>
  <c r="CV322" i="3"/>
  <c r="CU297" i="3"/>
  <c r="CV297" i="3"/>
  <c r="CX297" i="3"/>
  <c r="CU298" i="3"/>
  <c r="CV298" i="3"/>
  <c r="CU273" i="3"/>
  <c r="CV273" i="3"/>
  <c r="CX273" i="3"/>
  <c r="CU274" i="3"/>
  <c r="CV274" i="3"/>
  <c r="CX274" i="3"/>
  <c r="CK475" i="1"/>
  <c r="BY475" i="1"/>
  <c r="CV272" i="3"/>
  <c r="CU271" i="3"/>
  <c r="CU272" i="3"/>
  <c r="CV271" i="3"/>
  <c r="CQ436" i="1"/>
  <c r="P436" i="1" s="1"/>
  <c r="AB436" i="1"/>
  <c r="CM434" i="1"/>
  <c r="GA402" i="1"/>
  <c r="CP399" i="1"/>
  <c r="O399" i="1" s="1"/>
  <c r="Q402" i="1"/>
  <c r="AD393" i="1"/>
  <c r="F377" i="1"/>
  <c r="BC352" i="1"/>
  <c r="DN361" i="1"/>
  <c r="EA352" i="1"/>
  <c r="AT361" i="1"/>
  <c r="CC352" i="1"/>
  <c r="F329" i="1"/>
  <c r="AP311" i="1"/>
  <c r="AB317" i="1"/>
  <c r="CY316" i="1"/>
  <c r="X316" i="1" s="1"/>
  <c r="GM316" i="1" s="1"/>
  <c r="GP316" i="1" s="1"/>
  <c r="CZ316" i="1"/>
  <c r="Y316" i="1" s="1"/>
  <c r="AG320" i="1"/>
  <c r="GD258" i="1"/>
  <c r="EU279" i="1"/>
  <c r="CU215" i="3"/>
  <c r="CU216" i="3"/>
  <c r="CV216" i="3"/>
  <c r="CX216" i="3"/>
  <c r="R273" i="1"/>
  <c r="T273" i="1"/>
  <c r="DY279" i="1" s="1"/>
  <c r="CP271" i="1"/>
  <c r="O271" i="1" s="1"/>
  <c r="GM271" i="1" s="1"/>
  <c r="GP271" i="1" s="1"/>
  <c r="CY266" i="1"/>
  <c r="X266" i="1" s="1"/>
  <c r="CX331" i="3"/>
  <c r="CV332" i="3"/>
  <c r="CU331" i="3"/>
  <c r="CV331" i="3"/>
  <c r="CU332" i="3"/>
  <c r="AD497" i="1"/>
  <c r="AB497" i="1" s="1"/>
  <c r="CV308" i="3"/>
  <c r="CU307" i="3"/>
  <c r="CU308" i="3"/>
  <c r="CV307" i="3"/>
  <c r="AD485" i="1"/>
  <c r="AB485" i="1" s="1"/>
  <c r="CV284" i="3"/>
  <c r="CU283" i="3"/>
  <c r="CU284" i="3"/>
  <c r="CV283" i="3"/>
  <c r="FP475" i="1"/>
  <c r="BX475" i="1"/>
  <c r="CU263" i="3"/>
  <c r="CU264" i="3"/>
  <c r="CV264" i="3"/>
  <c r="CK434" i="1"/>
  <c r="AB398" i="1"/>
  <c r="GX396" i="1"/>
  <c r="GB402" i="1" s="1"/>
  <c r="EK352" i="1"/>
  <c r="P378" i="1"/>
  <c r="DM361" i="1"/>
  <c r="DZ352" i="1"/>
  <c r="CY315" i="1"/>
  <c r="X315" i="1" s="1"/>
  <c r="CZ315" i="1"/>
  <c r="Y315" i="1" s="1"/>
  <c r="CZ313" i="1"/>
  <c r="Y313" i="1" s="1"/>
  <c r="AF320" i="1"/>
  <c r="CP263" i="1"/>
  <c r="O263" i="1" s="1"/>
  <c r="CC258" i="1"/>
  <c r="AT279" i="1"/>
  <c r="CI508" i="1"/>
  <c r="BD508" i="1"/>
  <c r="AB504" i="1"/>
  <c r="AD502" i="1"/>
  <c r="CU317" i="3"/>
  <c r="CV317" i="3"/>
  <c r="CX317" i="3"/>
  <c r="CU318" i="3"/>
  <c r="CV318" i="3"/>
  <c r="CU293" i="3"/>
  <c r="CV293" i="3"/>
  <c r="CX293" i="3"/>
  <c r="CU294" i="3"/>
  <c r="CV294" i="3"/>
  <c r="CI443" i="1"/>
  <c r="AD440" i="1"/>
  <c r="S436" i="1"/>
  <c r="F427" i="1"/>
  <c r="EU402" i="1"/>
  <c r="AT402" i="1"/>
  <c r="FR352" i="1"/>
  <c r="FY361" i="1"/>
  <c r="EI361" i="1"/>
  <c r="T355" i="1"/>
  <c r="DY361" i="1" s="1"/>
  <c r="CP317" i="1"/>
  <c r="O317" i="1" s="1"/>
  <c r="AB315" i="1"/>
  <c r="W314" i="1"/>
  <c r="EB320" i="1" s="1"/>
  <c r="P273" i="1"/>
  <c r="CV328" i="3"/>
  <c r="CU327" i="3"/>
  <c r="CV327" i="3"/>
  <c r="CU328" i="3"/>
  <c r="CV304" i="3"/>
  <c r="CU303" i="3"/>
  <c r="CV303" i="3"/>
  <c r="CU304" i="3"/>
  <c r="CV280" i="3"/>
  <c r="CU279" i="3"/>
  <c r="CU280" i="3"/>
  <c r="CV279" i="3"/>
  <c r="AO393" i="1"/>
  <c r="F406" i="1"/>
  <c r="CY397" i="1"/>
  <c r="X397" i="1" s="1"/>
  <c r="CZ397" i="1"/>
  <c r="Y397" i="1" s="1"/>
  <c r="FU393" i="1"/>
  <c r="EL402" i="1"/>
  <c r="T396" i="1"/>
  <c r="DY402" i="1" s="1"/>
  <c r="AH402" i="1"/>
  <c r="GB352" i="1"/>
  <c r="ES361" i="1"/>
  <c r="CZ355" i="1"/>
  <c r="Y355" i="1" s="1"/>
  <c r="DX361" i="1"/>
  <c r="AO311" i="1"/>
  <c r="F324" i="1"/>
  <c r="CU227" i="3"/>
  <c r="CU228" i="3"/>
  <c r="CV228" i="3"/>
  <c r="R314" i="1"/>
  <c r="Q320" i="1"/>
  <c r="AD311" i="1"/>
  <c r="FR258" i="1"/>
  <c r="FY279" i="1"/>
  <c r="EI279" i="1"/>
  <c r="CY261" i="1"/>
  <c r="X261" i="1" s="1"/>
  <c r="CZ261" i="1"/>
  <c r="Y261" i="1" s="1"/>
  <c r="CG508" i="1"/>
  <c r="AB502" i="1"/>
  <c r="AD500" i="1"/>
  <c r="AB500" i="1" s="1"/>
  <c r="CU313" i="3"/>
  <c r="CV313" i="3"/>
  <c r="CX313" i="3"/>
  <c r="CU314" i="3"/>
  <c r="CV314" i="3"/>
  <c r="AB490" i="1"/>
  <c r="AD488" i="1"/>
  <c r="CU289" i="3"/>
  <c r="CV289" i="3"/>
  <c r="CX289" i="3"/>
  <c r="CU290" i="3"/>
  <c r="CV290" i="3"/>
  <c r="AB478" i="1"/>
  <c r="AP443" i="1"/>
  <c r="AB440" i="1"/>
  <c r="AD439" i="1"/>
  <c r="CU265" i="3"/>
  <c r="CU266" i="3"/>
  <c r="CV265" i="3"/>
  <c r="CX265" i="3"/>
  <c r="F418" i="1"/>
  <c r="BC393" i="1"/>
  <c r="S396" i="1"/>
  <c r="F378" i="1"/>
  <c r="AS352" i="1"/>
  <c r="FU352" i="1"/>
  <c r="EL361" i="1"/>
  <c r="AJ361" i="1"/>
  <c r="AC361" i="1"/>
  <c r="CP354" i="1"/>
  <c r="O354" i="1" s="1"/>
  <c r="Q314" i="1"/>
  <c r="DV320" i="1" s="1"/>
  <c r="V273" i="1"/>
  <c r="EA279" i="1" s="1"/>
  <c r="DZ279" i="1"/>
  <c r="CZ269" i="1"/>
  <c r="Y269" i="1" s="1"/>
  <c r="AB261" i="1"/>
  <c r="W504" i="1"/>
  <c r="EB508" i="1" s="1"/>
  <c r="CV324" i="3"/>
  <c r="CU323" i="3"/>
  <c r="CU324" i="3"/>
  <c r="CV323" i="3"/>
  <c r="CV300" i="3"/>
  <c r="CU299" i="3"/>
  <c r="CU300" i="3"/>
  <c r="CV299" i="3"/>
  <c r="AB483" i="1"/>
  <c r="AD481" i="1"/>
  <c r="AB481" i="1" s="1"/>
  <c r="CV276" i="3"/>
  <c r="CU275" i="3"/>
  <c r="CV275" i="3"/>
  <c r="CU276" i="3"/>
  <c r="AO443" i="1"/>
  <c r="AB439" i="1"/>
  <c r="CV268" i="3"/>
  <c r="CU267" i="3"/>
  <c r="CV267" i="3"/>
  <c r="CU268" i="3"/>
  <c r="GE434" i="1"/>
  <c r="BB402" i="1"/>
  <c r="CK393" i="1"/>
  <c r="AF402" i="1"/>
  <c r="F371" i="1"/>
  <c r="AQ352" i="1"/>
  <c r="AG361" i="1"/>
  <c r="GD311" i="1"/>
  <c r="EU320" i="1"/>
  <c r="P314" i="1"/>
  <c r="V320" i="1"/>
  <c r="AI311" i="1"/>
  <c r="U273" i="1"/>
  <c r="GB279" i="1"/>
  <c r="CS500" i="1"/>
  <c r="R500" i="1" s="1"/>
  <c r="CY500" i="1" s="1"/>
  <c r="X500" i="1" s="1"/>
  <c r="AD498" i="1"/>
  <c r="CU309" i="3"/>
  <c r="CV309" i="3"/>
  <c r="CX309" i="3"/>
  <c r="CU310" i="3"/>
  <c r="CV310" i="3"/>
  <c r="CS488" i="1"/>
  <c r="R488" i="1" s="1"/>
  <c r="CZ488" i="1" s="1"/>
  <c r="Y488" i="1" s="1"/>
  <c r="AB488" i="1"/>
  <c r="AD486" i="1"/>
  <c r="CU285" i="3"/>
  <c r="CV285" i="3"/>
  <c r="CX285" i="3"/>
  <c r="CU286" i="3"/>
  <c r="CV286" i="3"/>
  <c r="V436" i="1"/>
  <c r="AI443" i="1" s="1"/>
  <c r="CR400" i="1"/>
  <c r="Q400" i="1" s="1"/>
  <c r="CP400" i="1" s="1"/>
  <c r="O400" i="1" s="1"/>
  <c r="GM400" i="1" s="1"/>
  <c r="GP400" i="1" s="1"/>
  <c r="AD400" i="1"/>
  <c r="AB400" i="1" s="1"/>
  <c r="F374" i="1"/>
  <c r="F370" i="1"/>
  <c r="AP352" i="1"/>
  <c r="AB358" i="1"/>
  <c r="CY356" i="1"/>
  <c r="X356" i="1" s="1"/>
  <c r="CZ356" i="1"/>
  <c r="Y356" i="1" s="1"/>
  <c r="CZ354" i="1"/>
  <c r="Y354" i="1" s="1"/>
  <c r="AF361" i="1"/>
  <c r="F336" i="1"/>
  <c r="BC311" i="1"/>
  <c r="CJ320" i="1"/>
  <c r="AH320" i="1"/>
  <c r="GX273" i="1"/>
  <c r="CP262" i="1"/>
  <c r="O262" i="1" s="1"/>
  <c r="CT214" i="1"/>
  <c r="S214" i="1" s="1"/>
  <c r="AB214" i="1"/>
  <c r="CS505" i="1"/>
  <c r="R505" i="1" s="1"/>
  <c r="CY505" i="1" s="1"/>
  <c r="X505" i="1" s="1"/>
  <c r="CV320" i="3"/>
  <c r="CU319" i="3"/>
  <c r="CU320" i="3"/>
  <c r="CV319" i="3"/>
  <c r="CS493" i="1"/>
  <c r="R493" i="1" s="1"/>
  <c r="CZ493" i="1" s="1"/>
  <c r="Y493" i="1" s="1"/>
  <c r="CV296" i="3"/>
  <c r="CU295" i="3"/>
  <c r="CV295" i="3"/>
  <c r="CU296" i="3"/>
  <c r="CS481" i="1"/>
  <c r="R481" i="1" s="1"/>
  <c r="AE508" i="1" s="1"/>
  <c r="CR439" i="1"/>
  <c r="Q439" i="1" s="1"/>
  <c r="CU261" i="3"/>
  <c r="CX261" i="3"/>
  <c r="CU262" i="3"/>
  <c r="CV262" i="3"/>
  <c r="CX262" i="3"/>
  <c r="CV261" i="3"/>
  <c r="W396" i="1"/>
  <c r="EB402" i="1" s="1"/>
  <c r="CP359" i="1"/>
  <c r="O359" i="1" s="1"/>
  <c r="W355" i="1"/>
  <c r="EB361" i="1" s="1"/>
  <c r="EK311" i="1"/>
  <c r="P337" i="1"/>
  <c r="V314" i="1"/>
  <c r="EA320" i="1" s="1"/>
  <c r="AT320" i="1"/>
  <c r="CC311" i="1"/>
  <c r="AP258" i="1"/>
  <c r="F288" i="1"/>
  <c r="CP277" i="1"/>
  <c r="O277" i="1" s="1"/>
  <c r="CY275" i="1"/>
  <c r="X275" i="1" s="1"/>
  <c r="CZ275" i="1"/>
  <c r="Y275" i="1" s="1"/>
  <c r="S273" i="1"/>
  <c r="DX279" i="1" s="1"/>
  <c r="AF226" i="1"/>
  <c r="CU341" i="3"/>
  <c r="CX342" i="3"/>
  <c r="CU342" i="3"/>
  <c r="CV342" i="3"/>
  <c r="CV341" i="3"/>
  <c r="GA508" i="1"/>
  <c r="EV508" i="1"/>
  <c r="CU329" i="3"/>
  <c r="CV329" i="3"/>
  <c r="CX329" i="3"/>
  <c r="CV330" i="3"/>
  <c r="CU330" i="3"/>
  <c r="CS498" i="1"/>
  <c r="R498" i="1" s="1"/>
  <c r="CY498" i="1" s="1"/>
  <c r="X498" i="1" s="1"/>
  <c r="AB498" i="1"/>
  <c r="AD496" i="1"/>
  <c r="AB496" i="1" s="1"/>
  <c r="CU305" i="3"/>
  <c r="CV305" i="3"/>
  <c r="CX305" i="3"/>
  <c r="CU306" i="3"/>
  <c r="CV306" i="3"/>
  <c r="CS486" i="1"/>
  <c r="R486" i="1" s="1"/>
  <c r="CY486" i="1" s="1"/>
  <c r="X486" i="1" s="1"/>
  <c r="AB486" i="1"/>
  <c r="AD484" i="1"/>
  <c r="AB484" i="1" s="1"/>
  <c r="CU281" i="3"/>
  <c r="CV281" i="3"/>
  <c r="CX281" i="3"/>
  <c r="CU282" i="3"/>
  <c r="CV282" i="3"/>
  <c r="CX282" i="3"/>
  <c r="GA443" i="1"/>
  <c r="CQ439" i="1"/>
  <c r="P439" i="1" s="1"/>
  <c r="CP439" i="1" s="1"/>
  <c r="O439" i="1" s="1"/>
  <c r="GM439" i="1" s="1"/>
  <c r="GP439" i="1" s="1"/>
  <c r="CS438" i="1"/>
  <c r="R438" i="1" s="1"/>
  <c r="CZ438" i="1" s="1"/>
  <c r="Y438" i="1" s="1"/>
  <c r="P437" i="1"/>
  <c r="AS402" i="1"/>
  <c r="CB393" i="1"/>
  <c r="F426" i="1"/>
  <c r="W393" i="1"/>
  <c r="AC402" i="1"/>
  <c r="CP395" i="1"/>
  <c r="O395" i="1" s="1"/>
  <c r="CP358" i="1"/>
  <c r="O358" i="1" s="1"/>
  <c r="CU239" i="3"/>
  <c r="CU240" i="3"/>
  <c r="CV240" i="3"/>
  <c r="R355" i="1"/>
  <c r="CY355" i="1" s="1"/>
  <c r="X355" i="1" s="1"/>
  <c r="AD361" i="1"/>
  <c r="FR311" i="1"/>
  <c r="FY320" i="1"/>
  <c r="EI320" i="1"/>
  <c r="CP315" i="1"/>
  <c r="O315" i="1" s="1"/>
  <c r="GM315" i="1" s="1"/>
  <c r="GP315" i="1" s="1"/>
  <c r="U314" i="1"/>
  <c r="DZ320" i="1" s="1"/>
  <c r="FU258" i="1"/>
  <c r="EL279" i="1"/>
  <c r="EB279" i="1"/>
  <c r="CY217" i="1"/>
  <c r="X217" i="1" s="1"/>
  <c r="CZ217" i="1"/>
  <c r="Y217" i="1" s="1"/>
  <c r="CV316" i="3"/>
  <c r="CU315" i="3"/>
  <c r="CV315" i="3"/>
  <c r="CU316" i="3"/>
  <c r="CV292" i="3"/>
  <c r="CU291" i="3"/>
  <c r="CU292" i="3"/>
  <c r="CV291" i="3"/>
  <c r="EU443" i="1"/>
  <c r="EI443" i="1"/>
  <c r="CR438" i="1"/>
  <c r="Q438" i="1" s="1"/>
  <c r="AD443" i="1" s="1"/>
  <c r="F412" i="1"/>
  <c r="AQ393" i="1"/>
  <c r="AB399" i="1"/>
  <c r="FT393" i="1"/>
  <c r="EK402" i="1"/>
  <c r="AJ393" i="1"/>
  <c r="AO352" i="1"/>
  <c r="F365" i="1"/>
  <c r="Q355" i="1"/>
  <c r="DV361" i="1" s="1"/>
  <c r="F345" i="1"/>
  <c r="T314" i="1"/>
  <c r="DY320" i="1" s="1"/>
  <c r="CY274" i="1"/>
  <c r="X274" i="1" s="1"/>
  <c r="GM274" i="1" s="1"/>
  <c r="GP274" i="1" s="1"/>
  <c r="CZ274" i="1"/>
  <c r="Y274" i="1" s="1"/>
  <c r="CY219" i="1"/>
  <c r="X219" i="1" s="1"/>
  <c r="CZ219" i="1"/>
  <c r="Y219" i="1" s="1"/>
  <c r="CU337" i="3"/>
  <c r="CV337" i="3"/>
  <c r="CV338" i="3"/>
  <c r="CU338" i="3"/>
  <c r="CU325" i="3"/>
  <c r="CV325" i="3"/>
  <c r="CX325" i="3"/>
  <c r="CV326" i="3"/>
  <c r="CU326" i="3"/>
  <c r="CU301" i="3"/>
  <c r="CV301" i="3"/>
  <c r="CX301" i="3"/>
  <c r="CU302" i="3"/>
  <c r="CV302" i="3"/>
  <c r="CU277" i="3"/>
  <c r="CV277" i="3"/>
  <c r="CX277" i="3"/>
  <c r="CU278" i="3"/>
  <c r="CV278" i="3"/>
  <c r="CX278" i="3"/>
  <c r="FY443" i="1"/>
  <c r="P438" i="1"/>
  <c r="CP438" i="1" s="1"/>
  <c r="O438" i="1" s="1"/>
  <c r="AP402" i="1"/>
  <c r="CI402" i="1"/>
  <c r="BY393" i="1"/>
  <c r="Q396" i="1"/>
  <c r="DV402" i="1" s="1"/>
  <c r="CZ395" i="1"/>
  <c r="Y395" i="1" s="1"/>
  <c r="P355" i="1"/>
  <c r="AI361" i="1"/>
  <c r="F337" i="1"/>
  <c r="AS311" i="1"/>
  <c r="GX314" i="1"/>
  <c r="GB320" i="1" s="1"/>
  <c r="S314" i="1"/>
  <c r="CY313" i="1"/>
  <c r="X313" i="1" s="1"/>
  <c r="AO258" i="1"/>
  <c r="F283" i="1"/>
  <c r="CP276" i="1"/>
  <c r="O276" i="1" s="1"/>
  <c r="AB274" i="1"/>
  <c r="CP272" i="1"/>
  <c r="O272" i="1" s="1"/>
  <c r="GM272" i="1" s="1"/>
  <c r="GP272" i="1" s="1"/>
  <c r="CR215" i="1"/>
  <c r="Q215" i="1" s="1"/>
  <c r="CS215" i="1"/>
  <c r="R215" i="1" s="1"/>
  <c r="CY215" i="1" s="1"/>
  <c r="X215" i="1" s="1"/>
  <c r="AD215" i="1"/>
  <c r="AB215" i="1" s="1"/>
  <c r="CP161" i="1"/>
  <c r="O161" i="1" s="1"/>
  <c r="AH95" i="1"/>
  <c r="U102" i="1"/>
  <c r="CS399" i="1"/>
  <c r="R399" i="1" s="1"/>
  <c r="AE402" i="1" s="1"/>
  <c r="CS358" i="1"/>
  <c r="R358" i="1" s="1"/>
  <c r="CY358" i="1" s="1"/>
  <c r="X358" i="1" s="1"/>
  <c r="CS317" i="1"/>
  <c r="R317" i="1" s="1"/>
  <c r="CY317" i="1" s="1"/>
  <c r="X317" i="1" s="1"/>
  <c r="EK279" i="1"/>
  <c r="CS276" i="1"/>
  <c r="R276" i="1" s="1"/>
  <c r="CY276" i="1" s="1"/>
  <c r="X276" i="1" s="1"/>
  <c r="P268" i="1"/>
  <c r="W266" i="1"/>
  <c r="AJ279" i="1" s="1"/>
  <c r="CQ266" i="1"/>
  <c r="P266" i="1" s="1"/>
  <c r="AB266" i="1"/>
  <c r="CY263" i="1"/>
  <c r="X263" i="1" s="1"/>
  <c r="CZ263" i="1"/>
  <c r="Y263" i="1" s="1"/>
  <c r="CP218" i="1"/>
  <c r="O218" i="1" s="1"/>
  <c r="GM218" i="1" s="1"/>
  <c r="GP218" i="1" s="1"/>
  <c r="CC226" i="1"/>
  <c r="CU269" i="3"/>
  <c r="CX269" i="3"/>
  <c r="CU270" i="3"/>
  <c r="CV270" i="3"/>
  <c r="CX270" i="3"/>
  <c r="EV402" i="1"/>
  <c r="AX402" i="1"/>
  <c r="CU257" i="3"/>
  <c r="CX257" i="3"/>
  <c r="CU258" i="3"/>
  <c r="CV258" i="3"/>
  <c r="CV257" i="3"/>
  <c r="CX258" i="3"/>
  <c r="GA361" i="1"/>
  <c r="EV361" i="1"/>
  <c r="AX361" i="1"/>
  <c r="CU245" i="3"/>
  <c r="CU246" i="3"/>
  <c r="CV246" i="3"/>
  <c r="CV245" i="3"/>
  <c r="CX246" i="3"/>
  <c r="GA320" i="1"/>
  <c r="EV320" i="1"/>
  <c r="AX320" i="1"/>
  <c r="CU233" i="3"/>
  <c r="CV233" i="3"/>
  <c r="CU234" i="3"/>
  <c r="CV234" i="3"/>
  <c r="CX234" i="3"/>
  <c r="GA279" i="1"/>
  <c r="EV279" i="1"/>
  <c r="AX279" i="1"/>
  <c r="CU221" i="3"/>
  <c r="CV221" i="3"/>
  <c r="CU222" i="3"/>
  <c r="CV222" i="3"/>
  <c r="CX222" i="3"/>
  <c r="V266" i="1"/>
  <c r="CB352" i="1"/>
  <c r="CB311" i="1"/>
  <c r="CR269" i="1"/>
  <c r="Q269" i="1" s="1"/>
  <c r="DV279" i="1" s="1"/>
  <c r="CS269" i="1"/>
  <c r="R269" i="1" s="1"/>
  <c r="CY269" i="1" s="1"/>
  <c r="X269" i="1" s="1"/>
  <c r="CY220" i="1"/>
  <c r="X220" i="1" s="1"/>
  <c r="CZ220" i="1"/>
  <c r="Y220" i="1" s="1"/>
  <c r="AD226" i="1"/>
  <c r="CU253" i="3"/>
  <c r="CX253" i="3"/>
  <c r="CU254" i="3"/>
  <c r="CV254" i="3"/>
  <c r="CV253" i="3"/>
  <c r="CX254" i="3"/>
  <c r="CM393" i="1"/>
  <c r="AD359" i="1"/>
  <c r="AB359" i="1" s="1"/>
  <c r="CU241" i="3"/>
  <c r="CU242" i="3"/>
  <c r="CV242" i="3"/>
  <c r="CX242" i="3"/>
  <c r="CV241" i="3"/>
  <c r="CM352" i="1"/>
  <c r="AD318" i="1"/>
  <c r="AB318" i="1" s="1"/>
  <c r="CU229" i="3"/>
  <c r="CV229" i="3"/>
  <c r="CU230" i="3"/>
  <c r="CV230" i="3"/>
  <c r="CX230" i="3"/>
  <c r="CM311" i="1"/>
  <c r="AD277" i="1"/>
  <c r="AB277" i="1" s="1"/>
  <c r="CU217" i="3"/>
  <c r="CV217" i="3"/>
  <c r="CU218" i="3"/>
  <c r="CV218" i="3"/>
  <c r="CX218" i="3"/>
  <c r="AD269" i="1"/>
  <c r="CU205" i="3"/>
  <c r="CV205" i="3"/>
  <c r="CU206" i="3"/>
  <c r="CV206" i="3"/>
  <c r="CX206" i="3"/>
  <c r="CP267" i="1"/>
  <c r="O267" i="1" s="1"/>
  <c r="R266" i="1"/>
  <c r="CZ266" i="1" s="1"/>
  <c r="Y266" i="1" s="1"/>
  <c r="CU190" i="3"/>
  <c r="CU189" i="3"/>
  <c r="CV190" i="3"/>
  <c r="CV189" i="3"/>
  <c r="AB220" i="1"/>
  <c r="CU177" i="3"/>
  <c r="CU178" i="3"/>
  <c r="CV178" i="3"/>
  <c r="CU168" i="3"/>
  <c r="CV168" i="3"/>
  <c r="CX168" i="3"/>
  <c r="CU167" i="3"/>
  <c r="CV167" i="3"/>
  <c r="U214" i="1"/>
  <c r="DZ226" i="1" s="1"/>
  <c r="GX214" i="1"/>
  <c r="GB226" i="1" s="1"/>
  <c r="CY210" i="1"/>
  <c r="X210" i="1" s="1"/>
  <c r="CY165" i="1"/>
  <c r="X165" i="1" s="1"/>
  <c r="CZ165" i="1"/>
  <c r="Y165" i="1" s="1"/>
  <c r="AB395" i="1"/>
  <c r="CL393" i="1"/>
  <c r="BZ393" i="1"/>
  <c r="AB354" i="1"/>
  <c r="CL352" i="1"/>
  <c r="BZ352" i="1"/>
  <c r="AB313" i="1"/>
  <c r="CL311" i="1"/>
  <c r="BZ311" i="1"/>
  <c r="CU213" i="3"/>
  <c r="CV213" i="3"/>
  <c r="CU214" i="3"/>
  <c r="CV214" i="3"/>
  <c r="CX214" i="3"/>
  <c r="CQ269" i="1"/>
  <c r="P269" i="1" s="1"/>
  <c r="CP269" i="1" s="1"/>
  <c r="O269" i="1" s="1"/>
  <c r="AB269" i="1"/>
  <c r="Q266" i="1"/>
  <c r="AD279" i="1" s="1"/>
  <c r="P260" i="1"/>
  <c r="Q219" i="1"/>
  <c r="CP219" i="1" s="1"/>
  <c r="O219" i="1" s="1"/>
  <c r="GM219" i="1" s="1"/>
  <c r="GP219" i="1" s="1"/>
  <c r="CP216" i="1"/>
  <c r="O216" i="1" s="1"/>
  <c r="CR166" i="1"/>
  <c r="Q166" i="1" s="1"/>
  <c r="CS166" i="1"/>
  <c r="R166" i="1" s="1"/>
  <c r="AD166" i="1"/>
  <c r="CU249" i="3"/>
  <c r="CX249" i="3"/>
  <c r="CU250" i="3"/>
  <c r="CV250" i="3"/>
  <c r="CX250" i="3"/>
  <c r="CV249" i="3"/>
  <c r="CS359" i="1"/>
  <c r="R359" i="1" s="1"/>
  <c r="CY359" i="1" s="1"/>
  <c r="X359" i="1" s="1"/>
  <c r="CU237" i="3"/>
  <c r="CV237" i="3"/>
  <c r="CU238" i="3"/>
  <c r="CV238" i="3"/>
  <c r="CX238" i="3"/>
  <c r="CK352" i="1"/>
  <c r="BY352" i="1"/>
  <c r="CS318" i="1"/>
  <c r="R318" i="1" s="1"/>
  <c r="CZ318" i="1" s="1"/>
  <c r="Y318" i="1" s="1"/>
  <c r="CU225" i="3"/>
  <c r="CV225" i="3"/>
  <c r="CU226" i="3"/>
  <c r="CV226" i="3"/>
  <c r="CX226" i="3"/>
  <c r="CK311" i="1"/>
  <c r="BY311" i="1"/>
  <c r="CS277" i="1"/>
  <c r="R277" i="1" s="1"/>
  <c r="CZ277" i="1" s="1"/>
  <c r="Y277" i="1" s="1"/>
  <c r="CU201" i="3"/>
  <c r="CV201" i="3"/>
  <c r="CU202" i="3"/>
  <c r="CV202" i="3"/>
  <c r="CX202" i="3"/>
  <c r="CP261" i="1"/>
  <c r="O261" i="1" s="1"/>
  <c r="CK258" i="1"/>
  <c r="CK205" i="1"/>
  <c r="BB226" i="1"/>
  <c r="FT205" i="1"/>
  <c r="EK226" i="1"/>
  <c r="FR205" i="1"/>
  <c r="EI226" i="1"/>
  <c r="CP215" i="1"/>
  <c r="O215" i="1" s="1"/>
  <c r="DU226" i="1"/>
  <c r="CU259" i="3"/>
  <c r="CU260" i="3"/>
  <c r="CV260" i="3"/>
  <c r="CV259" i="3"/>
  <c r="CU247" i="3"/>
  <c r="CU248" i="3"/>
  <c r="CV248" i="3"/>
  <c r="CU235" i="3"/>
  <c r="CU236" i="3"/>
  <c r="CV236" i="3"/>
  <c r="AS279" i="1"/>
  <c r="CU223" i="3"/>
  <c r="CU224" i="3"/>
  <c r="CV224" i="3"/>
  <c r="CZ270" i="1"/>
  <c r="Y270" i="1" s="1"/>
  <c r="GM270" i="1" s="1"/>
  <c r="GP270" i="1" s="1"/>
  <c r="S268" i="1"/>
  <c r="V260" i="1"/>
  <c r="CQ217" i="1"/>
  <c r="P217" i="1" s="1"/>
  <c r="AB217" i="1"/>
  <c r="CY212" i="1"/>
  <c r="X212" i="1" s="1"/>
  <c r="GM212" i="1" s="1"/>
  <c r="GP212" i="1" s="1"/>
  <c r="CU149" i="3"/>
  <c r="CU150" i="3"/>
  <c r="CV150" i="3"/>
  <c r="R170" i="1"/>
  <c r="U170" i="1"/>
  <c r="CS398" i="1"/>
  <c r="R398" i="1" s="1"/>
  <c r="CY398" i="1" s="1"/>
  <c r="X398" i="1" s="1"/>
  <c r="CI361" i="1"/>
  <c r="CS357" i="1"/>
  <c r="R357" i="1" s="1"/>
  <c r="CY357" i="1" s="1"/>
  <c r="X357" i="1" s="1"/>
  <c r="CI320" i="1"/>
  <c r="CI279" i="1"/>
  <c r="BD279" i="1"/>
  <c r="CS268" i="1"/>
  <c r="R268" i="1" s="1"/>
  <c r="AD268" i="1"/>
  <c r="AB268" i="1" s="1"/>
  <c r="GX266" i="1"/>
  <c r="U266" i="1"/>
  <c r="AH279" i="1" s="1"/>
  <c r="BY258" i="1"/>
  <c r="AB222" i="1"/>
  <c r="CU255" i="3"/>
  <c r="CU256" i="3"/>
  <c r="CV256" i="3"/>
  <c r="CV255" i="3"/>
  <c r="CU243" i="3"/>
  <c r="CU244" i="3"/>
  <c r="CV244" i="3"/>
  <c r="CU231" i="3"/>
  <c r="CU232" i="3"/>
  <c r="CV232" i="3"/>
  <c r="BC279" i="1"/>
  <c r="AQ279" i="1"/>
  <c r="CU219" i="3"/>
  <c r="CU220" i="3"/>
  <c r="CV220" i="3"/>
  <c r="CX220" i="3"/>
  <c r="CU211" i="3"/>
  <c r="CU212" i="3"/>
  <c r="CV212" i="3"/>
  <c r="CX212" i="3"/>
  <c r="T266" i="1"/>
  <c r="CZ265" i="1"/>
  <c r="Y265" i="1" s="1"/>
  <c r="GM265" i="1" s="1"/>
  <c r="GP265" i="1" s="1"/>
  <c r="CR264" i="1"/>
  <c r="Q264" i="1" s="1"/>
  <c r="CS264" i="1"/>
  <c r="R264" i="1" s="1"/>
  <c r="CZ264" i="1" s="1"/>
  <c r="Y264" i="1" s="1"/>
  <c r="AD264" i="1"/>
  <c r="GX260" i="1"/>
  <c r="CJ279" i="1" s="1"/>
  <c r="T260" i="1"/>
  <c r="CY224" i="1"/>
  <c r="X224" i="1" s="1"/>
  <c r="GM224" i="1" s="1"/>
  <c r="GP224" i="1" s="1"/>
  <c r="CZ224" i="1"/>
  <c r="Y224" i="1" s="1"/>
  <c r="CP223" i="1"/>
  <c r="O223" i="1" s="1"/>
  <c r="U219" i="1"/>
  <c r="AB211" i="1"/>
  <c r="CQ211" i="1"/>
  <c r="P211" i="1" s="1"/>
  <c r="CP211" i="1" s="1"/>
  <c r="O211" i="1" s="1"/>
  <c r="CQ264" i="1"/>
  <c r="P264" i="1" s="1"/>
  <c r="CP264" i="1" s="1"/>
  <c r="O264" i="1" s="1"/>
  <c r="AB264" i="1"/>
  <c r="CY260" i="1"/>
  <c r="X260" i="1" s="1"/>
  <c r="BY205" i="1"/>
  <c r="AP226" i="1"/>
  <c r="CI226" i="1"/>
  <c r="CY222" i="1"/>
  <c r="X222" i="1" s="1"/>
  <c r="CZ222" i="1"/>
  <c r="Y222" i="1" s="1"/>
  <c r="CP222" i="1"/>
  <c r="O222" i="1" s="1"/>
  <c r="CP220" i="1"/>
  <c r="O220" i="1" s="1"/>
  <c r="GM220" i="1" s="1"/>
  <c r="GP220" i="1" s="1"/>
  <c r="T219" i="1"/>
  <c r="GM213" i="1"/>
  <c r="GP213" i="1" s="1"/>
  <c r="CP207" i="1"/>
  <c r="O207" i="1" s="1"/>
  <c r="CU199" i="3"/>
  <c r="CU200" i="3"/>
  <c r="CV200" i="3"/>
  <c r="CX200" i="3"/>
  <c r="CU188" i="3"/>
  <c r="CX188" i="3"/>
  <c r="CU187" i="3"/>
  <c r="CV188" i="3"/>
  <c r="CV187" i="3"/>
  <c r="W214" i="1"/>
  <c r="EB226" i="1" s="1"/>
  <c r="W207" i="1"/>
  <c r="AJ226" i="1" s="1"/>
  <c r="Q170" i="1"/>
  <c r="CY167" i="1"/>
  <c r="X167" i="1" s="1"/>
  <c r="CZ167" i="1"/>
  <c r="Y167" i="1" s="1"/>
  <c r="AF102" i="1"/>
  <c r="CU209" i="3"/>
  <c r="CV209" i="3"/>
  <c r="CU210" i="3"/>
  <c r="CV210" i="3"/>
  <c r="CX210" i="3"/>
  <c r="BD226" i="1"/>
  <c r="CR217" i="1"/>
  <c r="Q217" i="1" s="1"/>
  <c r="CU173" i="3"/>
  <c r="CU174" i="3"/>
  <c r="CV174" i="3"/>
  <c r="V214" i="1"/>
  <c r="EA226" i="1" s="1"/>
  <c r="T211" i="1"/>
  <c r="AD209" i="1"/>
  <c r="AB209" i="1" s="1"/>
  <c r="CR209" i="1"/>
  <c r="Q209" i="1" s="1"/>
  <c r="CS209" i="1"/>
  <c r="R209" i="1" s="1"/>
  <c r="CY209" i="1" s="1"/>
  <c r="X209" i="1" s="1"/>
  <c r="W170" i="1"/>
  <c r="CP165" i="1"/>
  <c r="O165" i="1" s="1"/>
  <c r="GM165" i="1" s="1"/>
  <c r="GP165" i="1" s="1"/>
  <c r="CU196" i="3"/>
  <c r="CU195" i="3"/>
  <c r="CV196" i="3"/>
  <c r="CV195" i="3"/>
  <c r="CX196" i="3"/>
  <c r="BC226" i="1"/>
  <c r="CU184" i="3"/>
  <c r="CV184" i="3"/>
  <c r="CX184" i="3"/>
  <c r="CU183" i="3"/>
  <c r="CV183" i="3"/>
  <c r="S211" i="1"/>
  <c r="CQ209" i="1"/>
  <c r="P209" i="1" s="1"/>
  <c r="CP209" i="1" s="1"/>
  <c r="O209" i="1" s="1"/>
  <c r="U207" i="1"/>
  <c r="AH226" i="1" s="1"/>
  <c r="GC205" i="1"/>
  <c r="CC134" i="1"/>
  <c r="AT173" i="1"/>
  <c r="V170" i="1"/>
  <c r="CY155" i="1"/>
  <c r="X155" i="1" s="1"/>
  <c r="CZ155" i="1"/>
  <c r="Y155" i="1" s="1"/>
  <c r="CR154" i="1"/>
  <c r="Q154" i="1" s="1"/>
  <c r="CS154" i="1"/>
  <c r="R154" i="1" s="1"/>
  <c r="AD154" i="1"/>
  <c r="AB154" i="1" s="1"/>
  <c r="T214" i="1"/>
  <c r="DY226" i="1" s="1"/>
  <c r="CY153" i="1"/>
  <c r="X153" i="1" s="1"/>
  <c r="CZ153" i="1"/>
  <c r="Y153" i="1" s="1"/>
  <c r="EA173" i="1"/>
  <c r="EB173" i="1"/>
  <c r="CU192" i="3"/>
  <c r="CU191" i="3"/>
  <c r="CV192" i="3"/>
  <c r="CV191" i="3"/>
  <c r="CX192" i="3"/>
  <c r="AO226" i="1"/>
  <c r="AD223" i="1"/>
  <c r="CU180" i="3"/>
  <c r="CV180" i="3"/>
  <c r="CX180" i="3"/>
  <c r="CU179" i="3"/>
  <c r="CV179" i="3"/>
  <c r="W211" i="1"/>
  <c r="CP210" i="1"/>
  <c r="O210" i="1" s="1"/>
  <c r="CP208" i="1"/>
  <c r="O208" i="1" s="1"/>
  <c r="CU153" i="3"/>
  <c r="CU154" i="3"/>
  <c r="CV154" i="3"/>
  <c r="V207" i="1"/>
  <c r="AI226" i="1" s="1"/>
  <c r="EV134" i="1"/>
  <c r="P198" i="1"/>
  <c r="GX170" i="1"/>
  <c r="CZ169" i="1"/>
  <c r="Y169" i="1" s="1"/>
  <c r="AB159" i="1"/>
  <c r="CT159" i="1"/>
  <c r="S159" i="1" s="1"/>
  <c r="CZ157" i="1"/>
  <c r="Y157" i="1" s="1"/>
  <c r="GB173" i="1"/>
  <c r="Q214" i="1"/>
  <c r="DV226" i="1" s="1"/>
  <c r="CU161" i="3"/>
  <c r="CU162" i="3"/>
  <c r="CV162" i="3"/>
  <c r="FQ205" i="1"/>
  <c r="AB171" i="1"/>
  <c r="CT171" i="1"/>
  <c r="S171" i="1" s="1"/>
  <c r="CQ168" i="1"/>
  <c r="P168" i="1" s="1"/>
  <c r="AB168" i="1"/>
  <c r="CY161" i="1"/>
  <c r="X161" i="1" s="1"/>
  <c r="CZ161" i="1"/>
  <c r="Y161" i="1" s="1"/>
  <c r="FR173" i="1"/>
  <c r="CP153" i="1"/>
  <c r="O153" i="1" s="1"/>
  <c r="FT173" i="1"/>
  <c r="AD262" i="1"/>
  <c r="AB262" i="1" s="1"/>
  <c r="CS223" i="1"/>
  <c r="R223" i="1" s="1"/>
  <c r="CZ223" i="1" s="1"/>
  <c r="Y223" i="1" s="1"/>
  <c r="AB223" i="1"/>
  <c r="AD221" i="1"/>
  <c r="AB221" i="1" s="1"/>
  <c r="CU176" i="3"/>
  <c r="CV176" i="3"/>
  <c r="CX176" i="3"/>
  <c r="CU175" i="3"/>
  <c r="CV175" i="3"/>
  <c r="CZ212" i="1"/>
  <c r="Y212" i="1" s="1"/>
  <c r="GX211" i="1"/>
  <c r="CZ209" i="1"/>
  <c r="Y209" i="1" s="1"/>
  <c r="CQ156" i="1"/>
  <c r="P156" i="1" s="1"/>
  <c r="AB156" i="1"/>
  <c r="DU173" i="1"/>
  <c r="DY173" i="1"/>
  <c r="AD267" i="1"/>
  <c r="AB267" i="1" s="1"/>
  <c r="CX197" i="3"/>
  <c r="CU198" i="3"/>
  <c r="CU197" i="3"/>
  <c r="GA226" i="1"/>
  <c r="EV226" i="1"/>
  <c r="AX226" i="1"/>
  <c r="CV185" i="3"/>
  <c r="CU185" i="3"/>
  <c r="CU186" i="3"/>
  <c r="CV186" i="3"/>
  <c r="CS216" i="1"/>
  <c r="R216" i="1" s="1"/>
  <c r="CY216" i="1" s="1"/>
  <c r="X216" i="1" s="1"/>
  <c r="AB216" i="1"/>
  <c r="GX207" i="1"/>
  <c r="CJ226" i="1" s="1"/>
  <c r="CP169" i="1"/>
  <c r="O169" i="1" s="1"/>
  <c r="CP167" i="1"/>
  <c r="O167" i="1" s="1"/>
  <c r="GM167" i="1" s="1"/>
  <c r="GP167" i="1" s="1"/>
  <c r="CY160" i="1"/>
  <c r="X160" i="1" s="1"/>
  <c r="GM160" i="1" s="1"/>
  <c r="GP160" i="1" s="1"/>
  <c r="CZ160" i="1"/>
  <c r="Y160" i="1" s="1"/>
  <c r="CP159" i="1"/>
  <c r="O159" i="1" s="1"/>
  <c r="CY157" i="1"/>
  <c r="X157" i="1" s="1"/>
  <c r="CY147" i="1"/>
  <c r="X147" i="1" s="1"/>
  <c r="CZ147" i="1"/>
  <c r="Y147" i="1" s="1"/>
  <c r="DX173" i="1"/>
  <c r="CP141" i="1"/>
  <c r="O141" i="1" s="1"/>
  <c r="GM141" i="1" s="1"/>
  <c r="GP141" i="1" s="1"/>
  <c r="CU207" i="3"/>
  <c r="CU208" i="3"/>
  <c r="CV208" i="3"/>
  <c r="CX208" i="3"/>
  <c r="CS262" i="1"/>
  <c r="R262" i="1" s="1"/>
  <c r="CY262" i="1" s="1"/>
  <c r="X262" i="1" s="1"/>
  <c r="AD260" i="1"/>
  <c r="AB260" i="1" s="1"/>
  <c r="EU226" i="1"/>
  <c r="CS221" i="1"/>
  <c r="R221" i="1" s="1"/>
  <c r="CY221" i="1" s="1"/>
  <c r="X221" i="1" s="1"/>
  <c r="AD219" i="1"/>
  <c r="AB219" i="1" s="1"/>
  <c r="CU172" i="3"/>
  <c r="CV172" i="3"/>
  <c r="CX172" i="3"/>
  <c r="CU171" i="3"/>
  <c r="CV171" i="3"/>
  <c r="CU165" i="3"/>
  <c r="CU166" i="3"/>
  <c r="CV166" i="3"/>
  <c r="T207" i="1"/>
  <c r="AG226" i="1" s="1"/>
  <c r="CP171" i="1"/>
  <c r="O171" i="1" s="1"/>
  <c r="CY169" i="1"/>
  <c r="X169" i="1" s="1"/>
  <c r="CZ151" i="1"/>
  <c r="Y151" i="1" s="1"/>
  <c r="CS267" i="1"/>
  <c r="R267" i="1" s="1"/>
  <c r="DW279" i="1" s="1"/>
  <c r="CU193" i="3"/>
  <c r="CU194" i="3"/>
  <c r="FY226" i="1"/>
  <c r="CV181" i="3"/>
  <c r="CU181" i="3"/>
  <c r="CU182" i="3"/>
  <c r="CV182" i="3"/>
  <c r="CZ213" i="1"/>
  <c r="Y213" i="1" s="1"/>
  <c r="AB212" i="1"/>
  <c r="R211" i="1"/>
  <c r="CY208" i="1"/>
  <c r="X208" i="1" s="1"/>
  <c r="CZ208" i="1"/>
  <c r="Y208" i="1" s="1"/>
  <c r="T170" i="1"/>
  <c r="CY163" i="1"/>
  <c r="X163" i="1" s="1"/>
  <c r="CY158" i="1"/>
  <c r="X158" i="1" s="1"/>
  <c r="CP155" i="1"/>
  <c r="O155" i="1" s="1"/>
  <c r="CU203" i="3"/>
  <c r="CU204" i="3"/>
  <c r="CV204" i="3"/>
  <c r="CX204" i="3"/>
  <c r="EG226" i="1"/>
  <c r="CZ210" i="1"/>
  <c r="Y210" i="1" s="1"/>
  <c r="CS207" i="1"/>
  <c r="R207" i="1" s="1"/>
  <c r="AD207" i="1"/>
  <c r="AB207" i="1" s="1"/>
  <c r="S170" i="1"/>
  <c r="CP163" i="1"/>
  <c r="O163" i="1" s="1"/>
  <c r="CU125" i="3"/>
  <c r="CV126" i="3"/>
  <c r="CX126" i="3"/>
  <c r="CU126" i="3"/>
  <c r="R158" i="1"/>
  <c r="CZ158" i="1" s="1"/>
  <c r="Y158" i="1" s="1"/>
  <c r="U158" i="1"/>
  <c r="AH173" i="1" s="1"/>
  <c r="CP157" i="1"/>
  <c r="O157" i="1" s="1"/>
  <c r="GM157" i="1" s="1"/>
  <c r="GP157" i="1" s="1"/>
  <c r="EU173" i="1"/>
  <c r="CQ170" i="1"/>
  <c r="P170" i="1" s="1"/>
  <c r="CP170" i="1" s="1"/>
  <c r="O170" i="1" s="1"/>
  <c r="CS168" i="1"/>
  <c r="R168" i="1" s="1"/>
  <c r="CZ168" i="1" s="1"/>
  <c r="Y168" i="1" s="1"/>
  <c r="CU136" i="3"/>
  <c r="CV136" i="3"/>
  <c r="CX136" i="3"/>
  <c r="CU135" i="3"/>
  <c r="CV135" i="3"/>
  <c r="CQ158" i="1"/>
  <c r="P158" i="1" s="1"/>
  <c r="CP158" i="1" s="1"/>
  <c r="O158" i="1" s="1"/>
  <c r="CS156" i="1"/>
  <c r="R156" i="1" s="1"/>
  <c r="CY156" i="1" s="1"/>
  <c r="X156" i="1" s="1"/>
  <c r="CR148" i="1"/>
  <c r="Q148" i="1" s="1"/>
  <c r="CS148" i="1"/>
  <c r="R148" i="1" s="1"/>
  <c r="AD148" i="1"/>
  <c r="FY102" i="1"/>
  <c r="EG102" i="1"/>
  <c r="FP95" i="1"/>
  <c r="CZ100" i="1"/>
  <c r="Y100" i="1" s="1"/>
  <c r="CY100" i="1"/>
  <c r="X100" i="1" s="1"/>
  <c r="FT102" i="1"/>
  <c r="CU157" i="3"/>
  <c r="CU158" i="3"/>
  <c r="CV158" i="3"/>
  <c r="ET173" i="1"/>
  <c r="EH173" i="1"/>
  <c r="CR168" i="1"/>
  <c r="Q168" i="1" s="1"/>
  <c r="CU145" i="3"/>
  <c r="CU146" i="3"/>
  <c r="CV146" i="3"/>
  <c r="CR156" i="1"/>
  <c r="Q156" i="1" s="1"/>
  <c r="CU121" i="3"/>
  <c r="CV122" i="3"/>
  <c r="CU122" i="3"/>
  <c r="CU109" i="3"/>
  <c r="CU110" i="3"/>
  <c r="AB148" i="1"/>
  <c r="CY143" i="1"/>
  <c r="X143" i="1" s="1"/>
  <c r="CZ143" i="1"/>
  <c r="Y143" i="1" s="1"/>
  <c r="T142" i="1"/>
  <c r="CY139" i="1"/>
  <c r="X139" i="1" s="1"/>
  <c r="CZ139" i="1"/>
  <c r="Y139" i="1" s="1"/>
  <c r="CR138" i="1"/>
  <c r="Q138" i="1" s="1"/>
  <c r="CS138" i="1"/>
  <c r="R138" i="1" s="1"/>
  <c r="AD138" i="1"/>
  <c r="DI102" i="1"/>
  <c r="DV95" i="1"/>
  <c r="CZ97" i="1"/>
  <c r="Y97" i="1" s="1"/>
  <c r="CY60" i="1"/>
  <c r="X60" i="1" s="1"/>
  <c r="CZ60" i="1"/>
  <c r="Y60" i="1" s="1"/>
  <c r="AB166" i="1"/>
  <c r="AD164" i="1"/>
  <c r="CU132" i="3"/>
  <c r="CV132" i="3"/>
  <c r="CX132" i="3"/>
  <c r="CU131" i="3"/>
  <c r="CV131" i="3"/>
  <c r="CU113" i="3"/>
  <c r="CV114" i="3"/>
  <c r="CU114" i="3"/>
  <c r="GM143" i="1"/>
  <c r="GP143" i="1" s="1"/>
  <c r="S142" i="1"/>
  <c r="CP138" i="1"/>
  <c r="O138" i="1" s="1"/>
  <c r="P120" i="1"/>
  <c r="DJ102" i="1"/>
  <c r="DW95" i="1"/>
  <c r="EA26" i="1"/>
  <c r="DN63" i="1"/>
  <c r="CU141" i="3"/>
  <c r="CU142" i="3"/>
  <c r="CV142" i="3"/>
  <c r="CU117" i="3"/>
  <c r="CV118" i="3"/>
  <c r="CU118" i="3"/>
  <c r="CU111" i="3"/>
  <c r="CX111" i="3"/>
  <c r="CU112" i="3"/>
  <c r="CV112" i="3"/>
  <c r="CX112" i="3"/>
  <c r="CV111" i="3"/>
  <c r="CY148" i="1"/>
  <c r="X148" i="1" s="1"/>
  <c r="CZ148" i="1"/>
  <c r="Y148" i="1" s="1"/>
  <c r="CR146" i="1"/>
  <c r="Q146" i="1" s="1"/>
  <c r="AD146" i="1"/>
  <c r="AB146" i="1" s="1"/>
  <c r="GM100" i="1"/>
  <c r="GP100" i="1" s="1"/>
  <c r="EL26" i="1"/>
  <c r="P81" i="1"/>
  <c r="CU164" i="3"/>
  <c r="CV164" i="3"/>
  <c r="CX164" i="3"/>
  <c r="CU163" i="3"/>
  <c r="CV163" i="3"/>
  <c r="AS173" i="1"/>
  <c r="CU152" i="3"/>
  <c r="CV152" i="3"/>
  <c r="CX152" i="3"/>
  <c r="CU151" i="3"/>
  <c r="CV151" i="3"/>
  <c r="CS164" i="1"/>
  <c r="R164" i="1" s="1"/>
  <c r="CY164" i="1" s="1"/>
  <c r="X164" i="1" s="1"/>
  <c r="AB164" i="1"/>
  <c r="CZ163" i="1"/>
  <c r="Y163" i="1" s="1"/>
  <c r="AD162" i="1"/>
  <c r="AB162" i="1" s="1"/>
  <c r="CU127" i="3"/>
  <c r="CU128" i="3"/>
  <c r="CV128" i="3"/>
  <c r="CX128" i="3"/>
  <c r="CV127" i="3"/>
  <c r="CS152" i="1"/>
  <c r="R152" i="1" s="1"/>
  <c r="CY152" i="1" s="1"/>
  <c r="X152" i="1" s="1"/>
  <c r="AB151" i="1"/>
  <c r="T150" i="1"/>
  <c r="CP146" i="1"/>
  <c r="O146" i="1" s="1"/>
  <c r="CP139" i="1"/>
  <c r="O139" i="1" s="1"/>
  <c r="FR95" i="1"/>
  <c r="GA102" i="1"/>
  <c r="EI102" i="1"/>
  <c r="CP98" i="1"/>
  <c r="O98" i="1" s="1"/>
  <c r="AB210" i="1"/>
  <c r="AD208" i="1"/>
  <c r="AB208" i="1" s="1"/>
  <c r="CI173" i="1"/>
  <c r="BD173" i="1"/>
  <c r="AB169" i="1"/>
  <c r="CU137" i="3"/>
  <c r="CX138" i="3"/>
  <c r="CU138" i="3"/>
  <c r="CV138" i="3"/>
  <c r="CV137" i="3"/>
  <c r="CR152" i="1"/>
  <c r="Q152" i="1" s="1"/>
  <c r="CP152" i="1" s="1"/>
  <c r="O152" i="1" s="1"/>
  <c r="S150" i="1"/>
  <c r="DU102" i="1"/>
  <c r="EB102" i="1"/>
  <c r="CU160" i="3"/>
  <c r="CV160" i="3"/>
  <c r="CX160" i="3"/>
  <c r="CU159" i="3"/>
  <c r="CV159" i="3"/>
  <c r="BC173" i="1"/>
  <c r="CU148" i="3"/>
  <c r="CV148" i="3"/>
  <c r="CX148" i="3"/>
  <c r="CU147" i="3"/>
  <c r="CV147" i="3"/>
  <c r="V166" i="1"/>
  <c r="CS162" i="1"/>
  <c r="R162" i="1" s="1"/>
  <c r="CY162" i="1" s="1"/>
  <c r="X162" i="1" s="1"/>
  <c r="GX160" i="1"/>
  <c r="CU123" i="3"/>
  <c r="CX123" i="3"/>
  <c r="CU124" i="3"/>
  <c r="CV124" i="3"/>
  <c r="CX124" i="3"/>
  <c r="CV123" i="3"/>
  <c r="V154" i="1"/>
  <c r="AI173" i="1" s="1"/>
  <c r="Q151" i="1"/>
  <c r="CP151" i="1" s="1"/>
  <c r="O151" i="1" s="1"/>
  <c r="GM151" i="1" s="1"/>
  <c r="GP151" i="1" s="1"/>
  <c r="CS150" i="1"/>
  <c r="R150" i="1" s="1"/>
  <c r="CP148" i="1"/>
  <c r="O148" i="1" s="1"/>
  <c r="GM148" i="1" s="1"/>
  <c r="GP148" i="1" s="1"/>
  <c r="CQ140" i="1"/>
  <c r="P140" i="1" s="1"/>
  <c r="AB140" i="1"/>
  <c r="CM95" i="1"/>
  <c r="BD102" i="1"/>
  <c r="DN102" i="1"/>
  <c r="EA95" i="1"/>
  <c r="CJ102" i="1"/>
  <c r="CJ26" i="1"/>
  <c r="BA63" i="1"/>
  <c r="CY46" i="1"/>
  <c r="X46" i="1" s="1"/>
  <c r="CZ46" i="1"/>
  <c r="Y46" i="1" s="1"/>
  <c r="CU169" i="3"/>
  <c r="CU170" i="3"/>
  <c r="CV170" i="3"/>
  <c r="CG173" i="1"/>
  <c r="BB173" i="1"/>
  <c r="AP173" i="1"/>
  <c r="AD165" i="1"/>
  <c r="AB165" i="1" s="1"/>
  <c r="CU133" i="3"/>
  <c r="CV134" i="3"/>
  <c r="CX134" i="3"/>
  <c r="CU134" i="3"/>
  <c r="AD153" i="1"/>
  <c r="AB153" i="1" s="1"/>
  <c r="CZ145" i="1"/>
  <c r="Y145" i="1" s="1"/>
  <c r="GM145" i="1" s="1"/>
  <c r="GP145" i="1" s="1"/>
  <c r="CY138" i="1"/>
  <c r="X138" i="1" s="1"/>
  <c r="CZ138" i="1"/>
  <c r="Y138" i="1" s="1"/>
  <c r="DZ102" i="1"/>
  <c r="CR97" i="1"/>
  <c r="Q97" i="1" s="1"/>
  <c r="CS97" i="1"/>
  <c r="R97" i="1" s="1"/>
  <c r="CY97" i="1" s="1"/>
  <c r="X97" i="1" s="1"/>
  <c r="AD97" i="1"/>
  <c r="CU156" i="3"/>
  <c r="CV156" i="3"/>
  <c r="CX156" i="3"/>
  <c r="CU155" i="3"/>
  <c r="CV155" i="3"/>
  <c r="CU144" i="3"/>
  <c r="CV144" i="3"/>
  <c r="CX144" i="3"/>
  <c r="CU143" i="3"/>
  <c r="CV143" i="3"/>
  <c r="CU119" i="3"/>
  <c r="CX119" i="3"/>
  <c r="CU120" i="3"/>
  <c r="CV120" i="3"/>
  <c r="CX120" i="3"/>
  <c r="CV119" i="3"/>
  <c r="U151" i="1"/>
  <c r="DZ173" i="1" s="1"/>
  <c r="CP147" i="1"/>
  <c r="O147" i="1" s="1"/>
  <c r="GM147" i="1" s="1"/>
  <c r="GP147" i="1" s="1"/>
  <c r="Q142" i="1"/>
  <c r="CP136" i="1"/>
  <c r="O136" i="1" s="1"/>
  <c r="DL102" i="1"/>
  <c r="DY95" i="1"/>
  <c r="AS95" i="1"/>
  <c r="F119" i="1"/>
  <c r="CP97" i="1"/>
  <c r="O97" i="1" s="1"/>
  <c r="AC102" i="1"/>
  <c r="CB95" i="1"/>
  <c r="S166" i="1"/>
  <c r="CP166" i="1" s="1"/>
  <c r="O166" i="1" s="1"/>
  <c r="CU129" i="3"/>
  <c r="CV130" i="3"/>
  <c r="CX130" i="3"/>
  <c r="CU130" i="3"/>
  <c r="S154" i="1"/>
  <c r="CP154" i="1" s="1"/>
  <c r="O154" i="1" s="1"/>
  <c r="CR149" i="1"/>
  <c r="Q149" i="1" s="1"/>
  <c r="CS149" i="1"/>
  <c r="R149" i="1" s="1"/>
  <c r="CZ149" i="1" s="1"/>
  <c r="Y149" i="1" s="1"/>
  <c r="AD149" i="1"/>
  <c r="AB149" i="1" s="1"/>
  <c r="CS146" i="1"/>
  <c r="R146" i="1" s="1"/>
  <c r="CY146" i="1" s="1"/>
  <c r="X146" i="1" s="1"/>
  <c r="CP142" i="1"/>
  <c r="O142" i="1" s="1"/>
  <c r="CU93" i="3"/>
  <c r="CU94" i="3"/>
  <c r="CV93" i="3"/>
  <c r="GX142" i="1"/>
  <c r="CJ173" i="1" s="1"/>
  <c r="W142" i="1"/>
  <c r="AJ173" i="1" s="1"/>
  <c r="CY140" i="1"/>
  <c r="X140" i="1" s="1"/>
  <c r="CZ140" i="1"/>
  <c r="Y140" i="1" s="1"/>
  <c r="ET102" i="1"/>
  <c r="GC95" i="1"/>
  <c r="ES102" i="1"/>
  <c r="GB95" i="1"/>
  <c r="DX102" i="1"/>
  <c r="CY98" i="1"/>
  <c r="X98" i="1" s="1"/>
  <c r="EC102" i="1" s="1"/>
  <c r="CZ98" i="1"/>
  <c r="Y98" i="1" s="1"/>
  <c r="ED102" i="1" s="1"/>
  <c r="DZ26" i="1"/>
  <c r="DM63" i="1"/>
  <c r="CU140" i="3"/>
  <c r="CX139" i="3"/>
  <c r="CV140" i="3"/>
  <c r="CX140" i="3"/>
  <c r="CU139" i="3"/>
  <c r="CU115" i="3"/>
  <c r="CX115" i="3"/>
  <c r="CU116" i="3"/>
  <c r="CV116" i="3"/>
  <c r="CX116" i="3"/>
  <c r="CV115" i="3"/>
  <c r="P150" i="1"/>
  <c r="CP150" i="1" s="1"/>
  <c r="O150" i="1" s="1"/>
  <c r="CY149" i="1"/>
  <c r="X149" i="1" s="1"/>
  <c r="CG102" i="1"/>
  <c r="AQ102" i="1"/>
  <c r="CI102" i="1"/>
  <c r="BZ95" i="1"/>
  <c r="CB26" i="1"/>
  <c r="AS63" i="1"/>
  <c r="CU103" i="3"/>
  <c r="CX103" i="3"/>
  <c r="CU104" i="3"/>
  <c r="CV104" i="3"/>
  <c r="CX104" i="3"/>
  <c r="CV103" i="3"/>
  <c r="AT102" i="1"/>
  <c r="BZ26" i="1"/>
  <c r="AQ63" i="1"/>
  <c r="CP59" i="1"/>
  <c r="O59" i="1" s="1"/>
  <c r="R54" i="1"/>
  <c r="CY47" i="1"/>
  <c r="X47" i="1" s="1"/>
  <c r="CZ47" i="1"/>
  <c r="Y47" i="1" s="1"/>
  <c r="CP45" i="1"/>
  <c r="O45" i="1" s="1"/>
  <c r="CU89" i="3"/>
  <c r="CU90" i="3"/>
  <c r="CV89" i="3"/>
  <c r="CU73" i="3"/>
  <c r="CU74" i="3"/>
  <c r="CX74" i="3"/>
  <c r="CV73" i="3"/>
  <c r="CV74" i="3"/>
  <c r="FR26" i="1"/>
  <c r="FY63" i="1"/>
  <c r="EI63" i="1"/>
  <c r="BY26" i="1"/>
  <c r="AP63" i="1"/>
  <c r="CY49" i="1"/>
  <c r="X49" i="1" s="1"/>
  <c r="CZ49" i="1"/>
  <c r="Y49" i="1" s="1"/>
  <c r="FT63" i="1"/>
  <c r="CU99" i="3"/>
  <c r="CX99" i="3"/>
  <c r="CU100" i="3"/>
  <c r="CV100" i="3"/>
  <c r="CX100" i="3"/>
  <c r="CV99" i="3"/>
  <c r="AB138" i="1"/>
  <c r="AD136" i="1"/>
  <c r="AB136" i="1" s="1"/>
  <c r="AB97" i="1"/>
  <c r="FQ26" i="1"/>
  <c r="EH63" i="1"/>
  <c r="EG26" i="1"/>
  <c r="P67" i="1"/>
  <c r="BX26" i="1"/>
  <c r="AO63" i="1"/>
  <c r="CG63" i="1"/>
  <c r="CY55" i="1"/>
  <c r="X55" i="1" s="1"/>
  <c r="CZ55" i="1"/>
  <c r="Y55" i="1" s="1"/>
  <c r="CZ52" i="1"/>
  <c r="Y52" i="1" s="1"/>
  <c r="CZ33" i="1"/>
  <c r="Y33" i="1" s="1"/>
  <c r="CY33" i="1"/>
  <c r="X33" i="1" s="1"/>
  <c r="CU85" i="3"/>
  <c r="CU86" i="3"/>
  <c r="CV85" i="3"/>
  <c r="CP53" i="1"/>
  <c r="O53" i="1" s="1"/>
  <c r="CR50" i="1"/>
  <c r="Q50" i="1" s="1"/>
  <c r="CP50" i="1" s="1"/>
  <c r="O50" i="1" s="1"/>
  <c r="CS50" i="1"/>
  <c r="R50" i="1" s="1"/>
  <c r="AD50" i="1"/>
  <c r="CZ45" i="1"/>
  <c r="Y45" i="1" s="1"/>
  <c r="CY45" i="1"/>
  <c r="X45" i="1" s="1"/>
  <c r="CR42" i="1"/>
  <c r="Q42" i="1" s="1"/>
  <c r="CS42" i="1"/>
  <c r="R42" i="1" s="1"/>
  <c r="AD42" i="1"/>
  <c r="CU95" i="3"/>
  <c r="CX95" i="3"/>
  <c r="CU96" i="3"/>
  <c r="CV96" i="3"/>
  <c r="CX96" i="3"/>
  <c r="CV95" i="3"/>
  <c r="CS136" i="1"/>
  <c r="R136" i="1" s="1"/>
  <c r="AE173" i="1" s="1"/>
  <c r="F118" i="1"/>
  <c r="BB102" i="1"/>
  <c r="T99" i="1"/>
  <c r="AG102" i="1" s="1"/>
  <c r="CY57" i="1"/>
  <c r="X57" i="1" s="1"/>
  <c r="CZ57" i="1"/>
  <c r="Y57" i="1" s="1"/>
  <c r="CU57" i="3"/>
  <c r="CU58" i="3"/>
  <c r="CV58" i="3"/>
  <c r="CV57" i="3"/>
  <c r="CX58" i="3"/>
  <c r="U54" i="1"/>
  <c r="AH63" i="1" s="1"/>
  <c r="CU105" i="3"/>
  <c r="CV106" i="3"/>
  <c r="CU106" i="3"/>
  <c r="CU81" i="3"/>
  <c r="CU82" i="3"/>
  <c r="CX82" i="3"/>
  <c r="CV82" i="3"/>
  <c r="P111" i="1"/>
  <c r="W97" i="1"/>
  <c r="AJ102" i="1" s="1"/>
  <c r="F88" i="1"/>
  <c r="EU63" i="1"/>
  <c r="CL26" i="1"/>
  <c r="BC63" i="1"/>
  <c r="S54" i="1"/>
  <c r="CU91" i="3"/>
  <c r="CX91" i="3"/>
  <c r="CU92" i="3"/>
  <c r="CX92" i="3"/>
  <c r="CV91" i="3"/>
  <c r="F111" i="1"/>
  <c r="GC26" i="1"/>
  <c r="ET63" i="1"/>
  <c r="CK26" i="1"/>
  <c r="BB63" i="1"/>
  <c r="CY59" i="1"/>
  <c r="X59" i="1" s="1"/>
  <c r="CZ59" i="1"/>
  <c r="Y59" i="1" s="1"/>
  <c r="CY48" i="1"/>
  <c r="X48" i="1" s="1"/>
  <c r="GM48" i="1" s="1"/>
  <c r="GP48" i="1" s="1"/>
  <c r="CZ48" i="1"/>
  <c r="Y48" i="1" s="1"/>
  <c r="CU101" i="3"/>
  <c r="CV102" i="3"/>
  <c r="CU102" i="3"/>
  <c r="AB139" i="1"/>
  <c r="AD137" i="1"/>
  <c r="AB137" i="1" s="1"/>
  <c r="AB100" i="1"/>
  <c r="CU77" i="3"/>
  <c r="CU78" i="3"/>
  <c r="CV78" i="3"/>
  <c r="V97" i="1"/>
  <c r="AI102" i="1" s="1"/>
  <c r="FU95" i="1"/>
  <c r="GA63" i="1"/>
  <c r="AB57" i="1"/>
  <c r="CP47" i="1"/>
  <c r="O47" i="1" s="1"/>
  <c r="GM47" i="1" s="1"/>
  <c r="GP47" i="1" s="1"/>
  <c r="CS144" i="1"/>
  <c r="R144" i="1" s="1"/>
  <c r="CZ144" i="1" s="1"/>
  <c r="Y144" i="1" s="1"/>
  <c r="CU87" i="3"/>
  <c r="CX87" i="3"/>
  <c r="CU88" i="3"/>
  <c r="CX88" i="3"/>
  <c r="CV87" i="3"/>
  <c r="EV95" i="1"/>
  <c r="CI63" i="1"/>
  <c r="AT63" i="1"/>
  <c r="CY61" i="1"/>
  <c r="X61" i="1" s="1"/>
  <c r="GM61" i="1" s="1"/>
  <c r="GP61" i="1" s="1"/>
  <c r="CZ61" i="1"/>
  <c r="Y61" i="1" s="1"/>
  <c r="CP58" i="1"/>
  <c r="O58" i="1" s="1"/>
  <c r="CP49" i="1"/>
  <c r="O49" i="1" s="1"/>
  <c r="CU97" i="3"/>
  <c r="CU98" i="3"/>
  <c r="CS137" i="1"/>
  <c r="R137" i="1" s="1"/>
  <c r="DW173" i="1" s="1"/>
  <c r="CS99" i="1"/>
  <c r="R99" i="1" s="1"/>
  <c r="CY99" i="1" s="1"/>
  <c r="X99" i="1" s="1"/>
  <c r="CU75" i="3"/>
  <c r="CU76" i="3"/>
  <c r="CV75" i="3"/>
  <c r="CX75" i="3"/>
  <c r="CP60" i="1"/>
  <c r="O60" i="1" s="1"/>
  <c r="GM60" i="1" s="1"/>
  <c r="GP60" i="1" s="1"/>
  <c r="CP57" i="1"/>
  <c r="O57" i="1" s="1"/>
  <c r="GM57" i="1" s="1"/>
  <c r="GP57" i="1" s="1"/>
  <c r="CP55" i="1"/>
  <c r="O55" i="1" s="1"/>
  <c r="GM55" i="1" s="1"/>
  <c r="GP55" i="1" s="1"/>
  <c r="CZ53" i="1"/>
  <c r="Y53" i="1" s="1"/>
  <c r="CQ52" i="1"/>
  <c r="P52" i="1" s="1"/>
  <c r="AB52" i="1"/>
  <c r="CY40" i="1"/>
  <c r="X40" i="1" s="1"/>
  <c r="CZ40" i="1"/>
  <c r="Y40" i="1" s="1"/>
  <c r="CU107" i="3"/>
  <c r="CX107" i="3"/>
  <c r="CU108" i="3"/>
  <c r="CV108" i="3"/>
  <c r="CX108" i="3"/>
  <c r="CV107" i="3"/>
  <c r="CU84" i="3"/>
  <c r="CU83" i="3"/>
  <c r="CV84" i="3"/>
  <c r="CR99" i="1"/>
  <c r="Q99" i="1" s="1"/>
  <c r="CP99" i="1" s="1"/>
  <c r="O99" i="1" s="1"/>
  <c r="GB63" i="1"/>
  <c r="CU79" i="3"/>
  <c r="CU80" i="3"/>
  <c r="CV79" i="3"/>
  <c r="CX80" i="3"/>
  <c r="CX79" i="3"/>
  <c r="CU67" i="3"/>
  <c r="CU68" i="3"/>
  <c r="CX68" i="3"/>
  <c r="CV68" i="3"/>
  <c r="CQ54" i="1"/>
  <c r="P54" i="1" s="1"/>
  <c r="CP54" i="1" s="1"/>
  <c r="O54" i="1" s="1"/>
  <c r="CS52" i="1"/>
  <c r="R52" i="1" s="1"/>
  <c r="CY52" i="1" s="1"/>
  <c r="X52" i="1" s="1"/>
  <c r="CQ46" i="1"/>
  <c r="P46" i="1" s="1"/>
  <c r="CP46" i="1" s="1"/>
  <c r="O46" i="1" s="1"/>
  <c r="CU37" i="3"/>
  <c r="CU38" i="3"/>
  <c r="CV38" i="3"/>
  <c r="CX38" i="3"/>
  <c r="CV37" i="3"/>
  <c r="CX310" i="3"/>
  <c r="CX290" i="3"/>
  <c r="CZ56" i="1"/>
  <c r="Y56" i="1" s="1"/>
  <c r="GM56" i="1" s="1"/>
  <c r="GP56" i="1" s="1"/>
  <c r="AD55" i="1"/>
  <c r="AB55" i="1" s="1"/>
  <c r="CR52" i="1"/>
  <c r="Q52" i="1" s="1"/>
  <c r="CU53" i="3"/>
  <c r="CU54" i="3"/>
  <c r="CV54" i="3"/>
  <c r="CV53" i="3"/>
  <c r="CX54" i="3"/>
  <c r="AB42" i="1"/>
  <c r="CZ38" i="1"/>
  <c r="Y38" i="1" s="1"/>
  <c r="GM38" i="1" s="1"/>
  <c r="GP38" i="1" s="1"/>
  <c r="CP34" i="1"/>
  <c r="O34" i="1" s="1"/>
  <c r="CU17" i="3"/>
  <c r="CU18" i="3"/>
  <c r="CV18" i="3"/>
  <c r="CV17" i="3"/>
  <c r="CX18" i="3"/>
  <c r="T34" i="1"/>
  <c r="W34" i="1"/>
  <c r="AJ63" i="1" s="1"/>
  <c r="AD60" i="1"/>
  <c r="CU63" i="3"/>
  <c r="CU64" i="3"/>
  <c r="CX64" i="3"/>
  <c r="CV64" i="3"/>
  <c r="AB50" i="1"/>
  <c r="W43" i="1"/>
  <c r="EB63" i="1" s="1"/>
  <c r="R39" i="1"/>
  <c r="CZ39" i="1" s="1"/>
  <c r="Y39" i="1" s="1"/>
  <c r="CX284" i="3"/>
  <c r="CU49" i="3"/>
  <c r="CU50" i="3"/>
  <c r="CV50" i="3"/>
  <c r="CX50" i="3"/>
  <c r="CV49" i="3"/>
  <c r="CU45" i="3"/>
  <c r="CU46" i="3"/>
  <c r="CV46" i="3"/>
  <c r="CX46" i="3"/>
  <c r="CV45" i="3"/>
  <c r="CR30" i="1"/>
  <c r="Q30" i="1" s="1"/>
  <c r="CP30" i="1" s="1"/>
  <c r="O30" i="1" s="1"/>
  <c r="GM30" i="1" s="1"/>
  <c r="GP30" i="1" s="1"/>
  <c r="CS30" i="1"/>
  <c r="R30" i="1" s="1"/>
  <c r="CX240" i="3"/>
  <c r="AB60" i="1"/>
  <c r="AD58" i="1"/>
  <c r="AB58" i="1" s="1"/>
  <c r="CU59" i="3"/>
  <c r="CU60" i="3"/>
  <c r="CV60" i="3"/>
  <c r="CX60" i="3"/>
  <c r="AB48" i="1"/>
  <c r="P44" i="1"/>
  <c r="CP44" i="1" s="1"/>
  <c r="O44" i="1" s="1"/>
  <c r="GM44" i="1" s="1"/>
  <c r="GP44" i="1" s="1"/>
  <c r="CU35" i="3"/>
  <c r="CU36" i="3"/>
  <c r="CV36" i="3"/>
  <c r="CX36" i="3"/>
  <c r="CY42" i="1"/>
  <c r="X42" i="1" s="1"/>
  <c r="CZ42" i="1"/>
  <c r="Y42" i="1" s="1"/>
  <c r="CR41" i="1"/>
  <c r="Q41" i="1" s="1"/>
  <c r="CP41" i="1" s="1"/>
  <c r="O41" i="1" s="1"/>
  <c r="GM41" i="1" s="1"/>
  <c r="GP41" i="1" s="1"/>
  <c r="CS41" i="1"/>
  <c r="R41" i="1" s="1"/>
  <c r="AD41" i="1"/>
  <c r="CP39" i="1"/>
  <c r="O39" i="1" s="1"/>
  <c r="GM39" i="1" s="1"/>
  <c r="GP39" i="1" s="1"/>
  <c r="CP31" i="1"/>
  <c r="O31" i="1" s="1"/>
  <c r="AD30" i="1"/>
  <c r="CX324" i="3"/>
  <c r="CX304" i="3"/>
  <c r="CU69" i="3"/>
  <c r="CU70" i="3"/>
  <c r="CV70" i="3"/>
  <c r="CX70" i="3"/>
  <c r="CV69" i="3"/>
  <c r="CU39" i="3"/>
  <c r="CU40" i="3"/>
  <c r="CX40" i="3"/>
  <c r="CV40" i="3"/>
  <c r="AB44" i="1"/>
  <c r="CQ42" i="1"/>
  <c r="P42" i="1" s="1"/>
  <c r="AB41" i="1"/>
  <c r="CU27" i="3"/>
  <c r="CU28" i="3"/>
  <c r="CV28" i="3"/>
  <c r="CX28" i="3"/>
  <c r="CQ37" i="1"/>
  <c r="P37" i="1" s="1"/>
  <c r="CP37" i="1" s="1"/>
  <c r="O37" i="1" s="1"/>
  <c r="AB37" i="1"/>
  <c r="CP28" i="1"/>
  <c r="O28" i="1" s="1"/>
  <c r="CS58" i="1"/>
  <c r="R58" i="1" s="1"/>
  <c r="CZ58" i="1" s="1"/>
  <c r="Y58" i="1" s="1"/>
  <c r="AD56" i="1"/>
  <c r="CU55" i="3"/>
  <c r="CU56" i="3"/>
  <c r="CX56" i="3"/>
  <c r="CV55" i="3"/>
  <c r="CV56" i="3"/>
  <c r="CT51" i="1"/>
  <c r="S51" i="1" s="1"/>
  <c r="CY36" i="1"/>
  <c r="X36" i="1" s="1"/>
  <c r="GM36" i="1" s="1"/>
  <c r="GP36" i="1" s="1"/>
  <c r="CZ36" i="1"/>
  <c r="Y36" i="1" s="1"/>
  <c r="CY34" i="1"/>
  <c r="X34" i="1" s="1"/>
  <c r="CZ34" i="1"/>
  <c r="Y34" i="1" s="1"/>
  <c r="CV343" i="3"/>
  <c r="CX338" i="3"/>
  <c r="CU65" i="3"/>
  <c r="CU66" i="3"/>
  <c r="CV66" i="3"/>
  <c r="CV65" i="3"/>
  <c r="CX66" i="3"/>
  <c r="CS43" i="1"/>
  <c r="R43" i="1" s="1"/>
  <c r="CY43" i="1" s="1"/>
  <c r="X43" i="1" s="1"/>
  <c r="AD43" i="1"/>
  <c r="CR40" i="1"/>
  <c r="Q40" i="1" s="1"/>
  <c r="AD63" i="1" s="1"/>
  <c r="AD40" i="1"/>
  <c r="AB40" i="1" s="1"/>
  <c r="CY37" i="1"/>
  <c r="X37" i="1" s="1"/>
  <c r="CZ37" i="1"/>
  <c r="Y37" i="1" s="1"/>
  <c r="CP33" i="1"/>
  <c r="O33" i="1" s="1"/>
  <c r="GM33" i="1" s="1"/>
  <c r="GP33" i="1" s="1"/>
  <c r="CX287" i="3"/>
  <c r="AB56" i="1"/>
  <c r="AD54" i="1"/>
  <c r="AB54" i="1" s="1"/>
  <c r="CU51" i="3"/>
  <c r="CU52" i="3"/>
  <c r="CV52" i="3"/>
  <c r="CX52" i="3"/>
  <c r="CU43" i="3"/>
  <c r="CU44" i="3"/>
  <c r="CX44" i="3"/>
  <c r="CV44" i="3"/>
  <c r="AB45" i="1"/>
  <c r="T44" i="1"/>
  <c r="CQ43" i="1"/>
  <c r="P43" i="1" s="1"/>
  <c r="AB43" i="1"/>
  <c r="T39" i="1"/>
  <c r="DY63" i="1" s="1"/>
  <c r="CR35" i="1"/>
  <c r="Q35" i="1" s="1"/>
  <c r="DV63" i="1" s="1"/>
  <c r="CS35" i="1"/>
  <c r="R35" i="1" s="1"/>
  <c r="CY35" i="1" s="1"/>
  <c r="X35" i="1" s="1"/>
  <c r="AD35" i="1"/>
  <c r="AB32" i="1"/>
  <c r="CV346" i="3"/>
  <c r="CX346" i="3"/>
  <c r="CX307" i="3"/>
  <c r="CU61" i="3"/>
  <c r="CU62" i="3"/>
  <c r="CV62" i="3"/>
  <c r="CX62" i="3"/>
  <c r="CV61" i="3"/>
  <c r="S50" i="1"/>
  <c r="CU41" i="3"/>
  <c r="CU42" i="3"/>
  <c r="CV42" i="3"/>
  <c r="CV41" i="3"/>
  <c r="CX42" i="3"/>
  <c r="CY41" i="1"/>
  <c r="X41" i="1" s="1"/>
  <c r="CZ41" i="1"/>
  <c r="Y41" i="1" s="1"/>
  <c r="CY39" i="1"/>
  <c r="X39" i="1" s="1"/>
  <c r="AB35" i="1"/>
  <c r="CY30" i="1"/>
  <c r="X30" i="1" s="1"/>
  <c r="CZ30" i="1"/>
  <c r="Y30" i="1" s="1"/>
  <c r="CX263" i="3"/>
  <c r="CV263" i="3"/>
  <c r="CU71" i="3"/>
  <c r="CU72" i="3"/>
  <c r="CX72" i="3"/>
  <c r="CV71" i="3"/>
  <c r="CV72" i="3"/>
  <c r="CU47" i="3"/>
  <c r="CU48" i="3"/>
  <c r="CX48" i="3"/>
  <c r="CV47" i="3"/>
  <c r="CV48" i="3"/>
  <c r="W44" i="1"/>
  <c r="V34" i="1"/>
  <c r="CY32" i="1"/>
  <c r="X32" i="1" s="1"/>
  <c r="GM32" i="1" s="1"/>
  <c r="GP32" i="1" s="1"/>
  <c r="CZ32" i="1"/>
  <c r="Y32" i="1" s="1"/>
  <c r="CV347" i="3"/>
  <c r="CU13" i="3"/>
  <c r="CU11" i="3"/>
  <c r="CU12" i="3"/>
  <c r="CV12" i="3"/>
  <c r="CX12" i="3"/>
  <c r="CV13" i="3"/>
  <c r="CX335" i="3"/>
  <c r="CX328" i="3"/>
  <c r="CX279" i="3"/>
  <c r="CX276" i="3"/>
  <c r="CU23" i="3"/>
  <c r="CU24" i="3"/>
  <c r="CX24" i="3"/>
  <c r="CV23" i="3"/>
  <c r="CV24" i="3"/>
  <c r="AB30" i="1"/>
  <c r="AD28" i="1"/>
  <c r="AB28" i="1" s="1"/>
  <c r="CX339" i="3"/>
  <c r="CX302" i="3"/>
  <c r="CX299" i="3"/>
  <c r="CX296" i="3"/>
  <c r="CU33" i="3"/>
  <c r="CU34" i="3"/>
  <c r="CV34" i="3"/>
  <c r="CV33" i="3"/>
  <c r="CX34" i="3"/>
  <c r="CU5" i="3"/>
  <c r="CU6" i="3"/>
  <c r="CU7" i="3"/>
  <c r="CV6" i="3"/>
  <c r="CV7" i="3"/>
  <c r="CX6" i="3"/>
  <c r="CV5" i="3"/>
  <c r="CX332" i="3"/>
  <c r="CX322" i="3"/>
  <c r="CX319" i="3"/>
  <c r="CX316" i="3"/>
  <c r="CX271" i="3"/>
  <c r="CX268" i="3"/>
  <c r="CU19" i="3"/>
  <c r="CU20" i="3"/>
  <c r="CX20" i="3"/>
  <c r="CV20" i="3"/>
  <c r="V32" i="1"/>
  <c r="AI63" i="1" s="1"/>
  <c r="CS28" i="1"/>
  <c r="R28" i="1" s="1"/>
  <c r="AE63" i="1" s="1"/>
  <c r="CX294" i="3"/>
  <c r="CX291" i="3"/>
  <c r="CX288" i="3"/>
  <c r="CV251" i="3"/>
  <c r="CU29" i="3"/>
  <c r="CU30" i="3"/>
  <c r="CV30" i="3"/>
  <c r="CX30" i="3"/>
  <c r="CV29" i="3"/>
  <c r="AB33" i="1"/>
  <c r="AD31" i="1"/>
  <c r="AB31" i="1" s="1"/>
  <c r="CU1" i="3"/>
  <c r="CU2" i="3"/>
  <c r="CX2" i="3"/>
  <c r="CV2" i="3"/>
  <c r="CX336" i="3"/>
  <c r="CX333" i="3"/>
  <c r="CX314" i="3"/>
  <c r="CX311" i="3"/>
  <c r="CX308" i="3"/>
  <c r="CV269" i="3"/>
  <c r="CV266" i="3"/>
  <c r="CX245" i="3"/>
  <c r="CX233" i="3"/>
  <c r="CU14" i="3"/>
  <c r="CU15" i="3"/>
  <c r="CU16" i="3"/>
  <c r="CX16" i="3"/>
  <c r="CV14" i="3"/>
  <c r="CX14" i="3"/>
  <c r="CV16" i="3"/>
  <c r="T32" i="1"/>
  <c r="AG63" i="1" s="1"/>
  <c r="CX326" i="3"/>
  <c r="CX286" i="3"/>
  <c r="CX283" i="3"/>
  <c r="CX280" i="3"/>
  <c r="CX264" i="3"/>
  <c r="CX217" i="3"/>
  <c r="CU25" i="3"/>
  <c r="CU26" i="3"/>
  <c r="CV26" i="3"/>
  <c r="CX26" i="3"/>
  <c r="CV25" i="3"/>
  <c r="CS31" i="1"/>
  <c r="R31" i="1" s="1"/>
  <c r="CZ31" i="1" s="1"/>
  <c r="Y31" i="1" s="1"/>
  <c r="AD29" i="1"/>
  <c r="AB29" i="1" s="1"/>
  <c r="CX341" i="3"/>
  <c r="CX337" i="3"/>
  <c r="CX323" i="3"/>
  <c r="CX306" i="3"/>
  <c r="CX303" i="3"/>
  <c r="CX300" i="3"/>
  <c r="CX260" i="3"/>
  <c r="CX201" i="3"/>
  <c r="CU9" i="3"/>
  <c r="CU10" i="3"/>
  <c r="CU8" i="3"/>
  <c r="CV10" i="3"/>
  <c r="CV9" i="3"/>
  <c r="CX8" i="3"/>
  <c r="CV8" i="3"/>
  <c r="CX10" i="3"/>
  <c r="CX330" i="3"/>
  <c r="CX320" i="3"/>
  <c r="CX275" i="3"/>
  <c r="CX272" i="3"/>
  <c r="CU21" i="3"/>
  <c r="CU22" i="3"/>
  <c r="CV22" i="3"/>
  <c r="CX22" i="3"/>
  <c r="CV21" i="3"/>
  <c r="CS29" i="1"/>
  <c r="R29" i="1" s="1"/>
  <c r="CY29" i="1" s="1"/>
  <c r="X29" i="1" s="1"/>
  <c r="CX327" i="3"/>
  <c r="CX298" i="3"/>
  <c r="CX295" i="3"/>
  <c r="CX292" i="3"/>
  <c r="CU31" i="3"/>
  <c r="CU32" i="3"/>
  <c r="CX32" i="3"/>
  <c r="CV31" i="3"/>
  <c r="CV32" i="3"/>
  <c r="CU3" i="3"/>
  <c r="CU4" i="3"/>
  <c r="CV4" i="3"/>
  <c r="CX4" i="3"/>
  <c r="CX334" i="3"/>
  <c r="CX318" i="3"/>
  <c r="CX315" i="3"/>
  <c r="CX312" i="3"/>
  <c r="CX267" i="3"/>
  <c r="CX266" i="3"/>
  <c r="CX224" i="3"/>
  <c r="CX251" i="3"/>
  <c r="CX248" i="3"/>
  <c r="CV243" i="3"/>
  <c r="CX243" i="3"/>
  <c r="CV231" i="3"/>
  <c r="CX231" i="3"/>
  <c r="CV215" i="3"/>
  <c r="CX215" i="3"/>
  <c r="CV199" i="3"/>
  <c r="CX199" i="3"/>
  <c r="CX229" i="3"/>
  <c r="CX213" i="3"/>
  <c r="CX142" i="3"/>
  <c r="CX236" i="3"/>
  <c r="CV197" i="3"/>
  <c r="CX255" i="3"/>
  <c r="CX241" i="3"/>
  <c r="CV227" i="3"/>
  <c r="CX227" i="3"/>
  <c r="CV211" i="3"/>
  <c r="CX211" i="3"/>
  <c r="CV193" i="3"/>
  <c r="CX252" i="3"/>
  <c r="CX225" i="3"/>
  <c r="CX209" i="3"/>
  <c r="CX244" i="3"/>
  <c r="CV239" i="3"/>
  <c r="CX239" i="3"/>
  <c r="CX232" i="3"/>
  <c r="CX259" i="3"/>
  <c r="CV223" i="3"/>
  <c r="CX223" i="3"/>
  <c r="CV207" i="3"/>
  <c r="CX207" i="3"/>
  <c r="CX256" i="3"/>
  <c r="CV247" i="3"/>
  <c r="CX247" i="3"/>
  <c r="CX237" i="3"/>
  <c r="CX221" i="3"/>
  <c r="CX205" i="3"/>
  <c r="CX228" i="3"/>
  <c r="CV235" i="3"/>
  <c r="CX235" i="3"/>
  <c r="CV219" i="3"/>
  <c r="CX219" i="3"/>
  <c r="CV203" i="3"/>
  <c r="CX203" i="3"/>
  <c r="CV194" i="3"/>
  <c r="CX198" i="3"/>
  <c r="CX147" i="3"/>
  <c r="CX133" i="3"/>
  <c r="CV133" i="3"/>
  <c r="CV117" i="3"/>
  <c r="CV101" i="3"/>
  <c r="CV83" i="3"/>
  <c r="CX186" i="3"/>
  <c r="CX182" i="3"/>
  <c r="CX178" i="3"/>
  <c r="CX174" i="3"/>
  <c r="CX170" i="3"/>
  <c r="CX166" i="3"/>
  <c r="CX163" i="3"/>
  <c r="CV157" i="3"/>
  <c r="CX150" i="3"/>
  <c r="CV145" i="3"/>
  <c r="CV92" i="3"/>
  <c r="CX187" i="3"/>
  <c r="CX183" i="3"/>
  <c r="CX179" i="3"/>
  <c r="CX175" i="3"/>
  <c r="CX171" i="3"/>
  <c r="CX167" i="3"/>
  <c r="CV129" i="3"/>
  <c r="CV113" i="3"/>
  <c r="CV97" i="3"/>
  <c r="CV161" i="3"/>
  <c r="CX154" i="3"/>
  <c r="CX151" i="3"/>
  <c r="CV88" i="3"/>
  <c r="CX143" i="3"/>
  <c r="CV141" i="3"/>
  <c r="CV125" i="3"/>
  <c r="CV109" i="3"/>
  <c r="CX193" i="3"/>
  <c r="CX191" i="3"/>
  <c r="CX189" i="3"/>
  <c r="CV165" i="3"/>
  <c r="CX158" i="3"/>
  <c r="CX155" i="3"/>
  <c r="CV149" i="3"/>
  <c r="CX146" i="3"/>
  <c r="CX51" i="3"/>
  <c r="CV51" i="3"/>
  <c r="CX190" i="3"/>
  <c r="CX195" i="3"/>
  <c r="CX185" i="3"/>
  <c r="CX181" i="3"/>
  <c r="CV177" i="3"/>
  <c r="CV173" i="3"/>
  <c r="CV169" i="3"/>
  <c r="CV139" i="3"/>
  <c r="CV121" i="3"/>
  <c r="CV105" i="3"/>
  <c r="CV76" i="3"/>
  <c r="CV198" i="3"/>
  <c r="CX194" i="3"/>
  <c r="CX162" i="3"/>
  <c r="CX159" i="3"/>
  <c r="CV153" i="3"/>
  <c r="CX19" i="3"/>
  <c r="CV19" i="3"/>
  <c r="CX85" i="3"/>
  <c r="CX59" i="3"/>
  <c r="CV59" i="3"/>
  <c r="CX39" i="3"/>
  <c r="CV39" i="3"/>
  <c r="CX129" i="3"/>
  <c r="CX125" i="3"/>
  <c r="CX121" i="3"/>
  <c r="CX117" i="3"/>
  <c r="CX113" i="3"/>
  <c r="CX109" i="3"/>
  <c r="CX105" i="3"/>
  <c r="CX101" i="3"/>
  <c r="CX97" i="3"/>
  <c r="CX93" i="3"/>
  <c r="CX89" i="3"/>
  <c r="CX27" i="3"/>
  <c r="CV27" i="3"/>
  <c r="CX177" i="3"/>
  <c r="CX173" i="3"/>
  <c r="CX169" i="3"/>
  <c r="CX165" i="3"/>
  <c r="CX161" i="3"/>
  <c r="CX157" i="3"/>
  <c r="CX153" i="3"/>
  <c r="CX149" i="3"/>
  <c r="CX145" i="3"/>
  <c r="CX141" i="3"/>
  <c r="CX135" i="3"/>
  <c r="CV86" i="3"/>
  <c r="CX86" i="3"/>
  <c r="CV80" i="3"/>
  <c r="CV77" i="3"/>
  <c r="CX77" i="3"/>
  <c r="CX67" i="3"/>
  <c r="CV67" i="3"/>
  <c r="CX122" i="3"/>
  <c r="CX118" i="3"/>
  <c r="CX114" i="3"/>
  <c r="CV110" i="3"/>
  <c r="CX106" i="3"/>
  <c r="CX102" i="3"/>
  <c r="CV98" i="3"/>
  <c r="CV94" i="3"/>
  <c r="CV90" i="3"/>
  <c r="CX83" i="3"/>
  <c r="CX35" i="3"/>
  <c r="CV35" i="3"/>
  <c r="CX15" i="3"/>
  <c r="CV15" i="3"/>
  <c r="CX131" i="3"/>
  <c r="CX127" i="3"/>
  <c r="CX137" i="3"/>
  <c r="CV81" i="3"/>
  <c r="CX81" i="3"/>
  <c r="CX43" i="3"/>
  <c r="CV43" i="3"/>
  <c r="CX84" i="3"/>
  <c r="CX78" i="3"/>
  <c r="CX63" i="3"/>
  <c r="CV63" i="3"/>
  <c r="CX11" i="3"/>
  <c r="CV11" i="3"/>
  <c r="CX1" i="3"/>
  <c r="CV1" i="3"/>
  <c r="CX76" i="3"/>
  <c r="CX69" i="3"/>
  <c r="CX45" i="3"/>
  <c r="CX21" i="3"/>
  <c r="CX55" i="3"/>
  <c r="CX31" i="3"/>
  <c r="CX7" i="3"/>
  <c r="CX65" i="3"/>
  <c r="CX41" i="3"/>
  <c r="CX17" i="3"/>
  <c r="CV3" i="3"/>
  <c r="CX3" i="3"/>
  <c r="CX61" i="3"/>
  <c r="CX37" i="3"/>
  <c r="CX13" i="3"/>
  <c r="CX110" i="3"/>
  <c r="CX98" i="3"/>
  <c r="CX94" i="3"/>
  <c r="CX90" i="3"/>
  <c r="CX71" i="3"/>
  <c r="CX47" i="3"/>
  <c r="CX23" i="3"/>
  <c r="CX57" i="3"/>
  <c r="CX33" i="3"/>
  <c r="CX9" i="3"/>
  <c r="CX53" i="3"/>
  <c r="CX29" i="3"/>
  <c r="CX5" i="3"/>
  <c r="CX73" i="3"/>
  <c r="CX49" i="3"/>
  <c r="CX25" i="3"/>
  <c r="BW748" i="7" l="1"/>
  <c r="BX748" i="7" s="1"/>
  <c r="BT748" i="7"/>
  <c r="BU930" i="7"/>
  <c r="BV930" i="7" s="1"/>
  <c r="BU866" i="7"/>
  <c r="BV866" i="7" s="1"/>
  <c r="J826" i="7"/>
  <c r="J824" i="7" s="1"/>
  <c r="J848" i="7" s="1"/>
  <c r="J809" i="7"/>
  <c r="BU1010" i="7"/>
  <c r="BV1010" i="7" s="1"/>
  <c r="BW1050" i="7"/>
  <c r="BX1050" i="7" s="1"/>
  <c r="BT1050" i="7"/>
  <c r="BW930" i="7"/>
  <c r="BT930" i="7"/>
  <c r="BX930" i="7"/>
  <c r="L1076" i="7"/>
  <c r="BW886" i="7"/>
  <c r="BX886" i="7"/>
  <c r="BT886" i="7"/>
  <c r="BU391" i="7"/>
  <c r="BV391" i="7" s="1"/>
  <c r="BU990" i="7"/>
  <c r="BV990" i="7" s="1"/>
  <c r="BU382" i="7"/>
  <c r="BV382" i="7" s="1"/>
  <c r="BT980" i="7"/>
  <c r="BW980" i="7"/>
  <c r="BX980" i="7" s="1"/>
  <c r="BW346" i="7"/>
  <c r="BX346" i="7" s="1"/>
  <c r="BT346" i="7"/>
  <c r="BW400" i="7"/>
  <c r="BX400" i="7" s="1"/>
  <c r="BT400" i="7"/>
  <c r="I38" i="7"/>
  <c r="L1234" i="7"/>
  <c r="L1232" i="7" s="1"/>
  <c r="L1246" i="7"/>
  <c r="L1214" i="7"/>
  <c r="L1212" i="7" s="1"/>
  <c r="L1226" i="7"/>
  <c r="L194" i="7"/>
  <c r="L57" i="7"/>
  <c r="L182" i="7"/>
  <c r="L180" i="7" s="1"/>
  <c r="L204" i="7" s="1"/>
  <c r="L656" i="7"/>
  <c r="BU489" i="7"/>
  <c r="BV489" i="7" s="1"/>
  <c r="J182" i="7"/>
  <c r="J180" i="7" s="1"/>
  <c r="J204" i="7" s="1"/>
  <c r="BU1104" i="7"/>
  <c r="BV1104" i="7"/>
  <c r="BW802" i="7"/>
  <c r="BX802" i="7"/>
  <c r="BT802" i="7"/>
  <c r="BX990" i="7"/>
  <c r="BW990" i="7"/>
  <c r="BT990" i="7"/>
  <c r="L1101" i="7"/>
  <c r="L1139" i="7"/>
  <c r="L1127" i="7"/>
  <c r="L1125" i="7" s="1"/>
  <c r="L1149" i="7" s="1"/>
  <c r="BT590" i="7"/>
  <c r="BW590" i="7"/>
  <c r="BX590" i="7"/>
  <c r="BW409" i="7"/>
  <c r="BT409" i="7"/>
  <c r="BX409" i="7"/>
  <c r="BX364" i="7"/>
  <c r="BW364" i="7"/>
  <c r="BT364" i="7"/>
  <c r="L646" i="7"/>
  <c r="BU96" i="7"/>
  <c r="BV96" i="7" s="1"/>
  <c r="J520" i="7"/>
  <c r="J518" i="7" s="1"/>
  <c r="J542" i="7" s="1"/>
  <c r="BU409" i="7"/>
  <c r="BV409" i="7" s="1"/>
  <c r="BT1040" i="7"/>
  <c r="BW1040" i="7"/>
  <c r="BX1040" i="7" s="1"/>
  <c r="BU590" i="7"/>
  <c r="BV590" i="7" s="1"/>
  <c r="BT1060" i="7"/>
  <c r="BW1060" i="7"/>
  <c r="BX1060" i="7" s="1"/>
  <c r="BW630" i="7"/>
  <c r="BX630" i="7" s="1"/>
  <c r="BT630" i="7"/>
  <c r="BU1000" i="7"/>
  <c r="BV1000" i="7" s="1"/>
  <c r="BW319" i="7"/>
  <c r="BX319" i="7" s="1"/>
  <c r="BT319" i="7"/>
  <c r="BU230" i="7"/>
  <c r="BV230" i="7" s="1"/>
  <c r="BU364" i="7"/>
  <c r="BV364" i="7" s="1"/>
  <c r="BU151" i="7"/>
  <c r="BV151" i="7" s="1"/>
  <c r="J532" i="7"/>
  <c r="BU1060" i="7"/>
  <c r="BV1060" i="7" s="1"/>
  <c r="BU328" i="7"/>
  <c r="BV328" i="7" s="1"/>
  <c r="BU1020" i="7"/>
  <c r="BV1020" i="7" s="1"/>
  <c r="BV1113" i="7"/>
  <c r="BU1113" i="7"/>
  <c r="BU980" i="7"/>
  <c r="BV980" i="7"/>
  <c r="BW970" i="7"/>
  <c r="BX970" i="7" s="1"/>
  <c r="BT970" i="7"/>
  <c r="BU758" i="7"/>
  <c r="BV758" i="7"/>
  <c r="BU400" i="7"/>
  <c r="BV400" i="7" s="1"/>
  <c r="J890" i="7"/>
  <c r="J888" i="7" s="1"/>
  <c r="J912" i="7" s="1"/>
  <c r="J863" i="7"/>
  <c r="J902" i="7"/>
  <c r="J413" i="7"/>
  <c r="J411" i="7" s="1"/>
  <c r="J435" i="7" s="1"/>
  <c r="BU282" i="7"/>
  <c r="BV282" i="7"/>
  <c r="I273" i="7"/>
  <c r="BU373" i="7"/>
  <c r="BV373" i="7" s="1"/>
  <c r="BW123" i="7"/>
  <c r="BX123" i="7"/>
  <c r="BT123" i="7"/>
  <c r="BU123" i="7"/>
  <c r="BV123" i="7"/>
  <c r="BW300" i="7"/>
  <c r="BX300" i="7" s="1"/>
  <c r="BT300" i="7"/>
  <c r="BV291" i="7"/>
  <c r="BU291" i="7"/>
  <c r="BT105" i="7"/>
  <c r="BW105" i="7"/>
  <c r="BX105" i="7" s="1"/>
  <c r="BU461" i="7"/>
  <c r="BV461" i="7" s="1"/>
  <c r="BU940" i="7"/>
  <c r="BV940" i="7" s="1"/>
  <c r="BU580" i="7"/>
  <c r="BV580" i="7"/>
  <c r="J838" i="7"/>
  <c r="BV886" i="7"/>
  <c r="BU886" i="7"/>
  <c r="BT960" i="7"/>
  <c r="BW960" i="7"/>
  <c r="BX960" i="7" s="1"/>
  <c r="AN748" i="7"/>
  <c r="BM930" i="7"/>
  <c r="O930" i="7"/>
  <c r="BX169" i="7"/>
  <c r="BW169" i="7"/>
  <c r="BT169" i="7"/>
  <c r="BT866" i="7"/>
  <c r="BW866" i="7"/>
  <c r="BX866" i="7" s="1"/>
  <c r="BU319" i="7"/>
  <c r="BV319" i="7" s="1"/>
  <c r="O60" i="7"/>
  <c r="BM60" i="7"/>
  <c r="BV141" i="7"/>
  <c r="BU141" i="7"/>
  <c r="BX78" i="7"/>
  <c r="BW78" i="7"/>
  <c r="BT78" i="7"/>
  <c r="BW87" i="7"/>
  <c r="BX87" i="7" s="1"/>
  <c r="BT87" i="7"/>
  <c r="BT382" i="7"/>
  <c r="BW382" i="7"/>
  <c r="BX382" i="7" s="1"/>
  <c r="BU132" i="7"/>
  <c r="BV132" i="7" s="1"/>
  <c r="BU674" i="7"/>
  <c r="BV674" i="7" s="1"/>
  <c r="BW1010" i="7"/>
  <c r="BX1010" i="7"/>
  <c r="BT1010" i="7"/>
  <c r="BU802" i="7"/>
  <c r="BV802" i="7" s="1"/>
  <c r="BU812" i="7"/>
  <c r="BV812" i="7" s="1"/>
  <c r="BU346" i="7"/>
  <c r="BV346" i="7" s="1"/>
  <c r="BW620" i="7"/>
  <c r="BX620" i="7"/>
  <c r="BT620" i="7"/>
  <c r="J634" i="7"/>
  <c r="J632" i="7" s="1"/>
  <c r="J656" i="7" s="1"/>
  <c r="J246" i="7"/>
  <c r="J218" i="7"/>
  <c r="J234" i="7"/>
  <c r="J232" i="7" s="1"/>
  <c r="J256" i="7" s="1"/>
  <c r="J425" i="7"/>
  <c r="BU178" i="7"/>
  <c r="BV178" i="7" s="1"/>
  <c r="BW309" i="7"/>
  <c r="BX309" i="7" s="1"/>
  <c r="BT309" i="7"/>
  <c r="J194" i="7"/>
  <c r="J646" i="7"/>
  <c r="BT151" i="7"/>
  <c r="BW151" i="7"/>
  <c r="BX151" i="7" s="1"/>
  <c r="BW337" i="7"/>
  <c r="BX337" i="7" s="1"/>
  <c r="BT337" i="7"/>
  <c r="L413" i="7"/>
  <c r="L411" i="7" s="1"/>
  <c r="L435" i="7" s="1"/>
  <c r="BX391" i="7"/>
  <c r="BT391" i="7"/>
  <c r="BW391" i="7"/>
  <c r="BX570" i="7"/>
  <c r="BW570" i="7"/>
  <c r="BT570" i="7"/>
  <c r="BT940" i="7"/>
  <c r="BW940" i="7"/>
  <c r="BX940" i="7" s="1"/>
  <c r="BU470" i="7"/>
  <c r="BV470" i="7"/>
  <c r="BT1123" i="7"/>
  <c r="BW1123" i="7"/>
  <c r="BX1123" i="7" s="1"/>
  <c r="L784" i="7"/>
  <c r="L774" i="7"/>
  <c r="BW507" i="7"/>
  <c r="BX507" i="7" s="1"/>
  <c r="BT507" i="7"/>
  <c r="BX1000" i="7"/>
  <c r="BW1000" i="7"/>
  <c r="BT1000" i="7"/>
  <c r="BU560" i="7"/>
  <c r="BV560" i="7" s="1"/>
  <c r="BX950" i="7"/>
  <c r="BW950" i="7"/>
  <c r="BT950" i="7"/>
  <c r="BT470" i="7"/>
  <c r="BW470" i="7"/>
  <c r="BX470" i="7" s="1"/>
  <c r="K221" i="7"/>
  <c r="BU694" i="7"/>
  <c r="BV694" i="7" s="1"/>
  <c r="J1139" i="7"/>
  <c r="BW822" i="7"/>
  <c r="BT822" i="7"/>
  <c r="BX822" i="7"/>
  <c r="J1226" i="7"/>
  <c r="BT328" i="7"/>
  <c r="BX328" i="7"/>
  <c r="BW328" i="7"/>
  <c r="L425" i="7"/>
  <c r="BU87" i="7"/>
  <c r="BV87" i="7" s="1"/>
  <c r="BU78" i="7"/>
  <c r="BV78" i="7" s="1"/>
  <c r="BU960" i="7"/>
  <c r="BV960" i="7" s="1"/>
  <c r="BU337" i="7"/>
  <c r="BV337" i="7" s="1"/>
  <c r="BT178" i="7"/>
  <c r="BX178" i="7"/>
  <c r="BW178" i="7"/>
  <c r="J762" i="7"/>
  <c r="J760" i="7" s="1"/>
  <c r="J784" i="7" s="1"/>
  <c r="J735" i="7"/>
  <c r="J774" i="7"/>
  <c r="BW1030" i="7"/>
  <c r="BX1030" i="7" s="1"/>
  <c r="BT1030" i="7"/>
  <c r="BU738" i="7"/>
  <c r="BV738" i="7"/>
  <c r="L1064" i="7"/>
  <c r="L1062" i="7" s="1"/>
  <c r="L1086" i="7" s="1"/>
  <c r="BT1020" i="7"/>
  <c r="BX1020" i="7"/>
  <c r="BW1020" i="7"/>
  <c r="BT580" i="7"/>
  <c r="BW580" i="7"/>
  <c r="BX580" i="7"/>
  <c r="BU221" i="7"/>
  <c r="BV221" i="7" s="1"/>
  <c r="J1234" i="7"/>
  <c r="J1232" i="7" s="1"/>
  <c r="BW452" i="7"/>
  <c r="BX452" i="7" s="1"/>
  <c r="BT452" i="7"/>
  <c r="BU69" i="7"/>
  <c r="BV69" i="7"/>
  <c r="BU300" i="7"/>
  <c r="BV300" i="7" s="1"/>
  <c r="BU480" i="7"/>
  <c r="BV480" i="7"/>
  <c r="BM1123" i="7"/>
  <c r="BW758" i="7"/>
  <c r="BX758" i="7"/>
  <c r="BT758" i="7"/>
  <c r="BU630" i="7"/>
  <c r="BV630" i="7"/>
  <c r="J1127" i="7"/>
  <c r="J1125" i="7" s="1"/>
  <c r="J1149" i="7" s="1"/>
  <c r="BU950" i="7"/>
  <c r="BV950" i="7" s="1"/>
  <c r="J38" i="7"/>
  <c r="O560" i="7"/>
  <c r="BM560" i="7"/>
  <c r="BT273" i="7"/>
  <c r="BW273" i="7"/>
  <c r="BX273" i="7" s="1"/>
  <c r="BW461" i="7"/>
  <c r="BX461" i="7" s="1"/>
  <c r="BT461" i="7"/>
  <c r="BW1113" i="7"/>
  <c r="BT1113" i="7"/>
  <c r="BX1113" i="7"/>
  <c r="L873" i="7"/>
  <c r="L890" i="7"/>
  <c r="L888" i="7" s="1"/>
  <c r="L912" i="7" s="1"/>
  <c r="K1104" i="7"/>
  <c r="J947" i="7"/>
  <c r="J1064" i="7"/>
  <c r="J1062" i="7" s="1"/>
  <c r="J1086" i="7" s="1"/>
  <c r="J1214" i="7"/>
  <c r="J1212" i="7" s="1"/>
  <c r="L532" i="7"/>
  <c r="L449" i="7"/>
  <c r="L520" i="7"/>
  <c r="L518" i="7" s="1"/>
  <c r="L542" i="7" s="1"/>
  <c r="BW160" i="7"/>
  <c r="BX160" i="7" s="1"/>
  <c r="BT160" i="7"/>
  <c r="BU105" i="7"/>
  <c r="BV105" i="7" s="1"/>
  <c r="BT132" i="7"/>
  <c r="BW132" i="7"/>
  <c r="BX132" i="7" s="1"/>
  <c r="BX876" i="7"/>
  <c r="BW876" i="7"/>
  <c r="BT876" i="7"/>
  <c r="BV1040" i="7"/>
  <c r="BU1040" i="7"/>
  <c r="BV748" i="7"/>
  <c r="BU748" i="7"/>
  <c r="BU620" i="7"/>
  <c r="BV620" i="7" s="1"/>
  <c r="L698" i="7"/>
  <c r="L696" i="7" s="1"/>
  <c r="L720" i="7" s="1"/>
  <c r="BU1123" i="7"/>
  <c r="BV1123" i="7" s="1"/>
  <c r="BT489" i="7"/>
  <c r="BW489" i="7"/>
  <c r="BX489" i="7" s="1"/>
  <c r="BW694" i="7"/>
  <c r="BX694" i="7" s="1"/>
  <c r="BT694" i="7"/>
  <c r="AN738" i="7"/>
  <c r="K738" i="7"/>
  <c r="O452" i="7"/>
  <c r="I452" i="7"/>
  <c r="J1246" i="7"/>
  <c r="BW291" i="7"/>
  <c r="BX291" i="7" s="1"/>
  <c r="BT291" i="7"/>
  <c r="I60" i="7"/>
  <c r="DY26" i="1"/>
  <c r="DL63" i="1"/>
  <c r="AH258" i="1"/>
  <c r="U279" i="1"/>
  <c r="DZ134" i="1"/>
  <c r="DM173" i="1"/>
  <c r="EC361" i="1"/>
  <c r="DO551" i="1"/>
  <c r="EB540" i="1"/>
  <c r="DI508" i="1"/>
  <c r="DV475" i="1"/>
  <c r="AE393" i="1"/>
  <c r="R402" i="1"/>
  <c r="EB475" i="1"/>
  <c r="DO508" i="1"/>
  <c r="AI134" i="1"/>
  <c r="V173" i="1"/>
  <c r="AD434" i="1"/>
  <c r="Q443" i="1"/>
  <c r="T102" i="1"/>
  <c r="AG95" i="1"/>
  <c r="DW258" i="1"/>
  <c r="DJ279" i="1"/>
  <c r="AK361" i="1"/>
  <c r="EA258" i="1"/>
  <c r="DN279" i="1"/>
  <c r="AK102" i="1"/>
  <c r="GM164" i="1"/>
  <c r="GP164" i="1" s="1"/>
  <c r="AD258" i="1"/>
  <c r="Q279" i="1"/>
  <c r="AE475" i="1"/>
  <c r="R508" i="1"/>
  <c r="U63" i="1"/>
  <c r="AH26" i="1"/>
  <c r="AJ258" i="1"/>
  <c r="W279" i="1"/>
  <c r="GM498" i="1"/>
  <c r="GP498" i="1" s="1"/>
  <c r="AH134" i="1"/>
  <c r="U173" i="1"/>
  <c r="EA205" i="1"/>
  <c r="DN226" i="1"/>
  <c r="DX258" i="1"/>
  <c r="DK279" i="1"/>
  <c r="DF117" i="3"/>
  <c r="DG117" i="3"/>
  <c r="DH117" i="3"/>
  <c r="DI117" i="3"/>
  <c r="DJ117" i="3" s="1"/>
  <c r="DF213" i="3"/>
  <c r="DG213" i="3"/>
  <c r="DH213" i="3"/>
  <c r="DI213" i="3"/>
  <c r="DJ213" i="3" s="1"/>
  <c r="EU26" i="1"/>
  <c r="P79" i="1"/>
  <c r="EU581" i="1"/>
  <c r="AT95" i="1"/>
  <c r="F120" i="1"/>
  <c r="FY205" i="1"/>
  <c r="EP226" i="1"/>
  <c r="DI180" i="3"/>
  <c r="DJ180" i="3" s="1"/>
  <c r="DF180" i="3"/>
  <c r="DG180" i="3"/>
  <c r="DH180" i="3"/>
  <c r="GA352" i="1"/>
  <c r="ER361" i="1"/>
  <c r="F411" i="1"/>
  <c r="AP393" i="1"/>
  <c r="DF29" i="3"/>
  <c r="DG29" i="3"/>
  <c r="DH29" i="3"/>
  <c r="DI29" i="3"/>
  <c r="DJ29" i="3" s="1"/>
  <c r="DF13" i="3"/>
  <c r="DG13" i="3"/>
  <c r="DH13" i="3"/>
  <c r="DI13" i="3"/>
  <c r="DJ13" i="3" s="1"/>
  <c r="DF45" i="3"/>
  <c r="DG45" i="3"/>
  <c r="DH45" i="3"/>
  <c r="DI45" i="3"/>
  <c r="DJ45" i="3" s="1"/>
  <c r="DF43" i="3"/>
  <c r="DG43" i="3"/>
  <c r="DH43" i="3"/>
  <c r="DI43" i="3"/>
  <c r="DJ43" i="3" s="1"/>
  <c r="DF173" i="3"/>
  <c r="DG173" i="3"/>
  <c r="DH173" i="3"/>
  <c r="DI173" i="3"/>
  <c r="DJ173" i="3" s="1"/>
  <c r="DF121" i="3"/>
  <c r="DG121" i="3"/>
  <c r="DH121" i="3"/>
  <c r="DI121" i="3"/>
  <c r="DJ121" i="3" s="1"/>
  <c r="DF162" i="3"/>
  <c r="DG162" i="3"/>
  <c r="DH162" i="3"/>
  <c r="DI162" i="3"/>
  <c r="DJ162" i="3" s="1"/>
  <c r="DI195" i="3"/>
  <c r="DJ195" i="3" s="1"/>
  <c r="DF195" i="3"/>
  <c r="DG195" i="3"/>
  <c r="DH195" i="3"/>
  <c r="DF171" i="3"/>
  <c r="DI171" i="3"/>
  <c r="DJ171" i="3" s="1"/>
  <c r="DG171" i="3"/>
  <c r="DH171" i="3"/>
  <c r="DF174" i="3"/>
  <c r="DH174" i="3"/>
  <c r="DI174" i="3"/>
  <c r="DJ174" i="3" s="1"/>
  <c r="DG174" i="3"/>
  <c r="DF203" i="3"/>
  <c r="DG203" i="3"/>
  <c r="DH203" i="3"/>
  <c r="DI203" i="3"/>
  <c r="DJ203" i="3" s="1"/>
  <c r="DG256" i="3"/>
  <c r="DI256" i="3"/>
  <c r="DJ256" i="3" s="1"/>
  <c r="DF256" i="3"/>
  <c r="DH256" i="3"/>
  <c r="DG252" i="3"/>
  <c r="DI252" i="3"/>
  <c r="DJ252" i="3" s="1"/>
  <c r="DH252" i="3"/>
  <c r="DF252" i="3"/>
  <c r="DF229" i="3"/>
  <c r="DG229" i="3"/>
  <c r="DH229" i="3"/>
  <c r="DI229" i="3"/>
  <c r="DJ229" i="3" s="1"/>
  <c r="DG266" i="3"/>
  <c r="DF266" i="3"/>
  <c r="DH266" i="3"/>
  <c r="DI266" i="3"/>
  <c r="DJ266" i="3" s="1"/>
  <c r="DG32" i="3"/>
  <c r="DI32" i="3"/>
  <c r="DJ32" i="3" s="1"/>
  <c r="DH32" i="3"/>
  <c r="DF32" i="3"/>
  <c r="DF311" i="3"/>
  <c r="DG311" i="3"/>
  <c r="DH311" i="3"/>
  <c r="DI311" i="3"/>
  <c r="DJ311" i="3" s="1"/>
  <c r="CZ29" i="1"/>
  <c r="Y29" i="1" s="1"/>
  <c r="GM29" i="1" s="1"/>
  <c r="DG12" i="3"/>
  <c r="DI12" i="3"/>
  <c r="DJ12" i="3" s="1"/>
  <c r="DH12" i="3"/>
  <c r="DF12" i="3"/>
  <c r="CY50" i="1"/>
  <c r="X50" i="1" s="1"/>
  <c r="GM50" i="1" s="1"/>
  <c r="GP50" i="1" s="1"/>
  <c r="CZ50" i="1"/>
  <c r="Y50" i="1" s="1"/>
  <c r="DV26" i="1"/>
  <c r="DI63" i="1"/>
  <c r="AD26" i="1"/>
  <c r="Q63" i="1"/>
  <c r="CP40" i="1"/>
  <c r="O40" i="1" s="1"/>
  <c r="GM40" i="1" s="1"/>
  <c r="GP40" i="1" s="1"/>
  <c r="CP35" i="1"/>
  <c r="O35" i="1" s="1"/>
  <c r="CP52" i="1"/>
  <c r="O52" i="1" s="1"/>
  <c r="GM52" i="1" s="1"/>
  <c r="GP52" i="1" s="1"/>
  <c r="ET26" i="1"/>
  <c r="P76" i="1"/>
  <c r="ET581" i="1"/>
  <c r="DG58" i="3"/>
  <c r="DI58" i="3"/>
  <c r="DJ58" i="3" s="1"/>
  <c r="DF58" i="3"/>
  <c r="DH58" i="3"/>
  <c r="AX102" i="1"/>
  <c r="CG95" i="1"/>
  <c r="DI140" i="3"/>
  <c r="DJ140" i="3" s="1"/>
  <c r="DF140" i="3"/>
  <c r="DG140" i="3"/>
  <c r="DH140" i="3"/>
  <c r="GM97" i="1"/>
  <c r="AB102" i="1"/>
  <c r="DH102" i="1"/>
  <c r="DU95" i="1"/>
  <c r="FW102" i="1"/>
  <c r="FX102" i="1"/>
  <c r="FZ102" i="1"/>
  <c r="DF128" i="3"/>
  <c r="DG128" i="3"/>
  <c r="DI128" i="3"/>
  <c r="DJ128" i="3" s="1"/>
  <c r="DH128" i="3"/>
  <c r="EP102" i="1"/>
  <c r="FY95" i="1"/>
  <c r="CY170" i="1"/>
  <c r="X170" i="1" s="1"/>
  <c r="GM170" i="1" s="1"/>
  <c r="GP170" i="1" s="1"/>
  <c r="CZ170" i="1"/>
  <c r="Y170" i="1" s="1"/>
  <c r="GM169" i="1"/>
  <c r="GP169" i="1" s="1"/>
  <c r="DG212" i="3"/>
  <c r="DH212" i="3"/>
  <c r="DI212" i="3"/>
  <c r="DJ212" i="3" s="1"/>
  <c r="DF212" i="3"/>
  <c r="FX226" i="1"/>
  <c r="FZ226" i="1"/>
  <c r="DU205" i="1"/>
  <c r="DH226" i="1"/>
  <c r="FW226" i="1"/>
  <c r="DF202" i="3"/>
  <c r="DG202" i="3"/>
  <c r="DH202" i="3"/>
  <c r="DI202" i="3"/>
  <c r="DJ202" i="3" s="1"/>
  <c r="DF222" i="3"/>
  <c r="DG222" i="3"/>
  <c r="DH222" i="3"/>
  <c r="DI222" i="3"/>
  <c r="DJ222" i="3" s="1"/>
  <c r="DF258" i="3"/>
  <c r="DG258" i="3"/>
  <c r="DI258" i="3"/>
  <c r="DJ258" i="3" s="1"/>
  <c r="DH258" i="3"/>
  <c r="EK258" i="1"/>
  <c r="P296" i="1"/>
  <c r="AK320" i="1"/>
  <c r="EK393" i="1"/>
  <c r="P419" i="1"/>
  <c r="DN320" i="1"/>
  <c r="EA311" i="1"/>
  <c r="DF261" i="3"/>
  <c r="DG261" i="3"/>
  <c r="DI261" i="3"/>
  <c r="DJ261" i="3" s="1"/>
  <c r="DH261" i="3"/>
  <c r="AL361" i="1"/>
  <c r="DF285" i="3"/>
  <c r="DH285" i="3"/>
  <c r="DI285" i="3"/>
  <c r="DJ285" i="3" s="1"/>
  <c r="DG285" i="3"/>
  <c r="CZ357" i="1"/>
  <c r="Y357" i="1" s="1"/>
  <c r="GM357" i="1" s="1"/>
  <c r="GP357" i="1" s="1"/>
  <c r="Q311" i="1"/>
  <c r="F332" i="1"/>
  <c r="Q393" i="1"/>
  <c r="F414" i="1"/>
  <c r="AI540" i="1"/>
  <c r="V551" i="1"/>
  <c r="AB508" i="1"/>
  <c r="GM477" i="1"/>
  <c r="AQ475" i="1"/>
  <c r="F518" i="1"/>
  <c r="DV540" i="1"/>
  <c r="DI551" i="1"/>
  <c r="GM480" i="1"/>
  <c r="GP480" i="1" s="1"/>
  <c r="EV540" i="1"/>
  <c r="P576" i="1"/>
  <c r="EL311" i="1"/>
  <c r="P338" i="1"/>
  <c r="GM501" i="1"/>
  <c r="GP501" i="1" s="1"/>
  <c r="AZ540" i="1"/>
  <c r="F562" i="1"/>
  <c r="AS540" i="1"/>
  <c r="F568" i="1"/>
  <c r="AG540" i="1"/>
  <c r="T551" i="1"/>
  <c r="DF193" i="3"/>
  <c r="DG193" i="3"/>
  <c r="DH193" i="3"/>
  <c r="DI193" i="3"/>
  <c r="DJ193" i="3" s="1"/>
  <c r="DG64" i="3"/>
  <c r="DI64" i="3"/>
  <c r="DJ64" i="3" s="1"/>
  <c r="DF64" i="3"/>
  <c r="DH64" i="3"/>
  <c r="AC95" i="1"/>
  <c r="CE102" i="1"/>
  <c r="CF102" i="1"/>
  <c r="CH102" i="1"/>
  <c r="P102" i="1"/>
  <c r="AD205" i="1"/>
  <c r="Q226" i="1"/>
  <c r="AT311" i="1"/>
  <c r="F338" i="1"/>
  <c r="CY396" i="1"/>
  <c r="X396" i="1" s="1"/>
  <c r="EC402" i="1" s="1"/>
  <c r="DX402" i="1"/>
  <c r="CZ396" i="1"/>
  <c r="Y396" i="1" s="1"/>
  <c r="W443" i="1"/>
  <c r="AJ434" i="1"/>
  <c r="DF53" i="3"/>
  <c r="DG53" i="3"/>
  <c r="DH53" i="3"/>
  <c r="DI53" i="3"/>
  <c r="DJ53" i="3" s="1"/>
  <c r="DF37" i="3"/>
  <c r="DG37" i="3"/>
  <c r="DH37" i="3"/>
  <c r="DI37" i="3"/>
  <c r="DJ37" i="3" s="1"/>
  <c r="DF69" i="3"/>
  <c r="DG69" i="3"/>
  <c r="DH69" i="3"/>
  <c r="DI69" i="3"/>
  <c r="DJ69" i="3" s="1"/>
  <c r="DG81" i="3"/>
  <c r="DI81" i="3"/>
  <c r="DJ81" i="3" s="1"/>
  <c r="DF81" i="3"/>
  <c r="DH81" i="3"/>
  <c r="DG86" i="3"/>
  <c r="DI86" i="3"/>
  <c r="DJ86" i="3" s="1"/>
  <c r="DH86" i="3"/>
  <c r="DF86" i="3"/>
  <c r="DF177" i="3"/>
  <c r="DG177" i="3"/>
  <c r="DH177" i="3"/>
  <c r="DI177" i="3"/>
  <c r="DJ177" i="3" s="1"/>
  <c r="DF125" i="3"/>
  <c r="DG125" i="3"/>
  <c r="DH125" i="3"/>
  <c r="DI125" i="3"/>
  <c r="DJ125" i="3" s="1"/>
  <c r="DF194" i="3"/>
  <c r="DG194" i="3"/>
  <c r="DH194" i="3"/>
  <c r="DI194" i="3"/>
  <c r="DJ194" i="3" s="1"/>
  <c r="DI190" i="3"/>
  <c r="DJ190" i="3" s="1"/>
  <c r="DF190" i="3"/>
  <c r="DG190" i="3"/>
  <c r="DH190" i="3"/>
  <c r="DF175" i="3"/>
  <c r="DI175" i="3"/>
  <c r="DJ175" i="3" s="1"/>
  <c r="DG175" i="3"/>
  <c r="DH175" i="3"/>
  <c r="DF178" i="3"/>
  <c r="DH178" i="3"/>
  <c r="DI178" i="3"/>
  <c r="DJ178" i="3" s="1"/>
  <c r="DG178" i="3"/>
  <c r="DF207" i="3"/>
  <c r="DG207" i="3"/>
  <c r="DH207" i="3"/>
  <c r="DI207" i="3"/>
  <c r="DJ207" i="3" s="1"/>
  <c r="DF199" i="3"/>
  <c r="DG199" i="3"/>
  <c r="DH199" i="3"/>
  <c r="DI199" i="3"/>
  <c r="DJ199" i="3" s="1"/>
  <c r="DF267" i="3"/>
  <c r="DG267" i="3"/>
  <c r="DH267" i="3"/>
  <c r="DI267" i="3"/>
  <c r="DJ267" i="3" s="1"/>
  <c r="DI272" i="3"/>
  <c r="DJ272" i="3" s="1"/>
  <c r="DF272" i="3"/>
  <c r="DG272" i="3"/>
  <c r="DH272" i="3"/>
  <c r="DF201" i="3"/>
  <c r="DG201" i="3"/>
  <c r="DH201" i="3"/>
  <c r="DI201" i="3"/>
  <c r="DJ201" i="3" s="1"/>
  <c r="DG26" i="3"/>
  <c r="DI26" i="3"/>
  <c r="DJ26" i="3" s="1"/>
  <c r="DF26" i="3"/>
  <c r="DH26" i="3"/>
  <c r="DG14" i="3"/>
  <c r="DI14" i="3"/>
  <c r="DJ14" i="3" s="1"/>
  <c r="DF14" i="3"/>
  <c r="DH14" i="3"/>
  <c r="DF314" i="3"/>
  <c r="DG314" i="3"/>
  <c r="DH314" i="3"/>
  <c r="DI314" i="3"/>
  <c r="DJ314" i="3" s="1"/>
  <c r="DI268" i="3"/>
  <c r="DJ268" i="3" s="1"/>
  <c r="DF268" i="3"/>
  <c r="DG268" i="3"/>
  <c r="DH268" i="3"/>
  <c r="DG48" i="3"/>
  <c r="DI48" i="3"/>
  <c r="DJ48" i="3" s="1"/>
  <c r="DF48" i="3"/>
  <c r="DH48" i="3"/>
  <c r="CY31" i="1"/>
  <c r="X31" i="1" s="1"/>
  <c r="DG79" i="3"/>
  <c r="DF79" i="3"/>
  <c r="DI79" i="3"/>
  <c r="DJ79" i="3" s="1"/>
  <c r="DH79" i="3"/>
  <c r="DF108" i="3"/>
  <c r="DG108" i="3"/>
  <c r="DI108" i="3"/>
  <c r="DJ108" i="3" s="1"/>
  <c r="DH108" i="3"/>
  <c r="GM49" i="1"/>
  <c r="GP49" i="1" s="1"/>
  <c r="W102" i="1"/>
  <c r="AJ95" i="1"/>
  <c r="DF96" i="3"/>
  <c r="DG96" i="3"/>
  <c r="DI96" i="3"/>
  <c r="DJ96" i="3" s="1"/>
  <c r="DH96" i="3"/>
  <c r="CY58" i="1"/>
  <c r="X58" i="1" s="1"/>
  <c r="DF104" i="3"/>
  <c r="DG104" i="3"/>
  <c r="DI104" i="3"/>
  <c r="DJ104" i="3" s="1"/>
  <c r="DH104" i="3"/>
  <c r="ET95" i="1"/>
  <c r="P115" i="1"/>
  <c r="DF120" i="3"/>
  <c r="DG120" i="3"/>
  <c r="DI120" i="3"/>
  <c r="DJ120" i="3" s="1"/>
  <c r="DH120" i="3"/>
  <c r="DI156" i="3"/>
  <c r="DJ156" i="3" s="1"/>
  <c r="DF156" i="3"/>
  <c r="DG156" i="3"/>
  <c r="DH156" i="3"/>
  <c r="DG134" i="3"/>
  <c r="DI134" i="3"/>
  <c r="DJ134" i="3" s="1"/>
  <c r="DF134" i="3"/>
  <c r="DH134" i="3"/>
  <c r="BA26" i="1"/>
  <c r="F83" i="1"/>
  <c r="CZ150" i="1"/>
  <c r="Y150" i="1" s="1"/>
  <c r="CY150" i="1"/>
  <c r="X150" i="1" s="1"/>
  <c r="GM98" i="1"/>
  <c r="DT102" i="1"/>
  <c r="AS134" i="1"/>
  <c r="F190" i="1"/>
  <c r="EU134" i="1"/>
  <c r="P189" i="1"/>
  <c r="DI172" i="3"/>
  <c r="DJ172" i="3" s="1"/>
  <c r="DF172" i="3"/>
  <c r="DG172" i="3"/>
  <c r="DH172" i="3"/>
  <c r="CJ205" i="1"/>
  <c r="BA226" i="1"/>
  <c r="DF197" i="3"/>
  <c r="DG197" i="3"/>
  <c r="DH197" i="3"/>
  <c r="DI197" i="3"/>
  <c r="DJ197" i="3" s="1"/>
  <c r="FT134" i="1"/>
  <c r="EK173" i="1"/>
  <c r="AT134" i="1"/>
  <c r="F191" i="1"/>
  <c r="BC205" i="1"/>
  <c r="F242" i="1"/>
  <c r="AS258" i="1"/>
  <c r="F296" i="1"/>
  <c r="CP214" i="1"/>
  <c r="O214" i="1" s="1"/>
  <c r="DI168" i="3"/>
  <c r="DJ168" i="3" s="1"/>
  <c r="DF168" i="3"/>
  <c r="DG168" i="3"/>
  <c r="DH168" i="3"/>
  <c r="AX311" i="1"/>
  <c r="F327" i="1"/>
  <c r="CY314" i="1"/>
  <c r="X314" i="1" s="1"/>
  <c r="CZ314" i="1"/>
  <c r="Y314" i="1" s="1"/>
  <c r="ED320" i="1" s="1"/>
  <c r="DX320" i="1"/>
  <c r="FY434" i="1"/>
  <c r="EP443" i="1"/>
  <c r="EI311" i="1"/>
  <c r="P330" i="1"/>
  <c r="AF205" i="1"/>
  <c r="S226" i="1"/>
  <c r="AO434" i="1"/>
  <c r="F447" i="1"/>
  <c r="DZ258" i="1"/>
  <c r="DM279" i="1"/>
  <c r="DF289" i="3"/>
  <c r="DH289" i="3"/>
  <c r="DI289" i="3"/>
  <c r="DJ289" i="3" s="1"/>
  <c r="DG289" i="3"/>
  <c r="AX508" i="1"/>
  <c r="CG475" i="1"/>
  <c r="DW320" i="1"/>
  <c r="P381" i="1"/>
  <c r="ES352" i="1"/>
  <c r="CP273" i="1"/>
  <c r="O273" i="1" s="1"/>
  <c r="CZ436" i="1"/>
  <c r="Y436" i="1" s="1"/>
  <c r="AL443" i="1" s="1"/>
  <c r="AF443" i="1"/>
  <c r="CY436" i="1"/>
  <c r="X436" i="1" s="1"/>
  <c r="BC434" i="1"/>
  <c r="F459" i="1"/>
  <c r="Q551" i="1"/>
  <c r="AD540" i="1"/>
  <c r="CE508" i="1"/>
  <c r="CF508" i="1"/>
  <c r="P508" i="1"/>
  <c r="AC475" i="1"/>
  <c r="CH508" i="1"/>
  <c r="DY475" i="1"/>
  <c r="DL508" i="1"/>
  <c r="EI393" i="1"/>
  <c r="P412" i="1"/>
  <c r="AE443" i="1"/>
  <c r="GB475" i="1"/>
  <c r="ES508" i="1"/>
  <c r="F423" i="1"/>
  <c r="T393" i="1"/>
  <c r="EK434" i="1"/>
  <c r="P460" i="1"/>
  <c r="CY488" i="1"/>
  <c r="X488" i="1" s="1"/>
  <c r="CZ481" i="1"/>
  <c r="Y481" i="1" s="1"/>
  <c r="GM547" i="1"/>
  <c r="GP547" i="1" s="1"/>
  <c r="AG26" i="1"/>
  <c r="T63" i="1"/>
  <c r="CY168" i="1"/>
  <c r="X168" i="1" s="1"/>
  <c r="DF242" i="3"/>
  <c r="DG242" i="3"/>
  <c r="DI242" i="3"/>
  <c r="DJ242" i="3" s="1"/>
  <c r="DH242" i="3"/>
  <c r="DF9" i="3"/>
  <c r="DG9" i="3"/>
  <c r="DH9" i="3"/>
  <c r="DI9" i="3"/>
  <c r="DJ9" i="3" s="1"/>
  <c r="DF61" i="3"/>
  <c r="DG61" i="3"/>
  <c r="DH61" i="3"/>
  <c r="DI61" i="3"/>
  <c r="DJ61" i="3" s="1"/>
  <c r="DG76" i="3"/>
  <c r="DH76" i="3"/>
  <c r="DI76" i="3"/>
  <c r="DJ76" i="3" s="1"/>
  <c r="DF76" i="3"/>
  <c r="DG102" i="3"/>
  <c r="DI102" i="3"/>
  <c r="DJ102" i="3" s="1"/>
  <c r="DH102" i="3"/>
  <c r="DF102" i="3"/>
  <c r="DF129" i="3"/>
  <c r="DG129" i="3"/>
  <c r="DH129" i="3"/>
  <c r="DI129" i="3"/>
  <c r="DJ129" i="3" s="1"/>
  <c r="DF179" i="3"/>
  <c r="DI179" i="3"/>
  <c r="DJ179" i="3" s="1"/>
  <c r="DG179" i="3"/>
  <c r="DH179" i="3"/>
  <c r="DF182" i="3"/>
  <c r="DH182" i="3"/>
  <c r="DI182" i="3"/>
  <c r="DJ182" i="3" s="1"/>
  <c r="DG182" i="3"/>
  <c r="DF219" i="3"/>
  <c r="DG219" i="3"/>
  <c r="DH219" i="3"/>
  <c r="DI219" i="3"/>
  <c r="DJ219" i="3" s="1"/>
  <c r="DF211" i="3"/>
  <c r="DG211" i="3"/>
  <c r="DH211" i="3"/>
  <c r="DI211" i="3"/>
  <c r="DJ211" i="3" s="1"/>
  <c r="DI312" i="3"/>
  <c r="DJ312" i="3" s="1"/>
  <c r="DF312" i="3"/>
  <c r="DG312" i="3"/>
  <c r="DH312" i="3"/>
  <c r="DF275" i="3"/>
  <c r="DG275" i="3"/>
  <c r="DH275" i="3"/>
  <c r="DI275" i="3"/>
  <c r="DJ275" i="3" s="1"/>
  <c r="DG260" i="3"/>
  <c r="DI260" i="3"/>
  <c r="DJ260" i="3" s="1"/>
  <c r="DF260" i="3"/>
  <c r="DH260" i="3"/>
  <c r="DF333" i="3"/>
  <c r="DH333" i="3"/>
  <c r="DI333" i="3"/>
  <c r="DJ333" i="3" s="1"/>
  <c r="DG333" i="3"/>
  <c r="DF271" i="3"/>
  <c r="DG271" i="3"/>
  <c r="DH271" i="3"/>
  <c r="DI271" i="3"/>
  <c r="DJ271" i="3" s="1"/>
  <c r="DG34" i="3"/>
  <c r="DI34" i="3"/>
  <c r="DJ34" i="3" s="1"/>
  <c r="DF34" i="3"/>
  <c r="DH34" i="3"/>
  <c r="DG62" i="3"/>
  <c r="DI62" i="3"/>
  <c r="DJ62" i="3" s="1"/>
  <c r="DF62" i="3"/>
  <c r="DH62" i="3"/>
  <c r="GM37" i="1"/>
  <c r="GP37" i="1" s="1"/>
  <c r="DG50" i="3"/>
  <c r="DI50" i="3"/>
  <c r="DJ50" i="3" s="1"/>
  <c r="DF50" i="3"/>
  <c r="DH50" i="3"/>
  <c r="DG54" i="3"/>
  <c r="DI54" i="3"/>
  <c r="DJ54" i="3" s="1"/>
  <c r="DF54" i="3"/>
  <c r="DH54" i="3"/>
  <c r="DG38" i="3"/>
  <c r="DI38" i="3"/>
  <c r="DJ38" i="3" s="1"/>
  <c r="DF38" i="3"/>
  <c r="DH38" i="3"/>
  <c r="DG80" i="3"/>
  <c r="DH80" i="3"/>
  <c r="DI80" i="3"/>
  <c r="DJ80" i="3" s="1"/>
  <c r="DF80" i="3"/>
  <c r="GM58" i="1"/>
  <c r="GP58" i="1" s="1"/>
  <c r="DF100" i="3"/>
  <c r="DG100" i="3"/>
  <c r="DI100" i="3"/>
  <c r="DJ100" i="3" s="1"/>
  <c r="DH100" i="3"/>
  <c r="AP26" i="1"/>
  <c r="F72" i="1"/>
  <c r="AP581" i="1"/>
  <c r="DF139" i="3"/>
  <c r="DG139" i="3"/>
  <c r="DH139" i="3"/>
  <c r="DI139" i="3"/>
  <c r="DJ139" i="3" s="1"/>
  <c r="CZ136" i="1"/>
  <c r="Y136" i="1" s="1"/>
  <c r="DI148" i="3"/>
  <c r="DJ148" i="3" s="1"/>
  <c r="DF148" i="3"/>
  <c r="DG148" i="3"/>
  <c r="DH148" i="3"/>
  <c r="EI95" i="1"/>
  <c r="P112" i="1"/>
  <c r="DI95" i="1"/>
  <c r="P114" i="1"/>
  <c r="AE226" i="1"/>
  <c r="GM153" i="1"/>
  <c r="GP153" i="1" s="1"/>
  <c r="AI205" i="1"/>
  <c r="V226" i="1"/>
  <c r="DI196" i="3"/>
  <c r="DJ196" i="3" s="1"/>
  <c r="DF196" i="3"/>
  <c r="DG196" i="3"/>
  <c r="DH196" i="3"/>
  <c r="S102" i="1"/>
  <c r="AF95" i="1"/>
  <c r="GM222" i="1"/>
  <c r="GP222" i="1" s="1"/>
  <c r="DF249" i="3"/>
  <c r="DG249" i="3"/>
  <c r="DI249" i="3"/>
  <c r="DJ249" i="3" s="1"/>
  <c r="DH249" i="3"/>
  <c r="GM269" i="1"/>
  <c r="GP269" i="1" s="1"/>
  <c r="DF206" i="3"/>
  <c r="DG206" i="3"/>
  <c r="DH206" i="3"/>
  <c r="DI206" i="3"/>
  <c r="DJ206" i="3" s="1"/>
  <c r="P345" i="1"/>
  <c r="EV311" i="1"/>
  <c r="CC205" i="1"/>
  <c r="AT226" i="1"/>
  <c r="CY267" i="1"/>
  <c r="X267" i="1" s="1"/>
  <c r="GM267" i="1" s="1"/>
  <c r="GP267" i="1" s="1"/>
  <c r="GB311" i="1"/>
  <c r="ES320" i="1"/>
  <c r="DF278" i="3"/>
  <c r="DG278" i="3"/>
  <c r="DH278" i="3"/>
  <c r="DI278" i="3"/>
  <c r="DJ278" i="3" s="1"/>
  <c r="FY311" i="1"/>
  <c r="EP320" i="1"/>
  <c r="CZ215" i="1"/>
  <c r="Y215" i="1" s="1"/>
  <c r="GM215" i="1" s="1"/>
  <c r="GP215" i="1" s="1"/>
  <c r="DG265" i="3"/>
  <c r="DF265" i="3"/>
  <c r="DH265" i="3"/>
  <c r="DI265" i="3"/>
  <c r="DJ265" i="3" s="1"/>
  <c r="AE320" i="1"/>
  <c r="DY258" i="1"/>
  <c r="DL279" i="1"/>
  <c r="CY399" i="1"/>
  <c r="X399" i="1" s="1"/>
  <c r="GM399" i="1" s="1"/>
  <c r="GP399" i="1" s="1"/>
  <c r="DF274" i="3"/>
  <c r="DG274" i="3"/>
  <c r="DH274" i="3"/>
  <c r="DI274" i="3"/>
  <c r="DJ274" i="3" s="1"/>
  <c r="CP542" i="1"/>
  <c r="O542" i="1" s="1"/>
  <c r="DH343" i="3"/>
  <c r="DI343" i="3"/>
  <c r="DJ343" i="3" s="1"/>
  <c r="DF343" i="3"/>
  <c r="DG343" i="3"/>
  <c r="GM488" i="1"/>
  <c r="GP488" i="1" s="1"/>
  <c r="FY393" i="1"/>
  <c r="EP402" i="1"/>
  <c r="EB434" i="1"/>
  <c r="DO443" i="1"/>
  <c r="CZ505" i="1"/>
  <c r="Y505" i="1" s="1"/>
  <c r="GM493" i="1"/>
  <c r="GP493" i="1" s="1"/>
  <c r="CY481" i="1"/>
  <c r="X481" i="1" s="1"/>
  <c r="GM481" i="1" s="1"/>
  <c r="GP481" i="1" s="1"/>
  <c r="BA434" i="1"/>
  <c r="F463" i="1"/>
  <c r="DX551" i="1"/>
  <c r="EL540" i="1"/>
  <c r="P569" i="1"/>
  <c r="DG224" i="3"/>
  <c r="DH224" i="3"/>
  <c r="DI224" i="3"/>
  <c r="DJ224" i="3" s="1"/>
  <c r="DF224" i="3"/>
  <c r="DF281" i="3"/>
  <c r="DH281" i="3"/>
  <c r="DI281" i="3"/>
  <c r="DJ281" i="3" s="1"/>
  <c r="DG281" i="3"/>
  <c r="CB475" i="1"/>
  <c r="AS508" i="1"/>
  <c r="AX540" i="1"/>
  <c r="F558" i="1"/>
  <c r="DF33" i="3"/>
  <c r="DG33" i="3"/>
  <c r="DH33" i="3"/>
  <c r="DI33" i="3"/>
  <c r="DJ33" i="3" s="1"/>
  <c r="DF183" i="3"/>
  <c r="DI183" i="3"/>
  <c r="DJ183" i="3" s="1"/>
  <c r="DG183" i="3"/>
  <c r="DH183" i="3"/>
  <c r="DI292" i="3"/>
  <c r="DJ292" i="3" s="1"/>
  <c r="DF292" i="3"/>
  <c r="DG292" i="3"/>
  <c r="DH292" i="3"/>
  <c r="DI300" i="3"/>
  <c r="DJ300" i="3" s="1"/>
  <c r="DF300" i="3"/>
  <c r="DG300" i="3"/>
  <c r="DH300" i="3"/>
  <c r="DI316" i="3"/>
  <c r="DJ316" i="3" s="1"/>
  <c r="DF316" i="3"/>
  <c r="DG316" i="3"/>
  <c r="DH316" i="3"/>
  <c r="CP43" i="1"/>
  <c r="O43" i="1" s="1"/>
  <c r="DU63" i="1"/>
  <c r="DG66" i="3"/>
  <c r="DI66" i="3"/>
  <c r="DJ66" i="3" s="1"/>
  <c r="DF66" i="3"/>
  <c r="DH66" i="3"/>
  <c r="CY51" i="1"/>
  <c r="X51" i="1" s="1"/>
  <c r="EC63" i="1" s="1"/>
  <c r="CZ51" i="1"/>
  <c r="Y51" i="1" s="1"/>
  <c r="DX63" i="1"/>
  <c r="DG28" i="3"/>
  <c r="DI28" i="3"/>
  <c r="DJ28" i="3" s="1"/>
  <c r="DH28" i="3"/>
  <c r="DF28" i="3"/>
  <c r="DG70" i="3"/>
  <c r="DI70" i="3"/>
  <c r="DJ70" i="3" s="1"/>
  <c r="DF70" i="3"/>
  <c r="DH70" i="3"/>
  <c r="AJ26" i="1"/>
  <c r="W63" i="1"/>
  <c r="CG26" i="1"/>
  <c r="AX63" i="1"/>
  <c r="CZ43" i="1"/>
  <c r="Y43" i="1" s="1"/>
  <c r="CY136" i="1"/>
  <c r="X136" i="1" s="1"/>
  <c r="CP149" i="1"/>
  <c r="O149" i="1" s="1"/>
  <c r="GM149" i="1" s="1"/>
  <c r="GP149" i="1" s="1"/>
  <c r="DV173" i="1"/>
  <c r="CJ95" i="1"/>
  <c r="BA102" i="1"/>
  <c r="BA581" i="1" s="1"/>
  <c r="ER102" i="1"/>
  <c r="GA95" i="1"/>
  <c r="DN26" i="1"/>
  <c r="P86" i="1"/>
  <c r="AF63" i="1"/>
  <c r="EC226" i="1"/>
  <c r="FR134" i="1"/>
  <c r="FY173" i="1"/>
  <c r="EI173" i="1"/>
  <c r="GA173" i="1"/>
  <c r="F230" i="1"/>
  <c r="AO205" i="1"/>
  <c r="DY205" i="1"/>
  <c r="DL226" i="1"/>
  <c r="CZ99" i="1"/>
  <c r="Y99" i="1" s="1"/>
  <c r="GM99" i="1" s="1"/>
  <c r="GP99" i="1" s="1"/>
  <c r="DI188" i="3"/>
  <c r="DJ188" i="3" s="1"/>
  <c r="DF188" i="3"/>
  <c r="DG188" i="3"/>
  <c r="DH188" i="3"/>
  <c r="EI205" i="1"/>
  <c r="P236" i="1"/>
  <c r="DF214" i="3"/>
  <c r="DG214" i="3"/>
  <c r="DH214" i="3"/>
  <c r="DI214" i="3"/>
  <c r="DJ214" i="3" s="1"/>
  <c r="DF230" i="3"/>
  <c r="DG230" i="3"/>
  <c r="DH230" i="3"/>
  <c r="DI230" i="3"/>
  <c r="DJ230" i="3" s="1"/>
  <c r="CY264" i="1"/>
  <c r="X264" i="1" s="1"/>
  <c r="GA311" i="1"/>
  <c r="ER320" i="1"/>
  <c r="CZ267" i="1"/>
  <c r="Y267" i="1" s="1"/>
  <c r="ED279" i="1" s="1"/>
  <c r="DF325" i="3"/>
  <c r="DH325" i="3"/>
  <c r="DI325" i="3"/>
  <c r="DJ325" i="3" s="1"/>
  <c r="DG325" i="3"/>
  <c r="DL320" i="1"/>
  <c r="DY311" i="1"/>
  <c r="CZ399" i="1"/>
  <c r="Y399" i="1" s="1"/>
  <c r="AS393" i="1"/>
  <c r="F419" i="1"/>
  <c r="DF329" i="3"/>
  <c r="DH329" i="3"/>
  <c r="DI329" i="3"/>
  <c r="DJ329" i="3" s="1"/>
  <c r="DG329" i="3"/>
  <c r="AE361" i="1"/>
  <c r="CY214" i="1"/>
  <c r="X214" i="1" s="1"/>
  <c r="DX226" i="1"/>
  <c r="CZ214" i="1"/>
  <c r="Y214" i="1" s="1"/>
  <c r="ED226" i="1" s="1"/>
  <c r="GB258" i="1"/>
  <c r="ES279" i="1"/>
  <c r="DV311" i="1"/>
  <c r="DI320" i="1"/>
  <c r="AH393" i="1"/>
  <c r="U402" i="1"/>
  <c r="DO320" i="1"/>
  <c r="EB311" i="1"/>
  <c r="CI434" i="1"/>
  <c r="AZ443" i="1"/>
  <c r="GA393" i="1"/>
  <c r="ER402" i="1"/>
  <c r="DF321" i="3"/>
  <c r="DH321" i="3"/>
  <c r="DI321" i="3"/>
  <c r="DJ321" i="3" s="1"/>
  <c r="DG321" i="3"/>
  <c r="Q508" i="1"/>
  <c r="AD475" i="1"/>
  <c r="GM500" i="1"/>
  <c r="GP500" i="1" s="1"/>
  <c r="GM503" i="1"/>
  <c r="GP503" i="1" s="1"/>
  <c r="FY540" i="1"/>
  <c r="EP551" i="1"/>
  <c r="AS434" i="1"/>
  <c r="F460" i="1"/>
  <c r="V393" i="1"/>
  <c r="F425" i="1"/>
  <c r="EK475" i="1"/>
  <c r="P525" i="1"/>
  <c r="CZ498" i="1"/>
  <c r="Y498" i="1" s="1"/>
  <c r="CZ543" i="1"/>
  <c r="Y543" i="1" s="1"/>
  <c r="ED551" i="1" s="1"/>
  <c r="DF21" i="3"/>
  <c r="DG21" i="3"/>
  <c r="DH21" i="3"/>
  <c r="DI21" i="3"/>
  <c r="DJ21" i="3" s="1"/>
  <c r="DF159" i="3"/>
  <c r="DI159" i="3"/>
  <c r="DJ159" i="3" s="1"/>
  <c r="DG159" i="3"/>
  <c r="DH159" i="3"/>
  <c r="CH402" i="1"/>
  <c r="P402" i="1"/>
  <c r="AC393" i="1"/>
  <c r="CE402" i="1"/>
  <c r="CF402" i="1"/>
  <c r="EU393" i="1"/>
  <c r="P418" i="1"/>
  <c r="EU352" i="1"/>
  <c r="P377" i="1"/>
  <c r="DF3" i="3"/>
  <c r="DG3" i="3"/>
  <c r="DI3" i="3"/>
  <c r="DJ3" i="3" s="1"/>
  <c r="DH3" i="3"/>
  <c r="DG106" i="3"/>
  <c r="DI106" i="3"/>
  <c r="DJ106" i="3" s="1"/>
  <c r="DH106" i="3"/>
  <c r="DF106" i="3"/>
  <c r="DF143" i="3"/>
  <c r="DG143" i="3"/>
  <c r="DH143" i="3"/>
  <c r="DI143" i="3"/>
  <c r="DJ143" i="3" s="1"/>
  <c r="DF223" i="3"/>
  <c r="DG223" i="3"/>
  <c r="DH223" i="3"/>
  <c r="DI223" i="3"/>
  <c r="DJ223" i="3" s="1"/>
  <c r="DF315" i="3"/>
  <c r="DG315" i="3"/>
  <c r="DH315" i="3"/>
  <c r="DI315" i="3"/>
  <c r="DJ315" i="3" s="1"/>
  <c r="DG16" i="3"/>
  <c r="DI16" i="3"/>
  <c r="DJ16" i="3" s="1"/>
  <c r="DF16" i="3"/>
  <c r="DH16" i="3"/>
  <c r="DF57" i="3"/>
  <c r="DG57" i="3"/>
  <c r="DH57" i="3"/>
  <c r="DI57" i="3"/>
  <c r="DJ57" i="3" s="1"/>
  <c r="DF1" i="3"/>
  <c r="DG1" i="3"/>
  <c r="DI1" i="3"/>
  <c r="DJ1" i="3" s="1"/>
  <c r="DH1" i="3"/>
  <c r="DF127" i="3"/>
  <c r="DH127" i="3"/>
  <c r="DI127" i="3"/>
  <c r="DJ127" i="3" s="1"/>
  <c r="DG127" i="3"/>
  <c r="DF141" i="3"/>
  <c r="DG141" i="3"/>
  <c r="DH141" i="3"/>
  <c r="DI141" i="3"/>
  <c r="DJ141" i="3" s="1"/>
  <c r="DF89" i="3"/>
  <c r="DG89" i="3"/>
  <c r="DH89" i="3"/>
  <c r="DI89" i="3"/>
  <c r="DJ89" i="3" s="1"/>
  <c r="DF39" i="3"/>
  <c r="DG39" i="3"/>
  <c r="DI39" i="3"/>
  <c r="DJ39" i="3" s="1"/>
  <c r="DH39" i="3"/>
  <c r="DF146" i="3"/>
  <c r="DG146" i="3"/>
  <c r="DH146" i="3"/>
  <c r="DI146" i="3"/>
  <c r="DJ146" i="3" s="1"/>
  <c r="DF187" i="3"/>
  <c r="DI187" i="3"/>
  <c r="DJ187" i="3" s="1"/>
  <c r="DG187" i="3"/>
  <c r="DH187" i="3"/>
  <c r="DF235" i="3"/>
  <c r="DG235" i="3"/>
  <c r="DH235" i="3"/>
  <c r="DI235" i="3"/>
  <c r="DJ235" i="3" s="1"/>
  <c r="DF227" i="3"/>
  <c r="DG227" i="3"/>
  <c r="DH227" i="3"/>
  <c r="DI227" i="3"/>
  <c r="DJ227" i="3" s="1"/>
  <c r="DF318" i="3"/>
  <c r="DG318" i="3"/>
  <c r="DH318" i="3"/>
  <c r="DI318" i="3"/>
  <c r="DJ318" i="3" s="1"/>
  <c r="DF295" i="3"/>
  <c r="DG295" i="3"/>
  <c r="DH295" i="3"/>
  <c r="DI295" i="3"/>
  <c r="DJ295" i="3" s="1"/>
  <c r="DF330" i="3"/>
  <c r="DG330" i="3"/>
  <c r="DH330" i="3"/>
  <c r="DI330" i="3"/>
  <c r="DJ330" i="3" s="1"/>
  <c r="DF303" i="3"/>
  <c r="DG303" i="3"/>
  <c r="DH303" i="3"/>
  <c r="DI303" i="3"/>
  <c r="DJ303" i="3" s="1"/>
  <c r="DI288" i="3"/>
  <c r="DJ288" i="3" s="1"/>
  <c r="DF288" i="3"/>
  <c r="DG288" i="3"/>
  <c r="DH288" i="3"/>
  <c r="DF319" i="3"/>
  <c r="DG319" i="3"/>
  <c r="DH319" i="3"/>
  <c r="DI319" i="3"/>
  <c r="DJ319" i="3" s="1"/>
  <c r="DG24" i="3"/>
  <c r="DI24" i="3"/>
  <c r="DJ24" i="3" s="1"/>
  <c r="DF24" i="3"/>
  <c r="DH24" i="3"/>
  <c r="DF287" i="3"/>
  <c r="DG287" i="3"/>
  <c r="DH287" i="3"/>
  <c r="DI287" i="3"/>
  <c r="DJ287" i="3" s="1"/>
  <c r="DF107" i="3"/>
  <c r="DH107" i="3"/>
  <c r="DI107" i="3"/>
  <c r="DJ107" i="3" s="1"/>
  <c r="DG107" i="3"/>
  <c r="GA26" i="1"/>
  <c r="ER63" i="1"/>
  <c r="DF92" i="3"/>
  <c r="DG92" i="3"/>
  <c r="DI92" i="3"/>
  <c r="DJ92" i="3" s="1"/>
  <c r="DH92" i="3"/>
  <c r="DG82" i="3"/>
  <c r="DF82" i="3"/>
  <c r="DH82" i="3"/>
  <c r="DI82" i="3"/>
  <c r="DJ82" i="3" s="1"/>
  <c r="DF95" i="3"/>
  <c r="DH95" i="3"/>
  <c r="DI95" i="3"/>
  <c r="DJ95" i="3" s="1"/>
  <c r="DG95" i="3"/>
  <c r="GM53" i="1"/>
  <c r="GP53" i="1" s="1"/>
  <c r="AO26" i="1"/>
  <c r="F67" i="1"/>
  <c r="AO581" i="1"/>
  <c r="EI26" i="1"/>
  <c r="P73" i="1"/>
  <c r="EI581" i="1"/>
  <c r="GM45" i="1"/>
  <c r="GP45" i="1" s="1"/>
  <c r="DF103" i="3"/>
  <c r="DH103" i="3"/>
  <c r="DI103" i="3"/>
  <c r="DJ103" i="3" s="1"/>
  <c r="DG103" i="3"/>
  <c r="GM150" i="1"/>
  <c r="GP150" i="1" s="1"/>
  <c r="DM26" i="1"/>
  <c r="P85" i="1"/>
  <c r="CY154" i="1"/>
  <c r="X154" i="1" s="1"/>
  <c r="GM154" i="1" s="1"/>
  <c r="GP154" i="1" s="1"/>
  <c r="CZ154" i="1"/>
  <c r="Y154" i="1" s="1"/>
  <c r="P123" i="1"/>
  <c r="DL95" i="1"/>
  <c r="DF119" i="3"/>
  <c r="DH119" i="3"/>
  <c r="DI119" i="3"/>
  <c r="DJ119" i="3" s="1"/>
  <c r="DG119" i="3"/>
  <c r="DF124" i="3"/>
  <c r="DG124" i="3"/>
  <c r="DI124" i="3"/>
  <c r="DJ124" i="3" s="1"/>
  <c r="DH124" i="3"/>
  <c r="DI164" i="3"/>
  <c r="DJ164" i="3" s="1"/>
  <c r="DF164" i="3"/>
  <c r="DG164" i="3"/>
  <c r="DH164" i="3"/>
  <c r="DF112" i="3"/>
  <c r="DG112" i="3"/>
  <c r="DI112" i="3"/>
  <c r="DJ112" i="3" s="1"/>
  <c r="DH112" i="3"/>
  <c r="DF132" i="3"/>
  <c r="DI132" i="3"/>
  <c r="DJ132" i="3" s="1"/>
  <c r="DG132" i="3"/>
  <c r="DH132" i="3"/>
  <c r="CZ28" i="1"/>
  <c r="Y28" i="1" s="1"/>
  <c r="P230" i="1"/>
  <c r="EG205" i="1"/>
  <c r="CZ162" i="1"/>
  <c r="Y162" i="1" s="1"/>
  <c r="GM162" i="1" s="1"/>
  <c r="GP162" i="1" s="1"/>
  <c r="DX134" i="1"/>
  <c r="DK173" i="1"/>
  <c r="DY134" i="1"/>
  <c r="DL173" i="1"/>
  <c r="DV205" i="1"/>
  <c r="DI226" i="1"/>
  <c r="DI192" i="3"/>
  <c r="DJ192" i="3" s="1"/>
  <c r="DF192" i="3"/>
  <c r="DG192" i="3"/>
  <c r="DH192" i="3"/>
  <c r="CZ146" i="1"/>
  <c r="Y146" i="1" s="1"/>
  <c r="AH205" i="1"/>
  <c r="U226" i="1"/>
  <c r="DG220" i="3"/>
  <c r="DH220" i="3"/>
  <c r="DI220" i="3"/>
  <c r="DJ220" i="3" s="1"/>
  <c r="DF220" i="3"/>
  <c r="DF238" i="3"/>
  <c r="DG238" i="3"/>
  <c r="DI238" i="3"/>
  <c r="DJ238" i="3" s="1"/>
  <c r="DH238" i="3"/>
  <c r="DF246" i="3"/>
  <c r="DG246" i="3"/>
  <c r="DI246" i="3"/>
  <c r="DJ246" i="3" s="1"/>
  <c r="DH246" i="3"/>
  <c r="DF257" i="3"/>
  <c r="DG257" i="3"/>
  <c r="DI257" i="3"/>
  <c r="DJ257" i="3" s="1"/>
  <c r="DH257" i="3"/>
  <c r="F124" i="1"/>
  <c r="U95" i="1"/>
  <c r="Q361" i="1"/>
  <c r="AD352" i="1"/>
  <c r="CP437" i="1"/>
  <c r="O437" i="1" s="1"/>
  <c r="DU443" i="1"/>
  <c r="CY273" i="1"/>
  <c r="X273" i="1" s="1"/>
  <c r="EC279" i="1" s="1"/>
  <c r="CZ273" i="1"/>
  <c r="Y273" i="1" s="1"/>
  <c r="DO361" i="1"/>
  <c r="EB352" i="1"/>
  <c r="GM262" i="1"/>
  <c r="GP262" i="1" s="1"/>
  <c r="S402" i="1"/>
  <c r="AF393" i="1"/>
  <c r="AB361" i="1"/>
  <c r="GM354" i="1"/>
  <c r="DL402" i="1"/>
  <c r="DY393" i="1"/>
  <c r="BD475" i="1"/>
  <c r="F533" i="1"/>
  <c r="DG216" i="3"/>
  <c r="DH216" i="3"/>
  <c r="DI216" i="3"/>
  <c r="DJ216" i="3" s="1"/>
  <c r="DF216" i="3"/>
  <c r="DX475" i="1"/>
  <c r="DK508" i="1"/>
  <c r="DF345" i="3"/>
  <c r="DG345" i="3"/>
  <c r="DH345" i="3"/>
  <c r="DI345" i="3"/>
  <c r="DJ345" i="3" s="1"/>
  <c r="DF348" i="3"/>
  <c r="DG348" i="3"/>
  <c r="DH348" i="3"/>
  <c r="DI348" i="3"/>
  <c r="DJ348" i="3" s="1"/>
  <c r="GM441" i="1"/>
  <c r="GP441" i="1" s="1"/>
  <c r="DL434" i="1"/>
  <c r="P464" i="1"/>
  <c r="AQ434" i="1"/>
  <c r="F453" i="1"/>
  <c r="CY549" i="1"/>
  <c r="X549" i="1" s="1"/>
  <c r="AJ540" i="1"/>
  <c r="W551" i="1"/>
  <c r="ES551" i="1"/>
  <c r="GB540" i="1"/>
  <c r="DF5" i="3"/>
  <c r="DG5" i="3"/>
  <c r="DH5" i="3"/>
  <c r="DI5" i="3"/>
  <c r="DJ5" i="3" s="1"/>
  <c r="DF170" i="3"/>
  <c r="DH170" i="3"/>
  <c r="DI170" i="3"/>
  <c r="DJ170" i="3" s="1"/>
  <c r="DG170" i="3"/>
  <c r="DG30" i="3"/>
  <c r="DI30" i="3"/>
  <c r="DJ30" i="3" s="1"/>
  <c r="DF30" i="3"/>
  <c r="DH30" i="3"/>
  <c r="EG95" i="1"/>
  <c r="P106" i="1"/>
  <c r="EG581" i="1"/>
  <c r="V508" i="1"/>
  <c r="AI475" i="1"/>
  <c r="DF135" i="3"/>
  <c r="DH135" i="3"/>
  <c r="DI135" i="3"/>
  <c r="DJ135" i="3" s="1"/>
  <c r="DG135" i="3"/>
  <c r="DF51" i="3"/>
  <c r="DG51" i="3"/>
  <c r="DI51" i="3"/>
  <c r="DJ51" i="3" s="1"/>
  <c r="DH51" i="3"/>
  <c r="DF186" i="3"/>
  <c r="DI186" i="3"/>
  <c r="DJ186" i="3" s="1"/>
  <c r="DG186" i="3"/>
  <c r="DH186" i="3"/>
  <c r="DF215" i="3"/>
  <c r="DG215" i="3"/>
  <c r="DH215" i="3"/>
  <c r="DI215" i="3"/>
  <c r="DJ215" i="3" s="1"/>
  <c r="DI320" i="3"/>
  <c r="DJ320" i="3" s="1"/>
  <c r="DF320" i="3"/>
  <c r="DG320" i="3"/>
  <c r="DH320" i="3"/>
  <c r="DI336" i="3"/>
  <c r="DJ336" i="3" s="1"/>
  <c r="DF336" i="3"/>
  <c r="DG336" i="3"/>
  <c r="DH336" i="3"/>
  <c r="DF23" i="3"/>
  <c r="DG23" i="3"/>
  <c r="DI23" i="3"/>
  <c r="DJ23" i="3" s="1"/>
  <c r="DH23" i="3"/>
  <c r="DF17" i="3"/>
  <c r="DG17" i="3"/>
  <c r="DH17" i="3"/>
  <c r="DI17" i="3"/>
  <c r="DJ17" i="3" s="1"/>
  <c r="DF131" i="3"/>
  <c r="DH131" i="3"/>
  <c r="DI131" i="3"/>
  <c r="DJ131" i="3" s="1"/>
  <c r="DG131" i="3"/>
  <c r="DG114" i="3"/>
  <c r="DI114" i="3"/>
  <c r="DJ114" i="3" s="1"/>
  <c r="DH114" i="3"/>
  <c r="DF114" i="3"/>
  <c r="DF145" i="3"/>
  <c r="DG145" i="3"/>
  <c r="DH145" i="3"/>
  <c r="DI145" i="3"/>
  <c r="DJ145" i="3" s="1"/>
  <c r="DF93" i="3"/>
  <c r="DG93" i="3"/>
  <c r="DH93" i="3"/>
  <c r="DI93" i="3"/>
  <c r="DJ93" i="3" s="1"/>
  <c r="DF151" i="3"/>
  <c r="DI151" i="3"/>
  <c r="DJ151" i="3" s="1"/>
  <c r="DG151" i="3"/>
  <c r="DH151" i="3"/>
  <c r="DF259" i="3"/>
  <c r="DG259" i="3"/>
  <c r="DH259" i="3"/>
  <c r="DI259" i="3"/>
  <c r="DJ259" i="3" s="1"/>
  <c r="DF231" i="3"/>
  <c r="DG231" i="3"/>
  <c r="DH231" i="3"/>
  <c r="DI231" i="3"/>
  <c r="DJ231" i="3" s="1"/>
  <c r="DF334" i="3"/>
  <c r="DG334" i="3"/>
  <c r="DH334" i="3"/>
  <c r="DI334" i="3"/>
  <c r="DJ334" i="3" s="1"/>
  <c r="DF298" i="3"/>
  <c r="DG298" i="3"/>
  <c r="DH298" i="3"/>
  <c r="DI298" i="3"/>
  <c r="DJ298" i="3" s="1"/>
  <c r="DG10" i="3"/>
  <c r="DI10" i="3"/>
  <c r="DJ10" i="3" s="1"/>
  <c r="DF10" i="3"/>
  <c r="DH10" i="3"/>
  <c r="DF306" i="3"/>
  <c r="DG306" i="3"/>
  <c r="DH306" i="3"/>
  <c r="DI306" i="3"/>
  <c r="DJ306" i="3" s="1"/>
  <c r="DF217" i="3"/>
  <c r="DG217" i="3"/>
  <c r="DH217" i="3"/>
  <c r="DI217" i="3"/>
  <c r="DJ217" i="3" s="1"/>
  <c r="DG2" i="3"/>
  <c r="DI2" i="3"/>
  <c r="DJ2" i="3" s="1"/>
  <c r="DF2" i="3"/>
  <c r="DH2" i="3"/>
  <c r="DF291" i="3"/>
  <c r="DG291" i="3"/>
  <c r="DH291" i="3"/>
  <c r="DI291" i="3"/>
  <c r="DJ291" i="3" s="1"/>
  <c r="DF322" i="3"/>
  <c r="DG322" i="3"/>
  <c r="DH322" i="3"/>
  <c r="DI322" i="3"/>
  <c r="DJ322" i="3" s="1"/>
  <c r="DG36" i="3"/>
  <c r="DI36" i="3"/>
  <c r="DJ36" i="3" s="1"/>
  <c r="DH36" i="3"/>
  <c r="DF36" i="3"/>
  <c r="DG240" i="3"/>
  <c r="DH240" i="3"/>
  <c r="DI240" i="3"/>
  <c r="DJ240" i="3" s="1"/>
  <c r="DF240" i="3"/>
  <c r="DG18" i="3"/>
  <c r="DI18" i="3"/>
  <c r="DJ18" i="3" s="1"/>
  <c r="DF18" i="3"/>
  <c r="DH18" i="3"/>
  <c r="DG75" i="3"/>
  <c r="DF75" i="3"/>
  <c r="DH75" i="3"/>
  <c r="DI75" i="3"/>
  <c r="DJ75" i="3" s="1"/>
  <c r="AT26" i="1"/>
  <c r="F81" i="1"/>
  <c r="AT581" i="1"/>
  <c r="DF99" i="3"/>
  <c r="DH99" i="3"/>
  <c r="DI99" i="3"/>
  <c r="DJ99" i="3" s="1"/>
  <c r="DG99" i="3"/>
  <c r="FY26" i="1"/>
  <c r="EP63" i="1"/>
  <c r="GM136" i="1"/>
  <c r="AE102" i="1"/>
  <c r="AP134" i="1"/>
  <c r="F182" i="1"/>
  <c r="DN95" i="1"/>
  <c r="P125" i="1"/>
  <c r="BC134" i="1"/>
  <c r="F189" i="1"/>
  <c r="GM139" i="1"/>
  <c r="GP139" i="1" s="1"/>
  <c r="DT173" i="1"/>
  <c r="AD173" i="1"/>
  <c r="CY28" i="1"/>
  <c r="X28" i="1" s="1"/>
  <c r="AK63" i="1" s="1"/>
  <c r="GM158" i="1"/>
  <c r="GP158" i="1" s="1"/>
  <c r="DG204" i="3"/>
  <c r="DH204" i="3"/>
  <c r="DI204" i="3"/>
  <c r="DJ204" i="3" s="1"/>
  <c r="DF204" i="3"/>
  <c r="DI176" i="3"/>
  <c r="DJ176" i="3" s="1"/>
  <c r="DF176" i="3"/>
  <c r="DG176" i="3"/>
  <c r="DH176" i="3"/>
  <c r="GB134" i="1"/>
  <c r="ES173" i="1"/>
  <c r="DG200" i="3"/>
  <c r="DH200" i="3"/>
  <c r="DI200" i="3"/>
  <c r="DJ200" i="3" s="1"/>
  <c r="DF200" i="3"/>
  <c r="CI205" i="1"/>
  <c r="AZ226" i="1"/>
  <c r="AG279" i="1"/>
  <c r="BD258" i="1"/>
  <c r="F304" i="1"/>
  <c r="DF254" i="3"/>
  <c r="DG254" i="3"/>
  <c r="DI254" i="3"/>
  <c r="DJ254" i="3" s="1"/>
  <c r="DH254" i="3"/>
  <c r="DV258" i="1"/>
  <c r="DI279" i="1"/>
  <c r="AX258" i="1"/>
  <c r="F286" i="1"/>
  <c r="V361" i="1"/>
  <c r="AI352" i="1"/>
  <c r="DF277" i="3"/>
  <c r="DH277" i="3"/>
  <c r="DI277" i="3"/>
  <c r="DJ277" i="3" s="1"/>
  <c r="DG277" i="3"/>
  <c r="DV352" i="1"/>
  <c r="DI361" i="1"/>
  <c r="DW361" i="1"/>
  <c r="CY277" i="1"/>
  <c r="X277" i="1" s="1"/>
  <c r="CH361" i="1"/>
  <c r="P361" i="1"/>
  <c r="AC352" i="1"/>
  <c r="CE361" i="1"/>
  <c r="CF361" i="1"/>
  <c r="CZ317" i="1"/>
  <c r="Y317" i="1" s="1"/>
  <c r="AL320" i="1" s="1"/>
  <c r="EL393" i="1"/>
  <c r="P420" i="1"/>
  <c r="GM317" i="1"/>
  <c r="GP317" i="1" s="1"/>
  <c r="AZ508" i="1"/>
  <c r="CI475" i="1"/>
  <c r="P383" i="1"/>
  <c r="DM352" i="1"/>
  <c r="AT352" i="1"/>
  <c r="F379" i="1"/>
  <c r="DF273" i="3"/>
  <c r="DH273" i="3"/>
  <c r="DI273" i="3"/>
  <c r="DJ273" i="3" s="1"/>
  <c r="DG273" i="3"/>
  <c r="F383" i="1"/>
  <c r="U352" i="1"/>
  <c r="CP492" i="1"/>
  <c r="O492" i="1" s="1"/>
  <c r="GM492" i="1" s="1"/>
  <c r="GP492" i="1" s="1"/>
  <c r="GB434" i="1"/>
  <c r="ES443" i="1"/>
  <c r="U508" i="1"/>
  <c r="AH475" i="1"/>
  <c r="AX443" i="1"/>
  <c r="CG434" i="1"/>
  <c r="P531" i="1"/>
  <c r="DN475" i="1"/>
  <c r="GM549" i="1"/>
  <c r="GP549" i="1" s="1"/>
  <c r="DF169" i="3"/>
  <c r="DG169" i="3"/>
  <c r="DH169" i="3"/>
  <c r="DI169" i="3"/>
  <c r="DJ169" i="3" s="1"/>
  <c r="DG40" i="3"/>
  <c r="DI40" i="3"/>
  <c r="DJ40" i="3" s="1"/>
  <c r="DF40" i="3"/>
  <c r="DH40" i="3"/>
  <c r="EB205" i="1"/>
  <c r="DO226" i="1"/>
  <c r="S320" i="1"/>
  <c r="AF311" i="1"/>
  <c r="BA508" i="1"/>
  <c r="CJ475" i="1"/>
  <c r="EK540" i="1"/>
  <c r="P568" i="1"/>
  <c r="DF137" i="3"/>
  <c r="DG137" i="3"/>
  <c r="DH137" i="3"/>
  <c r="DI137" i="3"/>
  <c r="DJ137" i="3" s="1"/>
  <c r="DF27" i="3"/>
  <c r="DG27" i="3"/>
  <c r="DI27" i="3"/>
  <c r="DJ27" i="3" s="1"/>
  <c r="DH27" i="3"/>
  <c r="DF47" i="3"/>
  <c r="DG47" i="3"/>
  <c r="DI47" i="3"/>
  <c r="DJ47" i="3" s="1"/>
  <c r="DH47" i="3"/>
  <c r="DF41" i="3"/>
  <c r="DG41" i="3"/>
  <c r="DH41" i="3"/>
  <c r="DI41" i="3"/>
  <c r="DJ41" i="3" s="1"/>
  <c r="DF11" i="3"/>
  <c r="DG11" i="3"/>
  <c r="DH11" i="3"/>
  <c r="DI11" i="3"/>
  <c r="DJ11" i="3" s="1"/>
  <c r="DG118" i="3"/>
  <c r="DI118" i="3"/>
  <c r="DJ118" i="3" s="1"/>
  <c r="DH118" i="3"/>
  <c r="DF118" i="3"/>
  <c r="DF149" i="3"/>
  <c r="DG149" i="3"/>
  <c r="DH149" i="3"/>
  <c r="DI149" i="3"/>
  <c r="DJ149" i="3" s="1"/>
  <c r="DF97" i="3"/>
  <c r="DG97" i="3"/>
  <c r="DH97" i="3"/>
  <c r="DI97" i="3"/>
  <c r="DJ97" i="3" s="1"/>
  <c r="DF59" i="3"/>
  <c r="DG59" i="3"/>
  <c r="DH59" i="3"/>
  <c r="DI59" i="3"/>
  <c r="DJ59" i="3" s="1"/>
  <c r="DF155" i="3"/>
  <c r="DI155" i="3"/>
  <c r="DJ155" i="3" s="1"/>
  <c r="DG155" i="3"/>
  <c r="DH155" i="3"/>
  <c r="DF154" i="3"/>
  <c r="DG154" i="3"/>
  <c r="DH154" i="3"/>
  <c r="DI154" i="3"/>
  <c r="DJ154" i="3" s="1"/>
  <c r="DG228" i="3"/>
  <c r="DH228" i="3"/>
  <c r="DI228" i="3"/>
  <c r="DJ228" i="3" s="1"/>
  <c r="DF228" i="3"/>
  <c r="DG232" i="3"/>
  <c r="DH232" i="3"/>
  <c r="DI232" i="3"/>
  <c r="DJ232" i="3" s="1"/>
  <c r="DF232" i="3"/>
  <c r="DF241" i="3"/>
  <c r="DG241" i="3"/>
  <c r="DH241" i="3"/>
  <c r="DI241" i="3"/>
  <c r="DJ241" i="3" s="1"/>
  <c r="DG4" i="3"/>
  <c r="DI4" i="3"/>
  <c r="DJ4" i="3" s="1"/>
  <c r="DH4" i="3"/>
  <c r="DF4" i="3"/>
  <c r="DF327" i="3"/>
  <c r="DH327" i="3"/>
  <c r="DI327" i="3"/>
  <c r="DJ327" i="3" s="1"/>
  <c r="DG327" i="3"/>
  <c r="DF323" i="3"/>
  <c r="DH323" i="3"/>
  <c r="DI323" i="3"/>
  <c r="DJ323" i="3" s="1"/>
  <c r="DG323" i="3"/>
  <c r="DG264" i="3"/>
  <c r="DF264" i="3"/>
  <c r="DH264" i="3"/>
  <c r="DI264" i="3"/>
  <c r="DJ264" i="3" s="1"/>
  <c r="DF294" i="3"/>
  <c r="DG294" i="3"/>
  <c r="DH294" i="3"/>
  <c r="DI294" i="3"/>
  <c r="DJ294" i="3" s="1"/>
  <c r="DI332" i="3"/>
  <c r="DJ332" i="3" s="1"/>
  <c r="DF332" i="3"/>
  <c r="DG332" i="3"/>
  <c r="DH332" i="3"/>
  <c r="DG72" i="3"/>
  <c r="DI72" i="3"/>
  <c r="DJ72" i="3" s="1"/>
  <c r="DF72" i="3"/>
  <c r="DH72" i="3"/>
  <c r="DF307" i="3"/>
  <c r="DG307" i="3"/>
  <c r="DH307" i="3"/>
  <c r="DI307" i="3"/>
  <c r="DJ307" i="3" s="1"/>
  <c r="CZ35" i="1"/>
  <c r="Y35" i="1" s="1"/>
  <c r="DG56" i="3"/>
  <c r="DI56" i="3"/>
  <c r="DJ56" i="3" s="1"/>
  <c r="DH56" i="3"/>
  <c r="DF56" i="3"/>
  <c r="DI284" i="3"/>
  <c r="DJ284" i="3" s="1"/>
  <c r="DF284" i="3"/>
  <c r="DG284" i="3"/>
  <c r="DH284" i="3"/>
  <c r="GM46" i="1"/>
  <c r="GP46" i="1" s="1"/>
  <c r="GB26" i="1"/>
  <c r="ES63" i="1"/>
  <c r="CI26" i="1"/>
  <c r="AZ63" i="1"/>
  <c r="V102" i="1"/>
  <c r="AI95" i="1"/>
  <c r="DF91" i="3"/>
  <c r="DH91" i="3"/>
  <c r="DI91" i="3"/>
  <c r="DJ91" i="3" s="1"/>
  <c r="DG91" i="3"/>
  <c r="DF116" i="3"/>
  <c r="DG116" i="3"/>
  <c r="DI116" i="3"/>
  <c r="DJ116" i="3" s="1"/>
  <c r="DH116" i="3"/>
  <c r="CP51" i="1"/>
  <c r="O51" i="1" s="1"/>
  <c r="GM51" i="1" s="1"/>
  <c r="GP51" i="1" s="1"/>
  <c r="AJ134" i="1"/>
  <c r="W173" i="1"/>
  <c r="DG130" i="3"/>
  <c r="DI130" i="3"/>
  <c r="DJ130" i="3" s="1"/>
  <c r="DH130" i="3"/>
  <c r="DF130" i="3"/>
  <c r="CZ137" i="1"/>
  <c r="Y137" i="1" s="1"/>
  <c r="AD102" i="1"/>
  <c r="BB134" i="1"/>
  <c r="F186" i="1"/>
  <c r="DG138" i="3"/>
  <c r="DI138" i="3"/>
  <c r="DJ138" i="3" s="1"/>
  <c r="DF138" i="3"/>
  <c r="DH138" i="3"/>
  <c r="CY144" i="1"/>
  <c r="X144" i="1" s="1"/>
  <c r="GM144" i="1" s="1"/>
  <c r="GP144" i="1" s="1"/>
  <c r="P116" i="1"/>
  <c r="DJ95" i="1"/>
  <c r="DG126" i="3"/>
  <c r="DI126" i="3"/>
  <c r="DJ126" i="3" s="1"/>
  <c r="DH126" i="3"/>
  <c r="DF126" i="3"/>
  <c r="CZ164" i="1"/>
  <c r="Y164" i="1" s="1"/>
  <c r="GM208" i="1"/>
  <c r="DT226" i="1"/>
  <c r="GM209" i="1"/>
  <c r="GP209" i="1" s="1"/>
  <c r="AP205" i="1"/>
  <c r="F235" i="1"/>
  <c r="CJ258" i="1"/>
  <c r="BA279" i="1"/>
  <c r="CI258" i="1"/>
  <c r="AZ279" i="1"/>
  <c r="CP217" i="1"/>
  <c r="O217" i="1" s="1"/>
  <c r="GM217" i="1" s="1"/>
  <c r="GP217" i="1" s="1"/>
  <c r="P243" i="1"/>
  <c r="EK205" i="1"/>
  <c r="EV258" i="1"/>
  <c r="P304" i="1"/>
  <c r="AX393" i="1"/>
  <c r="F409" i="1"/>
  <c r="GM276" i="1"/>
  <c r="GP276" i="1" s="1"/>
  <c r="DU361" i="1"/>
  <c r="CP355" i="1"/>
  <c r="O355" i="1" s="1"/>
  <c r="CZ358" i="1"/>
  <c r="Y358" i="1" s="1"/>
  <c r="EV475" i="1"/>
  <c r="P533" i="1"/>
  <c r="DO402" i="1"/>
  <c r="EB393" i="1"/>
  <c r="U320" i="1"/>
  <c r="AH311" i="1"/>
  <c r="BB393" i="1"/>
  <c r="F415" i="1"/>
  <c r="W361" i="1"/>
  <c r="AJ352" i="1"/>
  <c r="CY438" i="1"/>
  <c r="X438" i="1" s="1"/>
  <c r="GM438" i="1" s="1"/>
  <c r="GP438" i="1" s="1"/>
  <c r="DL361" i="1"/>
  <c r="DY352" i="1"/>
  <c r="DF293" i="3"/>
  <c r="DH293" i="3"/>
  <c r="DI293" i="3"/>
  <c r="DJ293" i="3" s="1"/>
  <c r="DG293" i="3"/>
  <c r="AT258" i="1"/>
  <c r="F297" i="1"/>
  <c r="GM356" i="1"/>
  <c r="GP356" i="1" s="1"/>
  <c r="CP436" i="1"/>
  <c r="O436" i="1" s="1"/>
  <c r="AC443" i="1"/>
  <c r="AB320" i="1"/>
  <c r="GM313" i="1"/>
  <c r="EC508" i="1"/>
  <c r="F381" i="1"/>
  <c r="BA352" i="1"/>
  <c r="GM504" i="1"/>
  <c r="GP504" i="1" s="1"/>
  <c r="CP396" i="1"/>
  <c r="O396" i="1" s="1"/>
  <c r="W508" i="1"/>
  <c r="AJ475" i="1"/>
  <c r="DN402" i="1"/>
  <c r="EA393" i="1"/>
  <c r="FZ393" i="1"/>
  <c r="EQ402" i="1"/>
  <c r="T475" i="1"/>
  <c r="F529" i="1"/>
  <c r="U540" i="1"/>
  <c r="F573" i="1"/>
  <c r="DF167" i="3"/>
  <c r="DI167" i="3"/>
  <c r="DJ167" i="3" s="1"/>
  <c r="DG167" i="3"/>
  <c r="DH167" i="3"/>
  <c r="AE134" i="1"/>
  <c r="R173" i="1"/>
  <c r="AQ95" i="1"/>
  <c r="F112" i="1"/>
  <c r="DO102" i="1"/>
  <c r="EB95" i="1"/>
  <c r="ET134" i="1"/>
  <c r="P186" i="1"/>
  <c r="GM261" i="1"/>
  <c r="DT279" i="1"/>
  <c r="S361" i="1"/>
  <c r="AF352" i="1"/>
  <c r="DF71" i="3"/>
  <c r="DG71" i="3"/>
  <c r="DI71" i="3"/>
  <c r="DJ71" i="3" s="1"/>
  <c r="DH71" i="3"/>
  <c r="DF65" i="3"/>
  <c r="DG65" i="3"/>
  <c r="DH65" i="3"/>
  <c r="DI65" i="3"/>
  <c r="DJ65" i="3" s="1"/>
  <c r="DF15" i="3"/>
  <c r="DG15" i="3"/>
  <c r="DI15" i="3"/>
  <c r="DJ15" i="3" s="1"/>
  <c r="DH15" i="3"/>
  <c r="DG122" i="3"/>
  <c r="DI122" i="3"/>
  <c r="DJ122" i="3" s="1"/>
  <c r="DH122" i="3"/>
  <c r="DF122" i="3"/>
  <c r="DF153" i="3"/>
  <c r="DG153" i="3"/>
  <c r="DH153" i="3"/>
  <c r="DI153" i="3"/>
  <c r="DJ153" i="3" s="1"/>
  <c r="DF101" i="3"/>
  <c r="DG101" i="3"/>
  <c r="DH101" i="3"/>
  <c r="DI101" i="3"/>
  <c r="DJ101" i="3" s="1"/>
  <c r="DG85" i="3"/>
  <c r="DI85" i="3"/>
  <c r="DJ85" i="3" s="1"/>
  <c r="DF85" i="3"/>
  <c r="DH85" i="3"/>
  <c r="DF158" i="3"/>
  <c r="DG158" i="3"/>
  <c r="DH158" i="3"/>
  <c r="DI158" i="3"/>
  <c r="DJ158" i="3" s="1"/>
  <c r="DF150" i="3"/>
  <c r="DG150" i="3"/>
  <c r="DH150" i="3"/>
  <c r="DI150" i="3"/>
  <c r="DJ150" i="3" s="1"/>
  <c r="DF205" i="3"/>
  <c r="DG205" i="3"/>
  <c r="DH205" i="3"/>
  <c r="DI205" i="3"/>
  <c r="DJ205" i="3" s="1"/>
  <c r="DF239" i="3"/>
  <c r="DG239" i="3"/>
  <c r="DH239" i="3"/>
  <c r="DI239" i="3"/>
  <c r="DJ239" i="3" s="1"/>
  <c r="DF255" i="3"/>
  <c r="DG255" i="3"/>
  <c r="DH255" i="3"/>
  <c r="DI255" i="3"/>
  <c r="DJ255" i="3" s="1"/>
  <c r="DF243" i="3"/>
  <c r="DG243" i="3"/>
  <c r="DH243" i="3"/>
  <c r="DI243" i="3"/>
  <c r="DJ243" i="3" s="1"/>
  <c r="DW63" i="1"/>
  <c r="DG8" i="3"/>
  <c r="DI8" i="3"/>
  <c r="DJ8" i="3" s="1"/>
  <c r="DH8" i="3"/>
  <c r="DF8" i="3"/>
  <c r="DF337" i="3"/>
  <c r="DI337" i="3"/>
  <c r="DJ337" i="3" s="1"/>
  <c r="DG337" i="3"/>
  <c r="DH337" i="3"/>
  <c r="DI280" i="3"/>
  <c r="DJ280" i="3" s="1"/>
  <c r="DF280" i="3"/>
  <c r="DG280" i="3"/>
  <c r="DH280" i="3"/>
  <c r="DF233" i="3"/>
  <c r="DG233" i="3"/>
  <c r="DH233" i="3"/>
  <c r="DI233" i="3"/>
  <c r="DJ233" i="3" s="1"/>
  <c r="AE26" i="1"/>
  <c r="R63" i="1"/>
  <c r="DI296" i="3"/>
  <c r="DJ296" i="3" s="1"/>
  <c r="DF296" i="3"/>
  <c r="DG296" i="3"/>
  <c r="DH296" i="3"/>
  <c r="DI276" i="3"/>
  <c r="DJ276" i="3" s="1"/>
  <c r="DF276" i="3"/>
  <c r="DG276" i="3"/>
  <c r="DH276" i="3"/>
  <c r="DG42" i="3"/>
  <c r="DI42" i="3"/>
  <c r="DJ42" i="3" s="1"/>
  <c r="DF42" i="3"/>
  <c r="DH42" i="3"/>
  <c r="DF346" i="3"/>
  <c r="DG346" i="3"/>
  <c r="DH346" i="3"/>
  <c r="DI346" i="3"/>
  <c r="DJ346" i="3" s="1"/>
  <c r="DG44" i="3"/>
  <c r="DI44" i="3"/>
  <c r="DJ44" i="3" s="1"/>
  <c r="DH44" i="3"/>
  <c r="DF44" i="3"/>
  <c r="DI304" i="3"/>
  <c r="DJ304" i="3" s="1"/>
  <c r="DF304" i="3"/>
  <c r="DG304" i="3"/>
  <c r="DH304" i="3"/>
  <c r="DT63" i="1"/>
  <c r="AS26" i="1"/>
  <c r="F80" i="1"/>
  <c r="ED95" i="1"/>
  <c r="DQ102" i="1"/>
  <c r="CJ134" i="1"/>
  <c r="BA173" i="1"/>
  <c r="CY137" i="1"/>
  <c r="X137" i="1" s="1"/>
  <c r="DZ95" i="1"/>
  <c r="DM102" i="1"/>
  <c r="CG134" i="1"/>
  <c r="AX173" i="1"/>
  <c r="BD95" i="1"/>
  <c r="F127" i="1"/>
  <c r="BD581" i="1"/>
  <c r="DF123" i="3"/>
  <c r="DH123" i="3"/>
  <c r="DI123" i="3"/>
  <c r="DJ123" i="3" s="1"/>
  <c r="DG123" i="3"/>
  <c r="GM146" i="1"/>
  <c r="GP146" i="1" s="1"/>
  <c r="DF111" i="3"/>
  <c r="DH111" i="3"/>
  <c r="DI111" i="3"/>
  <c r="DJ111" i="3" s="1"/>
  <c r="DG111" i="3"/>
  <c r="EK102" i="1"/>
  <c r="FT95" i="1"/>
  <c r="AG205" i="1"/>
  <c r="T226" i="1"/>
  <c r="EU205" i="1"/>
  <c r="P242" i="1"/>
  <c r="DU134" i="1"/>
  <c r="FX173" i="1"/>
  <c r="FZ173" i="1"/>
  <c r="DH173" i="1"/>
  <c r="FW173" i="1"/>
  <c r="CY159" i="1"/>
  <c r="X159" i="1" s="1"/>
  <c r="GM159" i="1" s="1"/>
  <c r="GP159" i="1" s="1"/>
  <c r="CZ159" i="1"/>
  <c r="Y159" i="1" s="1"/>
  <c r="GM210" i="1"/>
  <c r="GP210" i="1" s="1"/>
  <c r="CY211" i="1"/>
  <c r="X211" i="1" s="1"/>
  <c r="CZ211" i="1"/>
  <c r="Y211" i="1" s="1"/>
  <c r="CZ152" i="1"/>
  <c r="Y152" i="1" s="1"/>
  <c r="GM152" i="1" s="1"/>
  <c r="GP152" i="1" s="1"/>
  <c r="CI311" i="1"/>
  <c r="AZ320" i="1"/>
  <c r="AI279" i="1"/>
  <c r="GA258" i="1"/>
  <c r="ER279" i="1"/>
  <c r="EV393" i="1"/>
  <c r="P427" i="1"/>
  <c r="GM161" i="1"/>
  <c r="GP161" i="1" s="1"/>
  <c r="CZ276" i="1"/>
  <c r="Y276" i="1" s="1"/>
  <c r="AL402" i="1"/>
  <c r="P453" i="1"/>
  <c r="EI434" i="1"/>
  <c r="GA434" i="1"/>
  <c r="ER443" i="1"/>
  <c r="DF305" i="3"/>
  <c r="DH305" i="3"/>
  <c r="DI305" i="3"/>
  <c r="DJ305" i="3" s="1"/>
  <c r="DG305" i="3"/>
  <c r="GA475" i="1"/>
  <c r="ER508" i="1"/>
  <c r="GM277" i="1"/>
  <c r="GP277" i="1" s="1"/>
  <c r="CJ311" i="1"/>
  <c r="BA320" i="1"/>
  <c r="F343" i="1"/>
  <c r="V311" i="1"/>
  <c r="EL352" i="1"/>
  <c r="P379" i="1"/>
  <c r="EI352" i="1"/>
  <c r="P371" i="1"/>
  <c r="DF331" i="3"/>
  <c r="DH331" i="3"/>
  <c r="DI331" i="3"/>
  <c r="DJ331" i="3" s="1"/>
  <c r="DG331" i="3"/>
  <c r="P384" i="1"/>
  <c r="DN352" i="1"/>
  <c r="CH320" i="1"/>
  <c r="P320" i="1"/>
  <c r="AC311" i="1"/>
  <c r="CE320" i="1"/>
  <c r="CF320" i="1"/>
  <c r="CY545" i="1"/>
  <c r="X545" i="1" s="1"/>
  <c r="EC551" i="1" s="1"/>
  <c r="CZ545" i="1"/>
  <c r="Y545" i="1" s="1"/>
  <c r="DH347" i="3"/>
  <c r="DI347" i="3"/>
  <c r="DJ347" i="3" s="1"/>
  <c r="DF347" i="3"/>
  <c r="DG347" i="3"/>
  <c r="DW551" i="1"/>
  <c r="ED443" i="1"/>
  <c r="CZ486" i="1"/>
  <c r="Y486" i="1" s="1"/>
  <c r="GM486" i="1" s="1"/>
  <c r="GP486" i="1" s="1"/>
  <c r="CJ540" i="1"/>
  <c r="BA551" i="1"/>
  <c r="EN402" i="1"/>
  <c r="FW393" i="1"/>
  <c r="CY546" i="1"/>
  <c r="X546" i="1" s="1"/>
  <c r="GM546" i="1" s="1"/>
  <c r="GP546" i="1" s="1"/>
  <c r="DG60" i="3"/>
  <c r="DI60" i="3"/>
  <c r="DJ60" i="3" s="1"/>
  <c r="DH60" i="3"/>
  <c r="DF60" i="3"/>
  <c r="DF87" i="3"/>
  <c r="DH87" i="3"/>
  <c r="DI87" i="3"/>
  <c r="DJ87" i="3" s="1"/>
  <c r="DG87" i="3"/>
  <c r="DF269" i="3"/>
  <c r="DH269" i="3"/>
  <c r="DI269" i="3"/>
  <c r="DJ269" i="3" s="1"/>
  <c r="DG269" i="3"/>
  <c r="DI342" i="3"/>
  <c r="DJ342" i="3" s="1"/>
  <c r="DF342" i="3"/>
  <c r="DG342" i="3"/>
  <c r="DH342" i="3"/>
  <c r="DF317" i="3"/>
  <c r="DH317" i="3"/>
  <c r="DI317" i="3"/>
  <c r="DJ317" i="3" s="1"/>
  <c r="DG317" i="3"/>
  <c r="DJ434" i="1"/>
  <c r="P457" i="1"/>
  <c r="DG90" i="3"/>
  <c r="DI90" i="3"/>
  <c r="DJ90" i="3" s="1"/>
  <c r="DH90" i="3"/>
  <c r="DF90" i="3"/>
  <c r="DF105" i="3"/>
  <c r="DG105" i="3"/>
  <c r="DH105" i="3"/>
  <c r="DI105" i="3"/>
  <c r="DJ105" i="3" s="1"/>
  <c r="DF133" i="3"/>
  <c r="DG133" i="3"/>
  <c r="DH133" i="3"/>
  <c r="DI133" i="3"/>
  <c r="DJ133" i="3" s="1"/>
  <c r="DF221" i="3"/>
  <c r="DG221" i="3"/>
  <c r="DH221" i="3"/>
  <c r="DI221" i="3"/>
  <c r="DJ221" i="3" s="1"/>
  <c r="DF341" i="3"/>
  <c r="DI341" i="3"/>
  <c r="DJ341" i="3" s="1"/>
  <c r="DG341" i="3"/>
  <c r="DH341" i="3"/>
  <c r="DF283" i="3"/>
  <c r="DG283" i="3"/>
  <c r="DH283" i="3"/>
  <c r="DI283" i="3"/>
  <c r="DJ283" i="3" s="1"/>
  <c r="DF245" i="3"/>
  <c r="DG245" i="3"/>
  <c r="DH245" i="3"/>
  <c r="DI245" i="3"/>
  <c r="DJ245" i="3" s="1"/>
  <c r="AI26" i="1"/>
  <c r="V63" i="1"/>
  <c r="DG6" i="3"/>
  <c r="DI6" i="3"/>
  <c r="DJ6" i="3" s="1"/>
  <c r="DF6" i="3"/>
  <c r="DH6" i="3"/>
  <c r="DF299" i="3"/>
  <c r="DG299" i="3"/>
  <c r="DH299" i="3"/>
  <c r="DI299" i="3"/>
  <c r="DJ299" i="3" s="1"/>
  <c r="DF279" i="3"/>
  <c r="DG279" i="3"/>
  <c r="DH279" i="3"/>
  <c r="DI279" i="3"/>
  <c r="DJ279" i="3" s="1"/>
  <c r="DF338" i="3"/>
  <c r="DG338" i="3"/>
  <c r="DH338" i="3"/>
  <c r="DI338" i="3"/>
  <c r="DJ338" i="3" s="1"/>
  <c r="CP42" i="1"/>
  <c r="O42" i="1" s="1"/>
  <c r="GM42" i="1" s="1"/>
  <c r="GP42" i="1" s="1"/>
  <c r="AC63" i="1"/>
  <c r="DI324" i="3"/>
  <c r="DJ324" i="3" s="1"/>
  <c r="DF324" i="3"/>
  <c r="DG324" i="3"/>
  <c r="DH324" i="3"/>
  <c r="EB26" i="1"/>
  <c r="DO63" i="1"/>
  <c r="CY54" i="1"/>
  <c r="X54" i="1" s="1"/>
  <c r="GM54" i="1" s="1"/>
  <c r="GP54" i="1" s="1"/>
  <c r="CZ54" i="1"/>
  <c r="Y54" i="1" s="1"/>
  <c r="F115" i="1"/>
  <c r="BB95" i="1"/>
  <c r="EH26" i="1"/>
  <c r="P72" i="1"/>
  <c r="EH581" i="1"/>
  <c r="GM59" i="1"/>
  <c r="GP59" i="1" s="1"/>
  <c r="DP102" i="1"/>
  <c r="EC95" i="1"/>
  <c r="DI144" i="3"/>
  <c r="DJ144" i="3" s="1"/>
  <c r="DF144" i="3"/>
  <c r="DG144" i="3"/>
  <c r="DH144" i="3"/>
  <c r="DI160" i="3"/>
  <c r="DJ160" i="3" s="1"/>
  <c r="DF160" i="3"/>
  <c r="DG160" i="3"/>
  <c r="DH160" i="3"/>
  <c r="GM138" i="1"/>
  <c r="GP138" i="1" s="1"/>
  <c r="AG173" i="1"/>
  <c r="DF136" i="3"/>
  <c r="DI136" i="3"/>
  <c r="DJ136" i="3" s="1"/>
  <c r="DH136" i="3"/>
  <c r="DG136" i="3"/>
  <c r="AX205" i="1"/>
  <c r="F233" i="1"/>
  <c r="BD205" i="1"/>
  <c r="F251" i="1"/>
  <c r="AQ258" i="1"/>
  <c r="F289" i="1"/>
  <c r="CZ156" i="1"/>
  <c r="Y156" i="1" s="1"/>
  <c r="CY268" i="1"/>
  <c r="X268" i="1" s="1"/>
  <c r="AK279" i="1" s="1"/>
  <c r="CZ268" i="1"/>
  <c r="Y268" i="1" s="1"/>
  <c r="BB205" i="1"/>
  <c r="F239" i="1"/>
  <c r="DF226" i="3"/>
  <c r="DG226" i="3"/>
  <c r="DH226" i="3"/>
  <c r="DI226" i="3"/>
  <c r="DJ226" i="3" s="1"/>
  <c r="DW226" i="1"/>
  <c r="DF218" i="3"/>
  <c r="DG218" i="3"/>
  <c r="DH218" i="3"/>
  <c r="DI218" i="3"/>
  <c r="DJ218" i="3" s="1"/>
  <c r="CZ216" i="1"/>
  <c r="Y216" i="1" s="1"/>
  <c r="GM216" i="1" s="1"/>
  <c r="GP216" i="1" s="1"/>
  <c r="DF234" i="3"/>
  <c r="DG234" i="3"/>
  <c r="DH234" i="3"/>
  <c r="DI234" i="3"/>
  <c r="DJ234" i="3" s="1"/>
  <c r="DF270" i="3"/>
  <c r="DG270" i="3"/>
  <c r="DH270" i="3"/>
  <c r="DI270" i="3"/>
  <c r="DJ270" i="3" s="1"/>
  <c r="CP266" i="1"/>
  <c r="O266" i="1" s="1"/>
  <c r="GM266" i="1" s="1"/>
  <c r="GP266" i="1" s="1"/>
  <c r="CZ207" i="1"/>
  <c r="Y207" i="1" s="1"/>
  <c r="AL226" i="1" s="1"/>
  <c r="DV393" i="1"/>
  <c r="DI402" i="1"/>
  <c r="CZ359" i="1"/>
  <c r="Y359" i="1" s="1"/>
  <c r="GM359" i="1" s="1"/>
  <c r="GP359" i="1" s="1"/>
  <c r="P459" i="1"/>
  <c r="EU434" i="1"/>
  <c r="EB258" i="1"/>
  <c r="DO279" i="1"/>
  <c r="DF282" i="3"/>
  <c r="DG282" i="3"/>
  <c r="DH282" i="3"/>
  <c r="DI282" i="3"/>
  <c r="DJ282" i="3" s="1"/>
  <c r="CY318" i="1"/>
  <c r="X318" i="1" s="1"/>
  <c r="GM318" i="1" s="1"/>
  <c r="GP318" i="1" s="1"/>
  <c r="DF309" i="3"/>
  <c r="DH309" i="3"/>
  <c r="DI309" i="3"/>
  <c r="DJ309" i="3" s="1"/>
  <c r="DG309" i="3"/>
  <c r="DU320" i="1"/>
  <c r="CP314" i="1"/>
  <c r="O314" i="1" s="1"/>
  <c r="AF279" i="1"/>
  <c r="DF313" i="3"/>
  <c r="DH313" i="3"/>
  <c r="DI313" i="3"/>
  <c r="DJ313" i="3" s="1"/>
  <c r="DG313" i="3"/>
  <c r="EI258" i="1"/>
  <c r="P289" i="1"/>
  <c r="FY352" i="1"/>
  <c r="EP361" i="1"/>
  <c r="DU279" i="1"/>
  <c r="EU258" i="1"/>
  <c r="P295" i="1"/>
  <c r="FU475" i="1"/>
  <c r="EL508" i="1"/>
  <c r="DT508" i="1"/>
  <c r="GM478" i="1"/>
  <c r="CY548" i="1"/>
  <c r="X548" i="1" s="1"/>
  <c r="AK551" i="1" s="1"/>
  <c r="CZ548" i="1"/>
  <c r="Y548" i="1" s="1"/>
  <c r="AL551" i="1" s="1"/>
  <c r="DM402" i="1"/>
  <c r="DZ393" i="1"/>
  <c r="AT475" i="1"/>
  <c r="F526" i="1"/>
  <c r="AF551" i="1"/>
  <c r="EL434" i="1"/>
  <c r="P461" i="1"/>
  <c r="AF475" i="1"/>
  <c r="S508" i="1"/>
  <c r="P515" i="1"/>
  <c r="EP475" i="1"/>
  <c r="EC443" i="1"/>
  <c r="CP543" i="1"/>
  <c r="O543" i="1" s="1"/>
  <c r="DU551" i="1"/>
  <c r="DW508" i="1"/>
  <c r="DH393" i="1"/>
  <c r="P405" i="1"/>
  <c r="CP548" i="1"/>
  <c r="O548" i="1" s="1"/>
  <c r="DF225" i="3"/>
  <c r="DG225" i="3"/>
  <c r="DH225" i="3"/>
  <c r="DI225" i="3"/>
  <c r="DJ225" i="3" s="1"/>
  <c r="DI308" i="3"/>
  <c r="DJ308" i="3" s="1"/>
  <c r="DF308" i="3"/>
  <c r="DG308" i="3"/>
  <c r="DH308" i="3"/>
  <c r="DF310" i="3"/>
  <c r="DG310" i="3"/>
  <c r="DH310" i="3"/>
  <c r="DI310" i="3"/>
  <c r="DJ310" i="3" s="1"/>
  <c r="P122" i="1"/>
  <c r="ES95" i="1"/>
  <c r="AL102" i="1"/>
  <c r="DG208" i="3"/>
  <c r="DH208" i="3"/>
  <c r="DI208" i="3"/>
  <c r="DJ208" i="3" s="1"/>
  <c r="DF208" i="3"/>
  <c r="GM211" i="1"/>
  <c r="GP211" i="1" s="1"/>
  <c r="DF250" i="3"/>
  <c r="DG250" i="3"/>
  <c r="DI250" i="3"/>
  <c r="DJ250" i="3" s="1"/>
  <c r="DH250" i="3"/>
  <c r="T361" i="1"/>
  <c r="AG352" i="1"/>
  <c r="DF344" i="3"/>
  <c r="DG344" i="3"/>
  <c r="DH344" i="3"/>
  <c r="DI344" i="3"/>
  <c r="DJ344" i="3" s="1"/>
  <c r="DV434" i="1"/>
  <c r="DI443" i="1"/>
  <c r="T434" i="1"/>
  <c r="F464" i="1"/>
  <c r="DF7" i="3"/>
  <c r="DG7" i="3"/>
  <c r="DI7" i="3"/>
  <c r="DJ7" i="3" s="1"/>
  <c r="DH7" i="3"/>
  <c r="DG94" i="3"/>
  <c r="DI94" i="3"/>
  <c r="DJ94" i="3" s="1"/>
  <c r="DH94" i="3"/>
  <c r="DF94" i="3"/>
  <c r="DG78" i="3"/>
  <c r="DH78" i="3"/>
  <c r="DF78" i="3"/>
  <c r="DI78" i="3"/>
  <c r="DJ78" i="3" s="1"/>
  <c r="DF67" i="3"/>
  <c r="DG67" i="3"/>
  <c r="DH67" i="3"/>
  <c r="DI67" i="3"/>
  <c r="DJ67" i="3" s="1"/>
  <c r="DF109" i="3"/>
  <c r="DG109" i="3"/>
  <c r="DH109" i="3"/>
  <c r="DI109" i="3"/>
  <c r="DJ109" i="3" s="1"/>
  <c r="DF19" i="3"/>
  <c r="DG19" i="3"/>
  <c r="DH19" i="3"/>
  <c r="DI19" i="3"/>
  <c r="DJ19" i="3" s="1"/>
  <c r="DF189" i="3"/>
  <c r="DG189" i="3"/>
  <c r="DH189" i="3"/>
  <c r="DI189" i="3"/>
  <c r="DJ189" i="3" s="1"/>
  <c r="DF163" i="3"/>
  <c r="DI163" i="3"/>
  <c r="DJ163" i="3" s="1"/>
  <c r="DG163" i="3"/>
  <c r="DH163" i="3"/>
  <c r="DF147" i="3"/>
  <c r="DG147" i="3"/>
  <c r="DI147" i="3"/>
  <c r="DJ147" i="3" s="1"/>
  <c r="DH147" i="3"/>
  <c r="DF237" i="3"/>
  <c r="DG237" i="3"/>
  <c r="DH237" i="3"/>
  <c r="DI237" i="3"/>
  <c r="DJ237" i="3" s="1"/>
  <c r="DG244" i="3"/>
  <c r="DH244" i="3"/>
  <c r="DI244" i="3"/>
  <c r="DJ244" i="3" s="1"/>
  <c r="DF244" i="3"/>
  <c r="DG236" i="3"/>
  <c r="DH236" i="3"/>
  <c r="DI236" i="3"/>
  <c r="DJ236" i="3" s="1"/>
  <c r="DF236" i="3"/>
  <c r="DG248" i="3"/>
  <c r="DH248" i="3"/>
  <c r="DI248" i="3"/>
  <c r="DJ248" i="3" s="1"/>
  <c r="DF248" i="3"/>
  <c r="DG22" i="3"/>
  <c r="DI22" i="3"/>
  <c r="DJ22" i="3" s="1"/>
  <c r="DF22" i="3"/>
  <c r="DH22" i="3"/>
  <c r="DF286" i="3"/>
  <c r="DG286" i="3"/>
  <c r="DH286" i="3"/>
  <c r="DI286" i="3"/>
  <c r="DJ286" i="3" s="1"/>
  <c r="DF302" i="3"/>
  <c r="DG302" i="3"/>
  <c r="DH302" i="3"/>
  <c r="DI302" i="3"/>
  <c r="DJ302" i="3" s="1"/>
  <c r="DI328" i="3"/>
  <c r="DJ328" i="3" s="1"/>
  <c r="DF328" i="3"/>
  <c r="DG328" i="3"/>
  <c r="DH328" i="3"/>
  <c r="DG46" i="3"/>
  <c r="DI46" i="3"/>
  <c r="DJ46" i="3" s="1"/>
  <c r="DF46" i="3"/>
  <c r="DH46" i="3"/>
  <c r="DF88" i="3"/>
  <c r="DG88" i="3"/>
  <c r="DI88" i="3"/>
  <c r="DJ88" i="3" s="1"/>
  <c r="DH88" i="3"/>
  <c r="BC26" i="1"/>
  <c r="F79" i="1"/>
  <c r="BC581" i="1"/>
  <c r="FT26" i="1"/>
  <c r="EK63" i="1"/>
  <c r="DG74" i="3"/>
  <c r="DF74" i="3"/>
  <c r="DH74" i="3"/>
  <c r="DI74" i="3"/>
  <c r="DJ74" i="3" s="1"/>
  <c r="AQ26" i="1"/>
  <c r="F73" i="1"/>
  <c r="AQ581" i="1"/>
  <c r="DF115" i="3"/>
  <c r="DH115" i="3"/>
  <c r="DI115" i="3"/>
  <c r="DJ115" i="3" s="1"/>
  <c r="DG115" i="3"/>
  <c r="DK102" i="1"/>
  <c r="DX95" i="1"/>
  <c r="CY166" i="1"/>
  <c r="X166" i="1" s="1"/>
  <c r="GM166" i="1" s="1"/>
  <c r="GP166" i="1" s="1"/>
  <c r="CZ166" i="1"/>
  <c r="Y166" i="1" s="1"/>
  <c r="BD134" i="1"/>
  <c r="F198" i="1"/>
  <c r="CY142" i="1"/>
  <c r="X142" i="1" s="1"/>
  <c r="GM142" i="1" s="1"/>
  <c r="GP142" i="1" s="1"/>
  <c r="CZ142" i="1"/>
  <c r="Y142" i="1" s="1"/>
  <c r="AF173" i="1"/>
  <c r="GM163" i="1"/>
  <c r="GP163" i="1" s="1"/>
  <c r="GM155" i="1"/>
  <c r="GP155" i="1" s="1"/>
  <c r="EV205" i="1"/>
  <c r="P251" i="1"/>
  <c r="EV581" i="1"/>
  <c r="CP168" i="1"/>
  <c r="O168" i="1" s="1"/>
  <c r="GM168" i="1" s="1"/>
  <c r="GP168" i="1" s="1"/>
  <c r="EB134" i="1"/>
  <c r="DO173" i="1"/>
  <c r="DF210" i="3"/>
  <c r="DG210" i="3"/>
  <c r="DH210" i="3"/>
  <c r="DI210" i="3"/>
  <c r="DJ210" i="3" s="1"/>
  <c r="AC226" i="1"/>
  <c r="BC258" i="1"/>
  <c r="F295" i="1"/>
  <c r="CI352" i="1"/>
  <c r="AZ361" i="1"/>
  <c r="CZ221" i="1"/>
  <c r="Y221" i="1" s="1"/>
  <c r="GM221" i="1" s="1"/>
  <c r="GP221" i="1" s="1"/>
  <c r="GB205" i="1"/>
  <c r="ES226" i="1"/>
  <c r="DF253" i="3"/>
  <c r="DG253" i="3"/>
  <c r="DI253" i="3"/>
  <c r="DJ253" i="3" s="1"/>
  <c r="DH253" i="3"/>
  <c r="AX352" i="1"/>
  <c r="F368" i="1"/>
  <c r="CY207" i="1"/>
  <c r="X207" i="1" s="1"/>
  <c r="EL258" i="1"/>
  <c r="P297" i="1"/>
  <c r="GM358" i="1"/>
  <c r="GP358" i="1" s="1"/>
  <c r="DF262" i="3"/>
  <c r="DG262" i="3"/>
  <c r="DI262" i="3"/>
  <c r="DJ262" i="3" s="1"/>
  <c r="DH262" i="3"/>
  <c r="AI434" i="1"/>
  <c r="V443" i="1"/>
  <c r="EU311" i="1"/>
  <c r="P336" i="1"/>
  <c r="CZ262" i="1"/>
  <c r="Y262" i="1" s="1"/>
  <c r="AL279" i="1" s="1"/>
  <c r="AP434" i="1"/>
  <c r="F452" i="1"/>
  <c r="EP279" i="1"/>
  <c r="FY258" i="1"/>
  <c r="CZ398" i="1"/>
  <c r="Y398" i="1" s="1"/>
  <c r="GM398" i="1" s="1"/>
  <c r="GP398" i="1" s="1"/>
  <c r="GM263" i="1"/>
  <c r="GP263" i="1" s="1"/>
  <c r="GB393" i="1"/>
  <c r="ES402" i="1"/>
  <c r="AE279" i="1"/>
  <c r="F344" i="1"/>
  <c r="W311" i="1"/>
  <c r="CH551" i="1"/>
  <c r="P551" i="1"/>
  <c r="AC540" i="1"/>
  <c r="CF551" i="1"/>
  <c r="CE551" i="1"/>
  <c r="DU508" i="1"/>
  <c r="DY540" i="1"/>
  <c r="DL551" i="1"/>
  <c r="BD540" i="1"/>
  <c r="F576" i="1"/>
  <c r="DW402" i="1"/>
  <c r="DI340" i="3"/>
  <c r="DJ340" i="3" s="1"/>
  <c r="DF340" i="3"/>
  <c r="DG340" i="3"/>
  <c r="DH340" i="3"/>
  <c r="AK402" i="1"/>
  <c r="AL508" i="1"/>
  <c r="DX434" i="1"/>
  <c r="DK443" i="1"/>
  <c r="GM489" i="1"/>
  <c r="GP489" i="1" s="1"/>
  <c r="EA540" i="1"/>
  <c r="DN551" i="1"/>
  <c r="EO402" i="1"/>
  <c r="FX393" i="1"/>
  <c r="GA540" i="1"/>
  <c r="ER551" i="1"/>
  <c r="AE540" i="1"/>
  <c r="R551" i="1"/>
  <c r="CZ500" i="1"/>
  <c r="Y500" i="1" s="1"/>
  <c r="AT540" i="1"/>
  <c r="F569" i="1"/>
  <c r="DG110" i="3"/>
  <c r="DI110" i="3"/>
  <c r="DJ110" i="3" s="1"/>
  <c r="DH110" i="3"/>
  <c r="DF110" i="3"/>
  <c r="DF185" i="3"/>
  <c r="DG185" i="3"/>
  <c r="DH185" i="3"/>
  <c r="DI185" i="3"/>
  <c r="DJ185" i="3" s="1"/>
  <c r="CP260" i="1"/>
  <c r="O260" i="1" s="1"/>
  <c r="AC279" i="1"/>
  <c r="DM320" i="1"/>
  <c r="DZ311" i="1"/>
  <c r="ED361" i="1"/>
  <c r="P530" i="1"/>
  <c r="DM475" i="1"/>
  <c r="F422" i="1"/>
  <c r="BA393" i="1"/>
  <c r="DF25" i="3"/>
  <c r="DG25" i="3"/>
  <c r="DH25" i="3"/>
  <c r="DI25" i="3"/>
  <c r="DJ25" i="3" s="1"/>
  <c r="DF63" i="3"/>
  <c r="DG63" i="3"/>
  <c r="DI63" i="3"/>
  <c r="DJ63" i="3" s="1"/>
  <c r="DH63" i="3"/>
  <c r="DF157" i="3"/>
  <c r="DG157" i="3"/>
  <c r="DH157" i="3"/>
  <c r="DI157" i="3"/>
  <c r="DJ157" i="3" s="1"/>
  <c r="DF49" i="3"/>
  <c r="DG49" i="3"/>
  <c r="DH49" i="3"/>
  <c r="DI49" i="3"/>
  <c r="DJ49" i="3" s="1"/>
  <c r="DF31" i="3"/>
  <c r="DG31" i="3"/>
  <c r="DI31" i="3"/>
  <c r="DJ31" i="3" s="1"/>
  <c r="DH31" i="3"/>
  <c r="DF35" i="3"/>
  <c r="DG35" i="3"/>
  <c r="DH35" i="3"/>
  <c r="DI35" i="3"/>
  <c r="DJ35" i="3" s="1"/>
  <c r="DF161" i="3"/>
  <c r="DG161" i="3"/>
  <c r="DH161" i="3"/>
  <c r="DI161" i="3"/>
  <c r="DJ161" i="3" s="1"/>
  <c r="DG73" i="3"/>
  <c r="DF73" i="3"/>
  <c r="DI73" i="3"/>
  <c r="DJ73" i="3" s="1"/>
  <c r="DH73" i="3"/>
  <c r="DG98" i="3"/>
  <c r="DI98" i="3"/>
  <c r="DJ98" i="3" s="1"/>
  <c r="DH98" i="3"/>
  <c r="DF98" i="3"/>
  <c r="DF55" i="3"/>
  <c r="DG55" i="3"/>
  <c r="DI55" i="3"/>
  <c r="DJ55" i="3" s="1"/>
  <c r="DH55" i="3"/>
  <c r="DI84" i="3"/>
  <c r="DJ84" i="3" s="1"/>
  <c r="DF84" i="3"/>
  <c r="DG84" i="3"/>
  <c r="DH84" i="3"/>
  <c r="DG83" i="3"/>
  <c r="DF83" i="3"/>
  <c r="DH83" i="3"/>
  <c r="DI83" i="3"/>
  <c r="DJ83" i="3" s="1"/>
  <c r="DG77" i="3"/>
  <c r="DF77" i="3"/>
  <c r="DI77" i="3"/>
  <c r="DJ77" i="3" s="1"/>
  <c r="DH77" i="3"/>
  <c r="DF165" i="3"/>
  <c r="DG165" i="3"/>
  <c r="DH165" i="3"/>
  <c r="DI165" i="3"/>
  <c r="DJ165" i="3" s="1"/>
  <c r="DF113" i="3"/>
  <c r="DG113" i="3"/>
  <c r="DH113" i="3"/>
  <c r="DI113" i="3"/>
  <c r="DJ113" i="3" s="1"/>
  <c r="DF181" i="3"/>
  <c r="DG181" i="3"/>
  <c r="DH181" i="3"/>
  <c r="DI181" i="3"/>
  <c r="DJ181" i="3" s="1"/>
  <c r="DI191" i="3"/>
  <c r="DJ191" i="3" s="1"/>
  <c r="DH191" i="3"/>
  <c r="DF191" i="3"/>
  <c r="DG191" i="3"/>
  <c r="DF166" i="3"/>
  <c r="DH166" i="3"/>
  <c r="DI166" i="3"/>
  <c r="DJ166" i="3" s="1"/>
  <c r="DG166" i="3"/>
  <c r="DF198" i="3"/>
  <c r="DG198" i="3"/>
  <c r="DH198" i="3"/>
  <c r="DI198" i="3"/>
  <c r="DJ198" i="3" s="1"/>
  <c r="DF247" i="3"/>
  <c r="DG247" i="3"/>
  <c r="DH247" i="3"/>
  <c r="DI247" i="3"/>
  <c r="DJ247" i="3" s="1"/>
  <c r="DF209" i="3"/>
  <c r="DG209" i="3"/>
  <c r="DH209" i="3"/>
  <c r="DI209" i="3"/>
  <c r="DJ209" i="3" s="1"/>
  <c r="DF142" i="3"/>
  <c r="DG142" i="3"/>
  <c r="DH142" i="3"/>
  <c r="DI142" i="3"/>
  <c r="DJ142" i="3" s="1"/>
  <c r="DF251" i="3"/>
  <c r="DG251" i="3"/>
  <c r="DH251" i="3"/>
  <c r="DI251" i="3"/>
  <c r="DJ251" i="3" s="1"/>
  <c r="DF326" i="3"/>
  <c r="DG326" i="3"/>
  <c r="DH326" i="3"/>
  <c r="DI326" i="3"/>
  <c r="DJ326" i="3" s="1"/>
  <c r="DG20" i="3"/>
  <c r="DI20" i="3"/>
  <c r="DJ20" i="3" s="1"/>
  <c r="DH20" i="3"/>
  <c r="DF20" i="3"/>
  <c r="DF339" i="3"/>
  <c r="DH339" i="3"/>
  <c r="DI339" i="3"/>
  <c r="DJ339" i="3" s="1"/>
  <c r="DG339" i="3"/>
  <c r="DF335" i="3"/>
  <c r="DH335" i="3"/>
  <c r="DI335" i="3"/>
  <c r="DJ335" i="3" s="1"/>
  <c r="DG335" i="3"/>
  <c r="DG263" i="3"/>
  <c r="DF263" i="3"/>
  <c r="DH263" i="3"/>
  <c r="DI263" i="3"/>
  <c r="DJ263" i="3" s="1"/>
  <c r="DG52" i="3"/>
  <c r="DI52" i="3"/>
  <c r="DJ52" i="3" s="1"/>
  <c r="DH52" i="3"/>
  <c r="DF52" i="3"/>
  <c r="GM31" i="1"/>
  <c r="GP31" i="1" s="1"/>
  <c r="GM34" i="1"/>
  <c r="GP34" i="1" s="1"/>
  <c r="DF290" i="3"/>
  <c r="DG290" i="3"/>
  <c r="DH290" i="3"/>
  <c r="DI290" i="3"/>
  <c r="DJ290" i="3" s="1"/>
  <c r="DG68" i="3"/>
  <c r="DI68" i="3"/>
  <c r="DJ68" i="3" s="1"/>
  <c r="DH68" i="3"/>
  <c r="DF68" i="3"/>
  <c r="DW134" i="1"/>
  <c r="DJ173" i="1"/>
  <c r="BB26" i="1"/>
  <c r="F76" i="1"/>
  <c r="BB581" i="1"/>
  <c r="CI95" i="1"/>
  <c r="AZ102" i="1"/>
  <c r="CP140" i="1"/>
  <c r="O140" i="1" s="1"/>
  <c r="GM140" i="1" s="1"/>
  <c r="GP140" i="1" s="1"/>
  <c r="AC173" i="1"/>
  <c r="CI134" i="1"/>
  <c r="AZ173" i="1"/>
  <c r="DI152" i="3"/>
  <c r="DJ152" i="3" s="1"/>
  <c r="DF152" i="3"/>
  <c r="DG152" i="3"/>
  <c r="DH152" i="3"/>
  <c r="EH134" i="1"/>
  <c r="P182" i="1"/>
  <c r="GA205" i="1"/>
  <c r="ER226" i="1"/>
  <c r="CP156" i="1"/>
  <c r="O156" i="1" s="1"/>
  <c r="CY171" i="1"/>
  <c r="X171" i="1" s="1"/>
  <c r="GM171" i="1" s="1"/>
  <c r="GP171" i="1" s="1"/>
  <c r="CZ171" i="1"/>
  <c r="Y171" i="1" s="1"/>
  <c r="EA134" i="1"/>
  <c r="DN173" i="1"/>
  <c r="DI184" i="3"/>
  <c r="DJ184" i="3" s="1"/>
  <c r="DF184" i="3"/>
  <c r="DG184" i="3"/>
  <c r="DH184" i="3"/>
  <c r="AJ205" i="1"/>
  <c r="W226" i="1"/>
  <c r="AB226" i="1"/>
  <c r="GM264" i="1"/>
  <c r="GP264" i="1" s="1"/>
  <c r="DZ205" i="1"/>
  <c r="DM226" i="1"/>
  <c r="CY223" i="1"/>
  <c r="X223" i="1" s="1"/>
  <c r="GM223" i="1" s="1"/>
  <c r="GP223" i="1" s="1"/>
  <c r="P386" i="1"/>
  <c r="EV352" i="1"/>
  <c r="CP268" i="1"/>
  <c r="O268" i="1" s="1"/>
  <c r="GM268" i="1" s="1"/>
  <c r="GP268" i="1" s="1"/>
  <c r="CI393" i="1"/>
  <c r="AZ402" i="1"/>
  <c r="DF301" i="3"/>
  <c r="DH301" i="3"/>
  <c r="DI301" i="3"/>
  <c r="DJ301" i="3" s="1"/>
  <c r="DG301" i="3"/>
  <c r="AB402" i="1"/>
  <c r="GM395" i="1"/>
  <c r="DX352" i="1"/>
  <c r="DK361" i="1"/>
  <c r="AT393" i="1"/>
  <c r="F420" i="1"/>
  <c r="T320" i="1"/>
  <c r="AG311" i="1"/>
  <c r="DF297" i="3"/>
  <c r="DH297" i="3"/>
  <c r="DI297" i="3"/>
  <c r="DJ297" i="3" s="1"/>
  <c r="DG297" i="3"/>
  <c r="AH434" i="1"/>
  <c r="U443" i="1"/>
  <c r="GM482" i="1"/>
  <c r="GP482" i="1" s="1"/>
  <c r="GM505" i="1"/>
  <c r="GP505" i="1" s="1"/>
  <c r="DM434" i="1"/>
  <c r="P465" i="1"/>
  <c r="AK508" i="1"/>
  <c r="AT434" i="1"/>
  <c r="F461" i="1"/>
  <c r="DZ540" i="1"/>
  <c r="DM551" i="1"/>
  <c r="EA434" i="1"/>
  <c r="DN443" i="1"/>
  <c r="EI540" i="1"/>
  <c r="P561" i="1"/>
  <c r="BW738" i="7" l="1"/>
  <c r="BX738" i="7" s="1"/>
  <c r="BT738" i="7"/>
  <c r="BW221" i="7"/>
  <c r="BX221" i="7" s="1"/>
  <c r="BT221" i="7"/>
  <c r="BT1104" i="7"/>
  <c r="BW1104" i="7"/>
  <c r="BX1104" i="7" s="1"/>
  <c r="BU60" i="7"/>
  <c r="BV60" i="7" s="1"/>
  <c r="D42" i="7"/>
  <c r="D36" i="7" s="1"/>
  <c r="L1210" i="7"/>
  <c r="L1204" i="7"/>
  <c r="BU452" i="7"/>
  <c r="BV452" i="7"/>
  <c r="J1204" i="7"/>
  <c r="J1210" i="7"/>
  <c r="BU273" i="7"/>
  <c r="BV273" i="7" s="1"/>
  <c r="BA22" i="1"/>
  <c r="BA611" i="1"/>
  <c r="F601" i="1"/>
  <c r="AK258" i="1"/>
  <c r="X279" i="1"/>
  <c r="ED258" i="1"/>
  <c r="DQ279" i="1"/>
  <c r="EC540" i="1"/>
  <c r="DP551" i="1"/>
  <c r="AK540" i="1"/>
  <c r="X551" i="1"/>
  <c r="EC26" i="1"/>
  <c r="DP63" i="1"/>
  <c r="AL311" i="1"/>
  <c r="Y320" i="1"/>
  <c r="GP29" i="1"/>
  <c r="DP279" i="1"/>
  <c r="EC258" i="1"/>
  <c r="ED205" i="1"/>
  <c r="DQ226" i="1"/>
  <c r="AL540" i="1"/>
  <c r="Y551" i="1"/>
  <c r="AL205" i="1"/>
  <c r="Y226" i="1"/>
  <c r="EG22" i="1"/>
  <c r="P585" i="1"/>
  <c r="EG611" i="1"/>
  <c r="DN540" i="1"/>
  <c r="P574" i="1"/>
  <c r="AE258" i="1"/>
  <c r="R279" i="1"/>
  <c r="V434" i="1"/>
  <c r="F466" i="1"/>
  <c r="CE226" i="1"/>
  <c r="CF226" i="1"/>
  <c r="CH226" i="1"/>
  <c r="P226" i="1"/>
  <c r="AC205" i="1"/>
  <c r="AG134" i="1"/>
  <c r="T173" i="1"/>
  <c r="EK95" i="1"/>
  <c r="P119" i="1"/>
  <c r="P425" i="1"/>
  <c r="DN393" i="1"/>
  <c r="ED508" i="1"/>
  <c r="ES134" i="1"/>
  <c r="P193" i="1"/>
  <c r="AD134" i="1"/>
  <c r="Q173" i="1"/>
  <c r="EP26" i="1"/>
  <c r="P70" i="1"/>
  <c r="EP581" i="1"/>
  <c r="P393" i="1"/>
  <c r="F405" i="1"/>
  <c r="F424" i="1"/>
  <c r="U393" i="1"/>
  <c r="EI134" i="1"/>
  <c r="P183" i="1"/>
  <c r="DV134" i="1"/>
  <c r="DI173" i="1"/>
  <c r="GM43" i="1"/>
  <c r="GP43" i="1" s="1"/>
  <c r="AL173" i="1"/>
  <c r="P528" i="1"/>
  <c r="ES475" i="1"/>
  <c r="FW205" i="1"/>
  <c r="EN226" i="1"/>
  <c r="AB95" i="1"/>
  <c r="O102" i="1"/>
  <c r="ET22" i="1"/>
  <c r="P594" i="1"/>
  <c r="ET611" i="1"/>
  <c r="W258" i="1"/>
  <c r="F303" i="1"/>
  <c r="X102" i="1"/>
  <c r="AK95" i="1"/>
  <c r="DO540" i="1"/>
  <c r="P575" i="1"/>
  <c r="P519" i="1"/>
  <c r="ER475" i="1"/>
  <c r="AK26" i="1"/>
  <c r="X63" i="1"/>
  <c r="AV508" i="1"/>
  <c r="CE475" i="1"/>
  <c r="EP205" i="1"/>
  <c r="P233" i="1"/>
  <c r="P422" i="1"/>
  <c r="ES393" i="1"/>
  <c r="AF134" i="1"/>
  <c r="S173" i="1"/>
  <c r="AL95" i="1"/>
  <c r="Y102" i="1"/>
  <c r="GP478" i="1"/>
  <c r="FV508" i="1" s="1"/>
  <c r="FS508" i="1"/>
  <c r="EH22" i="1"/>
  <c r="EH611" i="1"/>
  <c r="P590" i="1"/>
  <c r="G16" i="2" s="1"/>
  <c r="AX134" i="1"/>
  <c r="F180" i="1"/>
  <c r="DT26" i="1"/>
  <c r="DG63" i="1"/>
  <c r="F197" i="1"/>
  <c r="W134" i="1"/>
  <c r="V95" i="1"/>
  <c r="F125" i="1"/>
  <c r="F335" i="1"/>
  <c r="S311" i="1"/>
  <c r="DT134" i="1"/>
  <c r="DG173" i="1"/>
  <c r="DO352" i="1"/>
  <c r="P385" i="1"/>
  <c r="DK134" i="1"/>
  <c r="P188" i="1"/>
  <c r="CH393" i="1"/>
  <c r="AY402" i="1"/>
  <c r="F520" i="1"/>
  <c r="Q475" i="1"/>
  <c r="ER311" i="1"/>
  <c r="P331" i="1"/>
  <c r="FY134" i="1"/>
  <c r="EP173" i="1"/>
  <c r="AT205" i="1"/>
  <c r="F244" i="1"/>
  <c r="Q540" i="1"/>
  <c r="F563" i="1"/>
  <c r="F515" i="1"/>
  <c r="AX475" i="1"/>
  <c r="DG102" i="1"/>
  <c r="DT95" i="1"/>
  <c r="DH205" i="1"/>
  <c r="P229" i="1"/>
  <c r="CA102" i="1"/>
  <c r="GP97" i="1"/>
  <c r="CD102" i="1" s="1"/>
  <c r="DN258" i="1"/>
  <c r="P302" i="1"/>
  <c r="EC352" i="1"/>
  <c r="DP361" i="1"/>
  <c r="BB22" i="1"/>
  <c r="F594" i="1"/>
  <c r="BB611" i="1"/>
  <c r="EC434" i="1"/>
  <c r="DP443" i="1"/>
  <c r="P128" i="1"/>
  <c r="DP95" i="1"/>
  <c r="BA475" i="1"/>
  <c r="F528" i="1"/>
  <c r="DL134" i="1"/>
  <c r="P194" i="1"/>
  <c r="DJ134" i="1"/>
  <c r="P187" i="1"/>
  <c r="ED352" i="1"/>
  <c r="DQ361" i="1"/>
  <c r="DL540" i="1"/>
  <c r="P572" i="1"/>
  <c r="AQ22" i="1"/>
  <c r="AQ611" i="1"/>
  <c r="F591" i="1"/>
  <c r="S475" i="1"/>
  <c r="F523" i="1"/>
  <c r="DG508" i="1"/>
  <c r="DT475" i="1"/>
  <c r="DW205" i="1"/>
  <c r="DJ226" i="1"/>
  <c r="ER258" i="1"/>
  <c r="P290" i="1"/>
  <c r="FW134" i="1"/>
  <c r="EN173" i="1"/>
  <c r="R26" i="1"/>
  <c r="F77" i="1"/>
  <c r="F376" i="1"/>
  <c r="S352" i="1"/>
  <c r="F532" i="1"/>
  <c r="W475" i="1"/>
  <c r="DT205" i="1"/>
  <c r="DG226" i="1"/>
  <c r="AZ26" i="1"/>
  <c r="F74" i="1"/>
  <c r="AZ581" i="1"/>
  <c r="DO205" i="1"/>
  <c r="P250" i="1"/>
  <c r="F248" i="1"/>
  <c r="U205" i="1"/>
  <c r="AK173" i="1"/>
  <c r="GM542" i="1"/>
  <c r="AB551" i="1"/>
  <c r="AE434" i="1"/>
  <c r="R443" i="1"/>
  <c r="EP434" i="1"/>
  <c r="P450" i="1"/>
  <c r="GM214" i="1"/>
  <c r="GP214" i="1" s="1"/>
  <c r="FS102" i="1"/>
  <c r="GP98" i="1"/>
  <c r="FV102" i="1" s="1"/>
  <c r="F238" i="1"/>
  <c r="Q205" i="1"/>
  <c r="EP95" i="1"/>
  <c r="P109" i="1"/>
  <c r="DK258" i="1"/>
  <c r="P294" i="1"/>
  <c r="V134" i="1"/>
  <c r="F196" i="1"/>
  <c r="DM134" i="1"/>
  <c r="P195" i="1"/>
  <c r="GA134" i="1"/>
  <c r="ER173" i="1"/>
  <c r="DW311" i="1"/>
  <c r="DJ320" i="1"/>
  <c r="F382" i="1"/>
  <c r="T352" i="1"/>
  <c r="EL475" i="1"/>
  <c r="P526" i="1"/>
  <c r="AC26" i="1"/>
  <c r="CF63" i="1"/>
  <c r="CH63" i="1"/>
  <c r="CE63" i="1"/>
  <c r="P63" i="1"/>
  <c r="P407" i="1"/>
  <c r="EN393" i="1"/>
  <c r="AW320" i="1"/>
  <c r="CF311" i="1"/>
  <c r="DH134" i="1"/>
  <c r="P176" i="1"/>
  <c r="P124" i="1"/>
  <c r="DM95" i="1"/>
  <c r="DT258" i="1"/>
  <c r="DG279" i="1"/>
  <c r="DT402" i="1"/>
  <c r="GM396" i="1"/>
  <c r="F342" i="1"/>
  <c r="U311" i="1"/>
  <c r="GP208" i="1"/>
  <c r="FV226" i="1" s="1"/>
  <c r="FS226" i="1"/>
  <c r="AW361" i="1"/>
  <c r="CF352" i="1"/>
  <c r="P571" i="1"/>
  <c r="ES540" i="1"/>
  <c r="DI311" i="1"/>
  <c r="P332" i="1"/>
  <c r="EC205" i="1"/>
  <c r="DP226" i="1"/>
  <c r="AE205" i="1"/>
  <c r="R226" i="1"/>
  <c r="T26" i="1"/>
  <c r="F84" i="1"/>
  <c r="BA205" i="1"/>
  <c r="F246" i="1"/>
  <c r="FZ205" i="1"/>
  <c r="EQ226" i="1"/>
  <c r="EU22" i="1"/>
  <c r="P597" i="1"/>
  <c r="EU611" i="1"/>
  <c r="U26" i="1"/>
  <c r="F85" i="1"/>
  <c r="U581" i="1"/>
  <c r="EO393" i="1"/>
  <c r="P408" i="1"/>
  <c r="GM436" i="1"/>
  <c r="AB443" i="1"/>
  <c r="DI352" i="1"/>
  <c r="P373" i="1"/>
  <c r="V205" i="1"/>
  <c r="F249" i="1"/>
  <c r="DN134" i="1"/>
  <c r="P196" i="1"/>
  <c r="P342" i="1"/>
  <c r="DM311" i="1"/>
  <c r="FZ508" i="1"/>
  <c r="DH508" i="1"/>
  <c r="DU475" i="1"/>
  <c r="FW508" i="1"/>
  <c r="FX508" i="1"/>
  <c r="AF258" i="1"/>
  <c r="S279" i="1"/>
  <c r="DO258" i="1"/>
  <c r="P303" i="1"/>
  <c r="F571" i="1"/>
  <c r="BA540" i="1"/>
  <c r="AV320" i="1"/>
  <c r="CE311" i="1"/>
  <c r="FZ134" i="1"/>
  <c r="EQ173" i="1"/>
  <c r="GP261" i="1"/>
  <c r="ES26" i="1"/>
  <c r="P83" i="1"/>
  <c r="ES581" i="1"/>
  <c r="AX434" i="1"/>
  <c r="F450" i="1"/>
  <c r="AV361" i="1"/>
  <c r="CE352" i="1"/>
  <c r="W540" i="1"/>
  <c r="F575" i="1"/>
  <c r="DU434" i="1"/>
  <c r="FZ443" i="1"/>
  <c r="DH443" i="1"/>
  <c r="FW443" i="1"/>
  <c r="FX443" i="1"/>
  <c r="EI22" i="1"/>
  <c r="EI611" i="1"/>
  <c r="P591" i="1"/>
  <c r="AF26" i="1"/>
  <c r="S63" i="1"/>
  <c r="AX26" i="1"/>
  <c r="F70" i="1"/>
  <c r="AX581" i="1"/>
  <c r="DX26" i="1"/>
  <c r="DK63" i="1"/>
  <c r="P327" i="1"/>
  <c r="EP311" i="1"/>
  <c r="DX311" i="1"/>
  <c r="DK320" i="1"/>
  <c r="F105" i="1"/>
  <c r="P95" i="1"/>
  <c r="FX205" i="1"/>
  <c r="EO226" i="1"/>
  <c r="GM35" i="1"/>
  <c r="GP35" i="1" s="1"/>
  <c r="DN205" i="1"/>
  <c r="P249" i="1"/>
  <c r="DO475" i="1"/>
  <c r="P532" i="1"/>
  <c r="GM545" i="1"/>
  <c r="GP545" i="1" s="1"/>
  <c r="R134" i="1"/>
  <c r="F187" i="1"/>
  <c r="DU26" i="1"/>
  <c r="FW63" i="1"/>
  <c r="FX63" i="1"/>
  <c r="FZ63" i="1"/>
  <c r="DH63" i="1"/>
  <c r="Q434" i="1"/>
  <c r="F455" i="1"/>
  <c r="U434" i="1"/>
  <c r="F465" i="1"/>
  <c r="GP395" i="1"/>
  <c r="CD402" i="1" s="1"/>
  <c r="CA402" i="1"/>
  <c r="DM205" i="1"/>
  <c r="P248" i="1"/>
  <c r="AZ134" i="1"/>
  <c r="F184" i="1"/>
  <c r="AC258" i="1"/>
  <c r="CH279" i="1"/>
  <c r="P279" i="1"/>
  <c r="CE279" i="1"/>
  <c r="CF279" i="1"/>
  <c r="Y508" i="1"/>
  <c r="AL475" i="1"/>
  <c r="CE540" i="1"/>
  <c r="AV551" i="1"/>
  <c r="ES205" i="1"/>
  <c r="P246" i="1"/>
  <c r="P197" i="1"/>
  <c r="DO134" i="1"/>
  <c r="GM548" i="1"/>
  <c r="GP548" i="1" s="1"/>
  <c r="DT320" i="1"/>
  <c r="GM314" i="1"/>
  <c r="ER434" i="1"/>
  <c r="P454" i="1"/>
  <c r="AI258" i="1"/>
  <c r="V279" i="1"/>
  <c r="FX134" i="1"/>
  <c r="EO173" i="1"/>
  <c r="EC173" i="1"/>
  <c r="GM137" i="1"/>
  <c r="DO393" i="1"/>
  <c r="P426" i="1"/>
  <c r="AG258" i="1"/>
  <c r="T279" i="1"/>
  <c r="DL393" i="1"/>
  <c r="P423" i="1"/>
  <c r="GM437" i="1"/>
  <c r="DT443" i="1"/>
  <c r="P299" i="1"/>
  <c r="ES258" i="1"/>
  <c r="DN581" i="1"/>
  <c r="DO434" i="1"/>
  <c r="P467" i="1"/>
  <c r="AP22" i="1"/>
  <c r="AP611" i="1"/>
  <c r="F590" i="1"/>
  <c r="V16" i="2" s="1"/>
  <c r="DL475" i="1"/>
  <c r="P529" i="1"/>
  <c r="AK443" i="1"/>
  <c r="ED311" i="1"/>
  <c r="DQ320" i="1"/>
  <c r="CH95" i="1"/>
  <c r="AY102" i="1"/>
  <c r="T540" i="1"/>
  <c r="F572" i="1"/>
  <c r="DI540" i="1"/>
  <c r="P563" i="1"/>
  <c r="P343" i="1"/>
  <c r="DN311" i="1"/>
  <c r="ER352" i="1"/>
  <c r="P372" i="1"/>
  <c r="F522" i="1"/>
  <c r="R475" i="1"/>
  <c r="DQ551" i="1"/>
  <c r="ED540" i="1"/>
  <c r="V540" i="1"/>
  <c r="F574" i="1"/>
  <c r="X508" i="1"/>
  <c r="AK475" i="1"/>
  <c r="P376" i="1"/>
  <c r="DK352" i="1"/>
  <c r="GM260" i="1"/>
  <c r="AB279" i="1"/>
  <c r="F565" i="1"/>
  <c r="R540" i="1"/>
  <c r="AK393" i="1"/>
  <c r="X402" i="1"/>
  <c r="CF540" i="1"/>
  <c r="AW551" i="1"/>
  <c r="EP258" i="1"/>
  <c r="P286" i="1"/>
  <c r="AF540" i="1"/>
  <c r="S551" i="1"/>
  <c r="DU311" i="1"/>
  <c r="FW320" i="1"/>
  <c r="FX320" i="1"/>
  <c r="FZ320" i="1"/>
  <c r="DH320" i="1"/>
  <c r="P311" i="1"/>
  <c r="F323" i="1"/>
  <c r="AZ311" i="1"/>
  <c r="F331" i="1"/>
  <c r="BA134" i="1"/>
  <c r="F193" i="1"/>
  <c r="U475" i="1"/>
  <c r="F530" i="1"/>
  <c r="P352" i="1"/>
  <c r="F364" i="1"/>
  <c r="F384" i="1"/>
  <c r="V352" i="1"/>
  <c r="AZ205" i="1"/>
  <c r="F237" i="1"/>
  <c r="AT22" i="1"/>
  <c r="F599" i="1"/>
  <c r="U16" i="2" s="1"/>
  <c r="AT611" i="1"/>
  <c r="AL63" i="1"/>
  <c r="ER393" i="1"/>
  <c r="P413" i="1"/>
  <c r="F87" i="1"/>
  <c r="W26" i="1"/>
  <c r="W581" i="1"/>
  <c r="S95" i="1"/>
  <c r="F117" i="1"/>
  <c r="AF434" i="1"/>
  <c r="S443" i="1"/>
  <c r="DM258" i="1"/>
  <c r="P301" i="1"/>
  <c r="EC320" i="1"/>
  <c r="AW102" i="1"/>
  <c r="CF95" i="1"/>
  <c r="AB63" i="1"/>
  <c r="ED63" i="1"/>
  <c r="AK352" i="1"/>
  <c r="X361" i="1"/>
  <c r="F416" i="1"/>
  <c r="R393" i="1"/>
  <c r="U258" i="1"/>
  <c r="F301" i="1"/>
  <c r="DW393" i="1"/>
  <c r="DJ402" i="1"/>
  <c r="DX540" i="1"/>
  <c r="DK551" i="1"/>
  <c r="F341" i="1"/>
  <c r="T311" i="1"/>
  <c r="AC134" i="1"/>
  <c r="CE173" i="1"/>
  <c r="CF173" i="1"/>
  <c r="CH173" i="1"/>
  <c r="P173" i="1"/>
  <c r="EL581" i="1"/>
  <c r="DU258" i="1"/>
  <c r="FW279" i="1"/>
  <c r="FX279" i="1"/>
  <c r="FZ279" i="1"/>
  <c r="DH279" i="1"/>
  <c r="ED434" i="1"/>
  <c r="DQ443" i="1"/>
  <c r="CH311" i="1"/>
  <c r="AY320" i="1"/>
  <c r="EC475" i="1"/>
  <c r="DP508" i="1"/>
  <c r="AZ258" i="1"/>
  <c r="F290" i="1"/>
  <c r="Q102" i="1"/>
  <c r="AD95" i="1"/>
  <c r="ES434" i="1"/>
  <c r="P463" i="1"/>
  <c r="CH352" i="1"/>
  <c r="AY361" i="1"/>
  <c r="GP354" i="1"/>
  <c r="CD361" i="1" s="1"/>
  <c r="CA361" i="1"/>
  <c r="Q352" i="1"/>
  <c r="F373" i="1"/>
  <c r="DM581" i="1"/>
  <c r="AO22" i="1"/>
  <c r="AO611" i="1"/>
  <c r="F585" i="1"/>
  <c r="P341" i="1"/>
  <c r="DL311" i="1"/>
  <c r="DL205" i="1"/>
  <c r="P247" i="1"/>
  <c r="EP393" i="1"/>
  <c r="P409" i="1"/>
  <c r="AY508" i="1"/>
  <c r="CH475" i="1"/>
  <c r="AL434" i="1"/>
  <c r="Y443" i="1"/>
  <c r="AV102" i="1"/>
  <c r="CE95" i="1"/>
  <c r="FZ95" i="1"/>
  <c r="EQ102" i="1"/>
  <c r="AX95" i="1"/>
  <c r="F109" i="1"/>
  <c r="GM28" i="1"/>
  <c r="U134" i="1"/>
  <c r="F195" i="1"/>
  <c r="Q258" i="1"/>
  <c r="F291" i="1"/>
  <c r="DJ258" i="1"/>
  <c r="P293" i="1"/>
  <c r="GP136" i="1"/>
  <c r="CD173" i="1" s="1"/>
  <c r="CA173" i="1"/>
  <c r="DO311" i="1"/>
  <c r="P344" i="1"/>
  <c r="EC393" i="1"/>
  <c r="DP402" i="1"/>
  <c r="O402" i="1"/>
  <c r="AB393" i="1"/>
  <c r="AB205" i="1"/>
  <c r="O226" i="1"/>
  <c r="GM156" i="1"/>
  <c r="GP156" i="1" s="1"/>
  <c r="ER540" i="1"/>
  <c r="P562" i="1"/>
  <c r="P540" i="1"/>
  <c r="F554" i="1"/>
  <c r="AZ352" i="1"/>
  <c r="F372" i="1"/>
  <c r="EV22" i="1"/>
  <c r="P606" i="1"/>
  <c r="EV611" i="1"/>
  <c r="P455" i="1"/>
  <c r="DI434" i="1"/>
  <c r="DW475" i="1"/>
  <c r="DJ508" i="1"/>
  <c r="P368" i="1"/>
  <c r="EP352" i="1"/>
  <c r="DW540" i="1"/>
  <c r="DJ551" i="1"/>
  <c r="F340" i="1"/>
  <c r="BA311" i="1"/>
  <c r="P129" i="1"/>
  <c r="DQ95" i="1"/>
  <c r="DW26" i="1"/>
  <c r="DJ63" i="1"/>
  <c r="DO95" i="1"/>
  <c r="P126" i="1"/>
  <c r="GP313" i="1"/>
  <c r="CD320" i="1" s="1"/>
  <c r="CA320" i="1"/>
  <c r="P382" i="1"/>
  <c r="DL352" i="1"/>
  <c r="ED173" i="1"/>
  <c r="DK475" i="1"/>
  <c r="P523" i="1"/>
  <c r="O361" i="1"/>
  <c r="AB352" i="1"/>
  <c r="EP540" i="1"/>
  <c r="P558" i="1"/>
  <c r="AZ434" i="1"/>
  <c r="F454" i="1"/>
  <c r="DX205" i="1"/>
  <c r="DK226" i="1"/>
  <c r="DL258" i="1"/>
  <c r="P300" i="1"/>
  <c r="GM273" i="1"/>
  <c r="GP273" i="1" s="1"/>
  <c r="W95" i="1"/>
  <c r="F126" i="1"/>
  <c r="W434" i="1"/>
  <c r="F467" i="1"/>
  <c r="EO102" i="1"/>
  <c r="FX95" i="1"/>
  <c r="Q26" i="1"/>
  <c r="F75" i="1"/>
  <c r="Q581" i="1"/>
  <c r="DL26" i="1"/>
  <c r="P84" i="1"/>
  <c r="DL581" i="1"/>
  <c r="BC22" i="1"/>
  <c r="BC611" i="1"/>
  <c r="F597" i="1"/>
  <c r="ER26" i="1"/>
  <c r="P74" i="1"/>
  <c r="ER581" i="1"/>
  <c r="AL352" i="1"/>
  <c r="Y361" i="1"/>
  <c r="DH95" i="1"/>
  <c r="P105" i="1"/>
  <c r="DK434" i="1"/>
  <c r="P458" i="1"/>
  <c r="DM540" i="1"/>
  <c r="P573" i="1"/>
  <c r="GM207" i="1"/>
  <c r="ER205" i="1"/>
  <c r="P237" i="1"/>
  <c r="F113" i="1"/>
  <c r="AZ95" i="1"/>
  <c r="CH540" i="1"/>
  <c r="AY551" i="1"/>
  <c r="AL258" i="1"/>
  <c r="Y279" i="1"/>
  <c r="DK95" i="1"/>
  <c r="P117" i="1"/>
  <c r="EK26" i="1"/>
  <c r="P80" i="1"/>
  <c r="EK581" i="1"/>
  <c r="FX551" i="1"/>
  <c r="FW551" i="1"/>
  <c r="DU540" i="1"/>
  <c r="FZ551" i="1"/>
  <c r="DH551" i="1"/>
  <c r="DI393" i="1"/>
  <c r="P414" i="1"/>
  <c r="DO26" i="1"/>
  <c r="P87" i="1"/>
  <c r="DO581" i="1"/>
  <c r="V26" i="1"/>
  <c r="F86" i="1"/>
  <c r="V581" i="1"/>
  <c r="AL393" i="1"/>
  <c r="Y402" i="1"/>
  <c r="T205" i="1"/>
  <c r="F247" i="1"/>
  <c r="EQ393" i="1"/>
  <c r="P410" i="1"/>
  <c r="O320" i="1"/>
  <c r="AB311" i="1"/>
  <c r="DT361" i="1"/>
  <c r="GM355" i="1"/>
  <c r="F299" i="1"/>
  <c r="BA258" i="1"/>
  <c r="DI258" i="1"/>
  <c r="P291" i="1"/>
  <c r="AE95" i="1"/>
  <c r="R102" i="1"/>
  <c r="P238" i="1"/>
  <c r="DI205" i="1"/>
  <c r="CF393" i="1"/>
  <c r="AW402" i="1"/>
  <c r="P113" i="1"/>
  <c r="ER95" i="1"/>
  <c r="P475" i="1"/>
  <c r="F511" i="1"/>
  <c r="EK134" i="1"/>
  <c r="P190" i="1"/>
  <c r="ED402" i="1"/>
  <c r="CA508" i="1"/>
  <c r="GP477" i="1"/>
  <c r="CD508" i="1" s="1"/>
  <c r="AK311" i="1"/>
  <c r="X320" i="1"/>
  <c r="EN102" i="1"/>
  <c r="FW95" i="1"/>
  <c r="AZ393" i="1"/>
  <c r="F413" i="1"/>
  <c r="F385" i="1"/>
  <c r="W352" i="1"/>
  <c r="F525" i="1"/>
  <c r="AS475" i="1"/>
  <c r="DN434" i="1"/>
  <c r="P466" i="1"/>
  <c r="W205" i="1"/>
  <c r="F250" i="1"/>
  <c r="AK226" i="1"/>
  <c r="GM543" i="1"/>
  <c r="DT551" i="1"/>
  <c r="P424" i="1"/>
  <c r="DM393" i="1"/>
  <c r="BD22" i="1"/>
  <c r="F606" i="1"/>
  <c r="BD611" i="1"/>
  <c r="AS581" i="1"/>
  <c r="CE443" i="1"/>
  <c r="CF443" i="1"/>
  <c r="CH443" i="1"/>
  <c r="AC434" i="1"/>
  <c r="P443" i="1"/>
  <c r="DU352" i="1"/>
  <c r="FW361" i="1"/>
  <c r="FX361" i="1"/>
  <c r="FZ361" i="1"/>
  <c r="DH361" i="1"/>
  <c r="F519" i="1"/>
  <c r="AZ475" i="1"/>
  <c r="DW352" i="1"/>
  <c r="DJ361" i="1"/>
  <c r="AB173" i="1"/>
  <c r="F531" i="1"/>
  <c r="V475" i="1"/>
  <c r="F417" i="1"/>
  <c r="S393" i="1"/>
  <c r="AV402" i="1"/>
  <c r="CE393" i="1"/>
  <c r="R361" i="1"/>
  <c r="AE352" i="1"/>
  <c r="F122" i="1"/>
  <c r="BA95" i="1"/>
  <c r="R320" i="1"/>
  <c r="AE311" i="1"/>
  <c r="P340" i="1"/>
  <c r="ES311" i="1"/>
  <c r="AW508" i="1"/>
  <c r="CF475" i="1"/>
  <c r="S205" i="1"/>
  <c r="F241" i="1"/>
  <c r="DX393" i="1"/>
  <c r="DK402" i="1"/>
  <c r="O508" i="1"/>
  <c r="AB475" i="1"/>
  <c r="DI26" i="1"/>
  <c r="P75" i="1"/>
  <c r="DI581" i="1"/>
  <c r="F123" i="1"/>
  <c r="T95" i="1"/>
  <c r="P520" i="1"/>
  <c r="DI475" i="1"/>
  <c r="J1253" i="7" l="1"/>
  <c r="J1230" i="7"/>
  <c r="L1253" i="7"/>
  <c r="L1230" i="7"/>
  <c r="CF205" i="1"/>
  <c r="AW226" i="1"/>
  <c r="CE434" i="1"/>
  <c r="AV443" i="1"/>
  <c r="CD475" i="1"/>
  <c r="AU508" i="1"/>
  <c r="DJ540" i="1"/>
  <c r="P565" i="1"/>
  <c r="ED26" i="1"/>
  <c r="DQ63" i="1"/>
  <c r="EO320" i="1"/>
  <c r="FX311" i="1"/>
  <c r="DT434" i="1"/>
  <c r="DG443" i="1"/>
  <c r="V258" i="1"/>
  <c r="F302" i="1"/>
  <c r="AR402" i="1"/>
  <c r="CA393" i="1"/>
  <c r="ES22" i="1"/>
  <c r="ES611" i="1"/>
  <c r="P601" i="1"/>
  <c r="DT393" i="1"/>
  <c r="DG402" i="1"/>
  <c r="CE26" i="1"/>
  <c r="AV63" i="1"/>
  <c r="AZ22" i="1"/>
  <c r="AZ611" i="1"/>
  <c r="F592" i="1"/>
  <c r="EN134" i="1"/>
  <c r="P178" i="1"/>
  <c r="F513" i="1"/>
  <c r="AV475" i="1"/>
  <c r="CE205" i="1"/>
  <c r="AV226" i="1"/>
  <c r="Y540" i="1"/>
  <c r="F578" i="1"/>
  <c r="X540" i="1"/>
  <c r="F577" i="1"/>
  <c r="AW443" i="1"/>
  <c r="CF434" i="1"/>
  <c r="DQ434" i="1"/>
  <c r="P470" i="1"/>
  <c r="EI18" i="1"/>
  <c r="P621" i="1"/>
  <c r="P26" i="1"/>
  <c r="F66" i="1"/>
  <c r="P581" i="1"/>
  <c r="AQ18" i="1"/>
  <c r="F621" i="1"/>
  <c r="P110" i="1"/>
  <c r="EQ95" i="1"/>
  <c r="DH258" i="1"/>
  <c r="P282" i="1"/>
  <c r="AB26" i="1"/>
  <c r="O63" i="1"/>
  <c r="EN320" i="1"/>
  <c r="FW311" i="1"/>
  <c r="AB258" i="1"/>
  <c r="O279" i="1"/>
  <c r="X443" i="1"/>
  <c r="AK434" i="1"/>
  <c r="GP437" i="1"/>
  <c r="FV443" i="1" s="1"/>
  <c r="FS443" i="1"/>
  <c r="AU402" i="1"/>
  <c r="CD393" i="1"/>
  <c r="FX434" i="1"/>
  <c r="EO443" i="1"/>
  <c r="S258" i="1"/>
  <c r="F294" i="1"/>
  <c r="DG258" i="1"/>
  <c r="P281" i="1"/>
  <c r="CH26" i="1"/>
  <c r="AY63" i="1"/>
  <c r="P469" i="1"/>
  <c r="DP434" i="1"/>
  <c r="FS475" i="1"/>
  <c r="EJ508" i="1"/>
  <c r="X26" i="1"/>
  <c r="F89" i="1"/>
  <c r="ED475" i="1"/>
  <c r="DQ508" i="1"/>
  <c r="GP396" i="1"/>
  <c r="FV402" i="1" s="1"/>
  <c r="FS402" i="1"/>
  <c r="EH18" i="1"/>
  <c r="P620" i="1"/>
  <c r="DK205" i="1"/>
  <c r="P241" i="1"/>
  <c r="BD18" i="1"/>
  <c r="F636" i="1"/>
  <c r="ED393" i="1"/>
  <c r="DQ402" i="1"/>
  <c r="EQ551" i="1"/>
  <c r="FZ540" i="1"/>
  <c r="Y352" i="1"/>
  <c r="F388" i="1"/>
  <c r="AR320" i="1"/>
  <c r="CA311" i="1"/>
  <c r="CA134" i="1"/>
  <c r="AR173" i="1"/>
  <c r="FZ258" i="1"/>
  <c r="EQ279" i="1"/>
  <c r="DK540" i="1"/>
  <c r="P566" i="1"/>
  <c r="GP260" i="1"/>
  <c r="CD279" i="1" s="1"/>
  <c r="CA279" i="1"/>
  <c r="Y475" i="1"/>
  <c r="F535" i="1"/>
  <c r="FW434" i="1"/>
  <c r="EN443" i="1"/>
  <c r="EQ205" i="1"/>
  <c r="P234" i="1"/>
  <c r="CF26" i="1"/>
  <c r="AW63" i="1"/>
  <c r="FV475" i="1"/>
  <c r="EM508" i="1"/>
  <c r="F104" i="1"/>
  <c r="O95" i="1"/>
  <c r="DQ205" i="1"/>
  <c r="P253" i="1"/>
  <c r="P577" i="1"/>
  <c r="DP540" i="1"/>
  <c r="AV540" i="1"/>
  <c r="F556" i="1"/>
  <c r="AU320" i="1"/>
  <c r="CD311" i="1"/>
  <c r="CD134" i="1"/>
  <c r="AU173" i="1"/>
  <c r="FX258" i="1"/>
  <c r="EO279" i="1"/>
  <c r="AW95" i="1"/>
  <c r="F108" i="1"/>
  <c r="S540" i="1"/>
  <c r="F566" i="1"/>
  <c r="CF258" i="1"/>
  <c r="AW279" i="1"/>
  <c r="DK26" i="1"/>
  <c r="P78" i="1"/>
  <c r="DK581" i="1"/>
  <c r="DH434" i="1"/>
  <c r="P446" i="1"/>
  <c r="FV279" i="1"/>
  <c r="FX475" i="1"/>
  <c r="EO508" i="1"/>
  <c r="R434" i="1"/>
  <c r="F457" i="1"/>
  <c r="DG205" i="1"/>
  <c r="P228" i="1"/>
  <c r="DQ352" i="1"/>
  <c r="P388" i="1"/>
  <c r="BB18" i="1"/>
  <c r="F624" i="1"/>
  <c r="DG95" i="1"/>
  <c r="P104" i="1"/>
  <c r="Y95" i="1"/>
  <c r="F129" i="1"/>
  <c r="R258" i="1"/>
  <c r="F293" i="1"/>
  <c r="F334" i="1"/>
  <c r="R311" i="1"/>
  <c r="W22" i="1"/>
  <c r="W611" i="1"/>
  <c r="F605" i="1"/>
  <c r="FS95" i="1"/>
  <c r="EJ102" i="1"/>
  <c r="Q22" i="1"/>
  <c r="F593" i="1"/>
  <c r="Q611" i="1"/>
  <c r="FZ352" i="1"/>
  <c r="EQ361" i="1"/>
  <c r="FW540" i="1"/>
  <c r="EN551" i="1"/>
  <c r="ER22" i="1"/>
  <c r="P592" i="1"/>
  <c r="ER611" i="1"/>
  <c r="P522" i="1"/>
  <c r="DJ475" i="1"/>
  <c r="AV95" i="1"/>
  <c r="F107" i="1"/>
  <c r="AO18" i="1"/>
  <c r="F615" i="1"/>
  <c r="Q95" i="1"/>
  <c r="F114" i="1"/>
  <c r="FW258" i="1"/>
  <c r="EN279" i="1"/>
  <c r="P416" i="1"/>
  <c r="DJ393" i="1"/>
  <c r="EC311" i="1"/>
  <c r="DP320" i="1"/>
  <c r="AL26" i="1"/>
  <c r="Y63" i="1"/>
  <c r="T258" i="1"/>
  <c r="F300" i="1"/>
  <c r="GP314" i="1"/>
  <c r="FV320" i="1" s="1"/>
  <c r="FS320" i="1"/>
  <c r="CE258" i="1"/>
  <c r="AV279" i="1"/>
  <c r="FZ434" i="1"/>
  <c r="EQ443" i="1"/>
  <c r="FS279" i="1"/>
  <c r="FW475" i="1"/>
  <c r="EN508" i="1"/>
  <c r="AB434" i="1"/>
  <c r="O443" i="1"/>
  <c r="DJ205" i="1"/>
  <c r="P240" i="1"/>
  <c r="F410" i="1"/>
  <c r="AY393" i="1"/>
  <c r="EN205" i="1"/>
  <c r="P231" i="1"/>
  <c r="DQ258" i="1"/>
  <c r="P306" i="1"/>
  <c r="FZ311" i="1"/>
  <c r="EQ320" i="1"/>
  <c r="F375" i="1"/>
  <c r="R352" i="1"/>
  <c r="AV393" i="1"/>
  <c r="F407" i="1"/>
  <c r="EO361" i="1"/>
  <c r="FX352" i="1"/>
  <c r="V22" i="1"/>
  <c r="F604" i="1"/>
  <c r="V611" i="1"/>
  <c r="EO551" i="1"/>
  <c r="FX540" i="1"/>
  <c r="EO95" i="1"/>
  <c r="P108" i="1"/>
  <c r="Y434" i="1"/>
  <c r="F470" i="1"/>
  <c r="AT18" i="1"/>
  <c r="F629" i="1"/>
  <c r="AP18" i="1"/>
  <c r="F620" i="1"/>
  <c r="DT311" i="1"/>
  <c r="DG320" i="1"/>
  <c r="P258" i="1"/>
  <c r="F282" i="1"/>
  <c r="AX22" i="1"/>
  <c r="AX611" i="1"/>
  <c r="F588" i="1"/>
  <c r="EQ134" i="1"/>
  <c r="P181" i="1"/>
  <c r="CA443" i="1"/>
  <c r="GP436" i="1"/>
  <c r="CD443" i="1" s="1"/>
  <c r="AB540" i="1"/>
  <c r="O551" i="1"/>
  <c r="S134" i="1"/>
  <c r="F188" i="1"/>
  <c r="DP258" i="1"/>
  <c r="P305" i="1"/>
  <c r="AS22" i="1"/>
  <c r="F598" i="1"/>
  <c r="T16" i="2" s="1"/>
  <c r="AS611" i="1"/>
  <c r="F116" i="1"/>
  <c r="R95" i="1"/>
  <c r="Y393" i="1"/>
  <c r="F429" i="1"/>
  <c r="EN361" i="1"/>
  <c r="FW352" i="1"/>
  <c r="EK22" i="1"/>
  <c r="P598" i="1"/>
  <c r="E16" i="2" s="1"/>
  <c r="EK611" i="1"/>
  <c r="DJ26" i="1"/>
  <c r="P77" i="1"/>
  <c r="DJ581" i="1"/>
  <c r="O205" i="1"/>
  <c r="F228" i="1"/>
  <c r="DM22" i="1"/>
  <c r="DM611" i="1"/>
  <c r="P603" i="1"/>
  <c r="EL22" i="1"/>
  <c r="P599" i="1"/>
  <c r="F16" i="2" s="1"/>
  <c r="EL611" i="1"/>
  <c r="X475" i="1"/>
  <c r="F534" i="1"/>
  <c r="CH258" i="1"/>
  <c r="AY279" i="1"/>
  <c r="DH26" i="1"/>
  <c r="P66" i="1"/>
  <c r="DH581" i="1"/>
  <c r="DH475" i="1"/>
  <c r="P511" i="1"/>
  <c r="T581" i="1"/>
  <c r="AW352" i="1"/>
  <c r="F367" i="1"/>
  <c r="CA551" i="1"/>
  <c r="GP542" i="1"/>
  <c r="CD551" i="1" s="1"/>
  <c r="P387" i="1"/>
  <c r="DP352" i="1"/>
  <c r="DG26" i="1"/>
  <c r="P65" i="1"/>
  <c r="EP22" i="1"/>
  <c r="P588" i="1"/>
  <c r="EP611" i="1"/>
  <c r="T134" i="1"/>
  <c r="F194" i="1"/>
  <c r="FS63" i="1"/>
  <c r="X258" i="1"/>
  <c r="F305" i="1"/>
  <c r="DQ311" i="1"/>
  <c r="P347" i="1"/>
  <c r="EU18" i="1"/>
  <c r="P627" i="1"/>
  <c r="ET18" i="1"/>
  <c r="P624" i="1"/>
  <c r="DH540" i="1"/>
  <c r="P554" i="1"/>
  <c r="DH352" i="1"/>
  <c r="P364" i="1"/>
  <c r="F514" i="1"/>
  <c r="AW475" i="1"/>
  <c r="DT540" i="1"/>
  <c r="DG551" i="1"/>
  <c r="DG581" i="1" s="1"/>
  <c r="GP355" i="1"/>
  <c r="FV361" i="1" s="1"/>
  <c r="FS361" i="1"/>
  <c r="GP207" i="1"/>
  <c r="CD226" i="1" s="1"/>
  <c r="CA226" i="1"/>
  <c r="DP475" i="1"/>
  <c r="P534" i="1"/>
  <c r="P134" i="1"/>
  <c r="F176" i="1"/>
  <c r="S434" i="1"/>
  <c r="F458" i="1"/>
  <c r="AW540" i="1"/>
  <c r="F557" i="1"/>
  <c r="FZ26" i="1"/>
  <c r="EQ63" i="1"/>
  <c r="EO205" i="1"/>
  <c r="P232" i="1"/>
  <c r="FZ475" i="1"/>
  <c r="EQ508" i="1"/>
  <c r="FS205" i="1"/>
  <c r="EJ226" i="1"/>
  <c r="AK134" i="1"/>
  <c r="X173" i="1"/>
  <c r="DG475" i="1"/>
  <c r="P510" i="1"/>
  <c r="EG18" i="1"/>
  <c r="P615" i="1"/>
  <c r="FV63" i="1"/>
  <c r="ED134" i="1"/>
  <c r="DQ173" i="1"/>
  <c r="DP205" i="1"/>
  <c r="P252" i="1"/>
  <c r="O475" i="1"/>
  <c r="F510" i="1"/>
  <c r="AY540" i="1"/>
  <c r="F559" i="1"/>
  <c r="P434" i="1"/>
  <c r="F446" i="1"/>
  <c r="GP543" i="1"/>
  <c r="FV551" i="1" s="1"/>
  <c r="FS551" i="1"/>
  <c r="DT352" i="1"/>
  <c r="DG361" i="1"/>
  <c r="DO22" i="1"/>
  <c r="P605" i="1"/>
  <c r="DO611" i="1"/>
  <c r="BC18" i="1"/>
  <c r="F627" i="1"/>
  <c r="F363" i="1"/>
  <c r="O352" i="1"/>
  <c r="EV18" i="1"/>
  <c r="P636" i="1"/>
  <c r="AY475" i="1"/>
  <c r="F516" i="1"/>
  <c r="CH134" i="1"/>
  <c r="AY173" i="1"/>
  <c r="GP137" i="1"/>
  <c r="FV173" i="1" s="1"/>
  <c r="FS173" i="1"/>
  <c r="FX26" i="1"/>
  <c r="EO63" i="1"/>
  <c r="S26" i="1"/>
  <c r="F78" i="1"/>
  <c r="S581" i="1"/>
  <c r="F325" i="1"/>
  <c r="AV311" i="1"/>
  <c r="U22" i="1"/>
  <c r="U611" i="1"/>
  <c r="F603" i="1"/>
  <c r="FV205" i="1"/>
  <c r="EM226" i="1"/>
  <c r="AW311" i="1"/>
  <c r="F326" i="1"/>
  <c r="P334" i="1"/>
  <c r="DJ311" i="1"/>
  <c r="F128" i="1"/>
  <c r="X95" i="1"/>
  <c r="AL134" i="1"/>
  <c r="Y173" i="1"/>
  <c r="Y311" i="1"/>
  <c r="F347" i="1"/>
  <c r="F306" i="1"/>
  <c r="Y258" i="1"/>
  <c r="F369" i="1"/>
  <c r="AY352" i="1"/>
  <c r="CA95" i="1"/>
  <c r="AR102" i="1"/>
  <c r="CA475" i="1"/>
  <c r="AR508" i="1"/>
  <c r="DK393" i="1"/>
  <c r="P417" i="1"/>
  <c r="DI22" i="1"/>
  <c r="P593" i="1"/>
  <c r="DI611" i="1"/>
  <c r="AK205" i="1"/>
  <c r="X226" i="1"/>
  <c r="EN95" i="1"/>
  <c r="P107" i="1"/>
  <c r="AW393" i="1"/>
  <c r="F408" i="1"/>
  <c r="F404" i="1"/>
  <c r="O393" i="1"/>
  <c r="AR361" i="1"/>
  <c r="CA352" i="1"/>
  <c r="F328" i="1"/>
  <c r="AY311" i="1"/>
  <c r="CF134" i="1"/>
  <c r="AW173" i="1"/>
  <c r="F428" i="1"/>
  <c r="X393" i="1"/>
  <c r="F110" i="1"/>
  <c r="AY95" i="1"/>
  <c r="DN22" i="1"/>
  <c r="P604" i="1"/>
  <c r="DN611" i="1"/>
  <c r="EC134" i="1"/>
  <c r="DP173" i="1"/>
  <c r="FW26" i="1"/>
  <c r="EN63" i="1"/>
  <c r="F366" i="1"/>
  <c r="AV352" i="1"/>
  <c r="R205" i="1"/>
  <c r="F240" i="1"/>
  <c r="R581" i="1"/>
  <c r="Q134" i="1"/>
  <c r="F185" i="1"/>
  <c r="P205" i="1"/>
  <c r="F229" i="1"/>
  <c r="BA18" i="1"/>
  <c r="F631" i="1"/>
  <c r="P375" i="1"/>
  <c r="DJ352" i="1"/>
  <c r="P335" i="1"/>
  <c r="DK311" i="1"/>
  <c r="AB134" i="1"/>
  <c r="O173" i="1"/>
  <c r="CH434" i="1"/>
  <c r="AY443" i="1"/>
  <c r="F346" i="1"/>
  <c r="X311" i="1"/>
  <c r="F322" i="1"/>
  <c r="O311" i="1"/>
  <c r="DL22" i="1"/>
  <c r="DL611" i="1"/>
  <c r="P602" i="1"/>
  <c r="P428" i="1"/>
  <c r="DP393" i="1"/>
  <c r="GP28" i="1"/>
  <c r="CD63" i="1" s="1"/>
  <c r="CA63" i="1"/>
  <c r="AU361" i="1"/>
  <c r="CD352" i="1"/>
  <c r="CE134" i="1"/>
  <c r="AV173" i="1"/>
  <c r="F387" i="1"/>
  <c r="X352" i="1"/>
  <c r="DH311" i="1"/>
  <c r="P323" i="1"/>
  <c r="DQ540" i="1"/>
  <c r="P578" i="1"/>
  <c r="EO134" i="1"/>
  <c r="P179" i="1"/>
  <c r="ER134" i="1"/>
  <c r="P184" i="1"/>
  <c r="FV95" i="1"/>
  <c r="EM102" i="1"/>
  <c r="CD95" i="1"/>
  <c r="AU102" i="1"/>
  <c r="EP134" i="1"/>
  <c r="P180" i="1"/>
  <c r="DG134" i="1"/>
  <c r="P175" i="1"/>
  <c r="DI134" i="1"/>
  <c r="P185" i="1"/>
  <c r="CH205" i="1"/>
  <c r="AY226" i="1"/>
  <c r="Y205" i="1"/>
  <c r="F253" i="1"/>
  <c r="DP26" i="1"/>
  <c r="P89" i="1"/>
  <c r="DP581" i="1"/>
  <c r="DG22" i="1" l="1"/>
  <c r="P583" i="1"/>
  <c r="DG611" i="1"/>
  <c r="DP22" i="1"/>
  <c r="DP611" i="1"/>
  <c r="P607" i="1"/>
  <c r="DL18" i="1"/>
  <c r="P632" i="1"/>
  <c r="AW134" i="1"/>
  <c r="F179" i="1"/>
  <c r="X205" i="1"/>
  <c r="F252" i="1"/>
  <c r="CD540" i="1"/>
  <c r="AU551" i="1"/>
  <c r="AX18" i="1"/>
  <c r="F618" i="1"/>
  <c r="Y26" i="1"/>
  <c r="F90" i="1"/>
  <c r="Y581" i="1"/>
  <c r="FV393" i="1"/>
  <c r="EM402" i="1"/>
  <c r="O258" i="1"/>
  <c r="F281" i="1"/>
  <c r="P22" i="1"/>
  <c r="P611" i="1"/>
  <c r="F584" i="1"/>
  <c r="DG393" i="1"/>
  <c r="P404" i="1"/>
  <c r="EO311" i="1"/>
  <c r="P326" i="1"/>
  <c r="FS393" i="1"/>
  <c r="EJ402" i="1"/>
  <c r="FS26" i="1"/>
  <c r="EJ63" i="1"/>
  <c r="CA540" i="1"/>
  <c r="AR551" i="1"/>
  <c r="EK18" i="1"/>
  <c r="P628" i="1"/>
  <c r="EQ311" i="1"/>
  <c r="P328" i="1"/>
  <c r="P513" i="1"/>
  <c r="EN475" i="1"/>
  <c r="FV258" i="1"/>
  <c r="EM279" i="1"/>
  <c r="EO258" i="1"/>
  <c r="P285" i="1"/>
  <c r="CA258" i="1"/>
  <c r="AR279" i="1"/>
  <c r="DQ475" i="1"/>
  <c r="P535" i="1"/>
  <c r="AV205" i="1"/>
  <c r="F231" i="1"/>
  <c r="DQ26" i="1"/>
  <c r="P90" i="1"/>
  <c r="DQ581" i="1"/>
  <c r="EO26" i="1"/>
  <c r="P69" i="1"/>
  <c r="EO581" i="1"/>
  <c r="FS134" i="1"/>
  <c r="EJ173" i="1"/>
  <c r="FV134" i="1"/>
  <c r="EM173" i="1"/>
  <c r="EL18" i="1"/>
  <c r="P629" i="1"/>
  <c r="P346" i="1"/>
  <c r="DP311" i="1"/>
  <c r="EJ95" i="1"/>
  <c r="P130" i="1"/>
  <c r="CD258" i="1"/>
  <c r="AU279" i="1"/>
  <c r="EQ540" i="1"/>
  <c r="P559" i="1"/>
  <c r="X134" i="1"/>
  <c r="F199" i="1"/>
  <c r="AV134" i="1"/>
  <c r="F178" i="1"/>
  <c r="DP134" i="1"/>
  <c r="P199" i="1"/>
  <c r="AY134" i="1"/>
  <c r="F181" i="1"/>
  <c r="EO540" i="1"/>
  <c r="P557" i="1"/>
  <c r="FS258" i="1"/>
  <c r="EJ279" i="1"/>
  <c r="F192" i="1"/>
  <c r="AU134" i="1"/>
  <c r="EM475" i="1"/>
  <c r="P527" i="1"/>
  <c r="DQ393" i="1"/>
  <c r="P429" i="1"/>
  <c r="X581" i="1"/>
  <c r="P325" i="1"/>
  <c r="EN311" i="1"/>
  <c r="ES18" i="1"/>
  <c r="P631" i="1"/>
  <c r="Q18" i="1"/>
  <c r="F623" i="1"/>
  <c r="EM205" i="1"/>
  <c r="P245" i="1"/>
  <c r="EQ475" i="1"/>
  <c r="P516" i="1"/>
  <c r="U18" i="1"/>
  <c r="F633" i="1"/>
  <c r="DG352" i="1"/>
  <c r="P363" i="1"/>
  <c r="DQ134" i="1"/>
  <c r="P200" i="1"/>
  <c r="EP18" i="1"/>
  <c r="P618" i="1"/>
  <c r="T22" i="1"/>
  <c r="F602" i="1"/>
  <c r="T611" i="1"/>
  <c r="DG311" i="1"/>
  <c r="P322" i="1"/>
  <c r="V18" i="1"/>
  <c r="F634" i="1"/>
  <c r="EQ434" i="1"/>
  <c r="P451" i="1"/>
  <c r="ER18" i="1"/>
  <c r="P622" i="1"/>
  <c r="DK22" i="1"/>
  <c r="DK611" i="1"/>
  <c r="P596" i="1"/>
  <c r="EO434" i="1"/>
  <c r="P449" i="1"/>
  <c r="O26" i="1"/>
  <c r="F65" i="1"/>
  <c r="O581" i="1"/>
  <c r="DI18" i="1"/>
  <c r="P623" i="1"/>
  <c r="P121" i="1"/>
  <c r="EM95" i="1"/>
  <c r="AY205" i="1"/>
  <c r="F234" i="1"/>
  <c r="DN18" i="1"/>
  <c r="P634" i="1"/>
  <c r="F389" i="1"/>
  <c r="AR352" i="1"/>
  <c r="Y134" i="1"/>
  <c r="F200" i="1"/>
  <c r="CA205" i="1"/>
  <c r="AR226" i="1"/>
  <c r="P366" i="1"/>
  <c r="EN352" i="1"/>
  <c r="O540" i="1"/>
  <c r="F553" i="1"/>
  <c r="W18" i="1"/>
  <c r="F635" i="1"/>
  <c r="AW26" i="1"/>
  <c r="F69" i="1"/>
  <c r="AW581" i="1"/>
  <c r="EQ258" i="1"/>
  <c r="P287" i="1"/>
  <c r="AU475" i="1"/>
  <c r="F527" i="1"/>
  <c r="P514" i="1"/>
  <c r="EO475" i="1"/>
  <c r="EJ205" i="1"/>
  <c r="P254" i="1"/>
  <c r="AU352" i="1"/>
  <c r="F380" i="1"/>
  <c r="FS540" i="1"/>
  <c r="EJ551" i="1"/>
  <c r="FV26" i="1"/>
  <c r="EM63" i="1"/>
  <c r="CD205" i="1"/>
  <c r="AU226" i="1"/>
  <c r="DM18" i="1"/>
  <c r="P633" i="1"/>
  <c r="AV258" i="1"/>
  <c r="F284" i="1"/>
  <c r="EN258" i="1"/>
  <c r="P284" i="1"/>
  <c r="AU311" i="1"/>
  <c r="F339" i="1"/>
  <c r="P536" i="1"/>
  <c r="EJ475" i="1"/>
  <c r="F430" i="1"/>
  <c r="AR393" i="1"/>
  <c r="X434" i="1"/>
  <c r="F469" i="1"/>
  <c r="CA26" i="1"/>
  <c r="AR63" i="1"/>
  <c r="AR475" i="1"/>
  <c r="F536" i="1"/>
  <c r="FV540" i="1"/>
  <c r="EM551" i="1"/>
  <c r="EQ26" i="1"/>
  <c r="P71" i="1"/>
  <c r="EQ581" i="1"/>
  <c r="FS352" i="1"/>
  <c r="EJ361" i="1"/>
  <c r="DH22" i="1"/>
  <c r="P584" i="1"/>
  <c r="DH611" i="1"/>
  <c r="CD434" i="1"/>
  <c r="AU443" i="1"/>
  <c r="EN540" i="1"/>
  <c r="P556" i="1"/>
  <c r="AW258" i="1"/>
  <c r="F285" i="1"/>
  <c r="AR134" i="1"/>
  <c r="F201" i="1"/>
  <c r="AU393" i="1"/>
  <c r="F421" i="1"/>
  <c r="F448" i="1"/>
  <c r="AV434" i="1"/>
  <c r="CD26" i="1"/>
  <c r="AU63" i="1"/>
  <c r="S22" i="1"/>
  <c r="F596" i="1"/>
  <c r="Y16" i="2" s="1"/>
  <c r="S611" i="1"/>
  <c r="FV352" i="1"/>
  <c r="EM361" i="1"/>
  <c r="CA434" i="1"/>
  <c r="AR443" i="1"/>
  <c r="EO352" i="1"/>
  <c r="P367" i="1"/>
  <c r="FS311" i="1"/>
  <c r="EJ320" i="1"/>
  <c r="FS434" i="1"/>
  <c r="EJ443" i="1"/>
  <c r="F449" i="1"/>
  <c r="AW434" i="1"/>
  <c r="AZ18" i="1"/>
  <c r="F622" i="1"/>
  <c r="F121" i="1"/>
  <c r="AU95" i="1"/>
  <c r="DO18" i="1"/>
  <c r="P635" i="1"/>
  <c r="O134" i="1"/>
  <c r="F175" i="1"/>
  <c r="DG540" i="1"/>
  <c r="P553" i="1"/>
  <c r="FV311" i="1"/>
  <c r="EM320" i="1"/>
  <c r="EQ352" i="1"/>
  <c r="P369" i="1"/>
  <c r="P448" i="1"/>
  <c r="EN434" i="1"/>
  <c r="FV434" i="1"/>
  <c r="EM443" i="1"/>
  <c r="DG434" i="1"/>
  <c r="P445" i="1"/>
  <c r="AW205" i="1"/>
  <c r="F232" i="1"/>
  <c r="O434" i="1"/>
  <c r="F445" i="1"/>
  <c r="EN26" i="1"/>
  <c r="P68" i="1"/>
  <c r="EN581" i="1"/>
  <c r="AY434" i="1"/>
  <c r="F451" i="1"/>
  <c r="R22" i="1"/>
  <c r="F595" i="1"/>
  <c r="R611" i="1"/>
  <c r="AR95" i="1"/>
  <c r="F130" i="1"/>
  <c r="AY258" i="1"/>
  <c r="F287" i="1"/>
  <c r="DJ22" i="1"/>
  <c r="P595" i="1"/>
  <c r="DJ611" i="1"/>
  <c r="AS18" i="1"/>
  <c r="F628" i="1"/>
  <c r="F348" i="1"/>
  <c r="AR311" i="1"/>
  <c r="AY26" i="1"/>
  <c r="F71" i="1"/>
  <c r="AY581" i="1"/>
  <c r="AV26" i="1"/>
  <c r="F68" i="1"/>
  <c r="AV581" i="1"/>
  <c r="AU258" i="1" l="1"/>
  <c r="F298" i="1"/>
  <c r="AU205" i="1"/>
  <c r="F245" i="1"/>
  <c r="AR540" i="1"/>
  <c r="F579" i="1"/>
  <c r="P339" i="1"/>
  <c r="EM311" i="1"/>
  <c r="EM26" i="1"/>
  <c r="P82" i="1"/>
  <c r="EM581" i="1"/>
  <c r="EO22" i="1"/>
  <c r="P587" i="1"/>
  <c r="EO611" i="1"/>
  <c r="EJ26" i="1"/>
  <c r="P91" i="1"/>
  <c r="EJ581" i="1"/>
  <c r="EQ22" i="1"/>
  <c r="EQ611" i="1"/>
  <c r="P589" i="1"/>
  <c r="S18" i="1"/>
  <c r="F626" i="1"/>
  <c r="O22" i="1"/>
  <c r="O611" i="1"/>
  <c r="F583" i="1"/>
  <c r="EM393" i="1"/>
  <c r="P421" i="1"/>
  <c r="EM540" i="1"/>
  <c r="P570" i="1"/>
  <c r="EJ540" i="1"/>
  <c r="P579" i="1"/>
  <c r="AW22" i="1"/>
  <c r="AW611" i="1"/>
  <c r="F587" i="1"/>
  <c r="X22" i="1"/>
  <c r="X611" i="1"/>
  <c r="F607" i="1"/>
  <c r="EM258" i="1"/>
  <c r="P298" i="1"/>
  <c r="P430" i="1"/>
  <c r="EJ393" i="1"/>
  <c r="AV22" i="1"/>
  <c r="F586" i="1"/>
  <c r="AV611" i="1"/>
  <c r="P471" i="1"/>
  <c r="EJ434" i="1"/>
  <c r="DQ22" i="1"/>
  <c r="DQ611" i="1"/>
  <c r="P608" i="1"/>
  <c r="Y22" i="1"/>
  <c r="Y611" i="1"/>
  <c r="F608" i="1"/>
  <c r="AU26" i="1"/>
  <c r="F82" i="1"/>
  <c r="AU581" i="1"/>
  <c r="AU434" i="1"/>
  <c r="F462" i="1"/>
  <c r="AR258" i="1"/>
  <c r="F307" i="1"/>
  <c r="R18" i="1"/>
  <c r="F625" i="1"/>
  <c r="P348" i="1"/>
  <c r="EJ311" i="1"/>
  <c r="T18" i="1"/>
  <c r="F632" i="1"/>
  <c r="DP18" i="1"/>
  <c r="P637" i="1"/>
  <c r="EJ134" i="1"/>
  <c r="P201" i="1"/>
  <c r="DH18" i="1"/>
  <c r="P614" i="1"/>
  <c r="AR26" i="1"/>
  <c r="F91" i="1"/>
  <c r="AR581" i="1"/>
  <c r="J16" i="2"/>
  <c r="DK18" i="1"/>
  <c r="P626" i="1"/>
  <c r="DG18" i="1"/>
  <c r="P613" i="1"/>
  <c r="P380" i="1"/>
  <c r="EM352" i="1"/>
  <c r="AY22" i="1"/>
  <c r="AY611" i="1"/>
  <c r="F589" i="1"/>
  <c r="P192" i="1"/>
  <c r="EM134" i="1"/>
  <c r="AU540" i="1"/>
  <c r="F570" i="1"/>
  <c r="AR205" i="1"/>
  <c r="F254" i="1"/>
  <c r="EM434" i="1"/>
  <c r="P462" i="1"/>
  <c r="DJ18" i="1"/>
  <c r="P625" i="1"/>
  <c r="EN22" i="1"/>
  <c r="P586" i="1"/>
  <c r="EN611" i="1"/>
  <c r="AR434" i="1"/>
  <c r="F471" i="1"/>
  <c r="P389" i="1"/>
  <c r="EJ352" i="1"/>
  <c r="EJ258" i="1"/>
  <c r="P307" i="1"/>
  <c r="P18" i="1"/>
  <c r="F614" i="1"/>
  <c r="EM22" i="1" l="1"/>
  <c r="EM611" i="1"/>
  <c r="P600" i="1"/>
  <c r="H16" i="2" s="1"/>
  <c r="I16" i="2" s="1"/>
  <c r="N16" i="2" s="1"/>
  <c r="O18" i="1"/>
  <c r="F613" i="1"/>
  <c r="AW18" i="1"/>
  <c r="F617" i="1"/>
  <c r="AV18" i="1"/>
  <c r="F616" i="1"/>
  <c r="AU22" i="1"/>
  <c r="F600" i="1"/>
  <c r="W16" i="2" s="1"/>
  <c r="X16" i="2" s="1"/>
  <c r="AC16" i="2" s="1"/>
  <c r="AU611" i="1"/>
  <c r="EQ18" i="1"/>
  <c r="P619" i="1"/>
  <c r="AY18" i="1"/>
  <c r="F619" i="1"/>
  <c r="EJ22" i="1"/>
  <c r="P609" i="1"/>
  <c r="EJ611" i="1"/>
  <c r="DQ18" i="1"/>
  <c r="P638" i="1"/>
  <c r="Y18" i="1"/>
  <c r="F638" i="1"/>
  <c r="AR22" i="1"/>
  <c r="AR611" i="1"/>
  <c r="F609" i="1"/>
  <c r="EO18" i="1"/>
  <c r="P617" i="1"/>
  <c r="X18" i="1"/>
  <c r="F637" i="1"/>
  <c r="EN18" i="1"/>
  <c r="P616" i="1"/>
  <c r="EJ18" i="1" l="1"/>
  <c r="P639" i="1"/>
  <c r="AU18" i="1"/>
  <c r="F630" i="1"/>
  <c r="EM18" i="1"/>
  <c r="P630" i="1"/>
  <c r="AR18" i="1"/>
  <c r="F639" i="1"/>
</calcChain>
</file>

<file path=xl/sharedStrings.xml><?xml version="1.0" encoding="utf-8"?>
<sst xmlns="http://schemas.openxmlformats.org/spreadsheetml/2006/main" count="17230" uniqueCount="582">
  <si>
    <t>Smeta.RU  (495) 974-1589</t>
  </si>
  <si>
    <t>_PS_</t>
  </si>
  <si>
    <t>Smeta.RU</t>
  </si>
  <si>
    <t/>
  </si>
  <si>
    <t>Реконструкция (переустройство в кабель воздушного участка)КВЛ 220 кВ Очаково-Красногорская (АО Рублево-Архангельское), МО, Красногорский р-н (1 этап) для нужд СЭС – филиала ПАО «Россети Московский регион».</t>
  </si>
  <si>
    <t>09-03-11</t>
  </si>
  <si>
    <t>09-03-11 ПНР Электротехнические решения ЗПП (ОК)++</t>
  </si>
  <si>
    <t>№ 248017-2021-ИЛО4.3 ЭС</t>
  </si>
  <si>
    <t>Кузьмина Т.В.</t>
  </si>
  <si>
    <t>Ведущий эксперт УНСР</t>
  </si>
  <si>
    <t>Аверьянов И.А.</t>
  </si>
  <si>
    <t>Начальник УНСР</t>
  </si>
  <si>
    <t>Сметные нормы списания</t>
  </si>
  <si>
    <t>Коды ценников</t>
  </si>
  <si>
    <t>ТСНБ-2001 МО 421пр построчно</t>
  </si>
  <si>
    <t>Версия 1.7.4 ГСН (ГЭСН, ФЕР) и ТЕР (Методики НР (812/пр, 636/пр, 611/пр) и СП (774/пр и 317/пр) применять с 08.01.2023 г.)</t>
  </si>
  <si>
    <t>ТСНБ-2001 Московской области (редакция 2014 г версия 15.0)</t>
  </si>
  <si>
    <t>Поправки для НБ 2014 года от 17.10.2024 г (55/пр) Строительство</t>
  </si>
  <si>
    <t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t>
  </si>
  <si>
    <t>ТЕР</t>
  </si>
  <si>
    <t>Московская область</t>
  </si>
  <si>
    <t>ПНР Электротехнические решения ЗПП</t>
  </si>
  <si>
    <t>1</t>
  </si>
  <si>
    <t>КРУЭ 220 кВ ЗПП№1/2шт</t>
  </si>
  <si>
    <t>п01-12-023-1</t>
  </si>
  <si>
    <t>Испытание ввода и проходного изолятора с фарфоровой, жидкой или бумажной изоляцией (до установки на оборудование)</t>
  </si>
  <si>
    <t>1 испытание</t>
  </si>
  <si>
    <t>ТЕРп Московской обл., п01-12-023-1, приказ Минстроя России №675/пр от 28.02.2017 № 262/пр</t>
  </si>
  <si>
    <t>*(0,255+1)</t>
  </si>
  <si>
    <t>*(0,255+1))*0,8</t>
  </si>
  <si>
    <t>Пусконаладочные работы</t>
  </si>
  <si>
    <t>Пусконаладочные работы Электротехнические устройства</t>
  </si>
  <si>
    <t>ФЕРп</t>
  </si>
  <si>
    <t>Поправка: 421/пр_2020_прил.10_т.7_п.4_гр.3</t>
  </si>
  <si>
    <t>Пр/812-083.0-1</t>
  </si>
  <si>
    <t>Пр/774-083.0</t>
  </si>
  <si>
    <t>п01-03-005-2</t>
  </si>
  <si>
    <t>Разъединитель трехполюсный напряжением до 220 кВ</t>
  </si>
  <si>
    <t>1  ШТ.</t>
  </si>
  <si>
    <t>ТЕРп Московской обл., п01-03-005-2, приказ Минстроя России №675/пр от 28.02.2017 № 262/пр</t>
  </si>
  <si>
    <t>2</t>
  </si>
  <si>
    <t>п01-03-005-4</t>
  </si>
  <si>
    <t>Разъединитель однополюсный напряжением от 110 до 220 кВ</t>
  </si>
  <si>
    <t>ТЕРп Московской обл., п01-03-005-4, приказ Минстроя России №675/пр от 28.02.2017 № 262/пр</t>
  </si>
  <si>
    <t>3</t>
  </si>
  <si>
    <t>п01-03-024-2</t>
  </si>
  <si>
    <t>Схема вторичной коммутации разъединителя с дистанционным управлением, привод общий, напряжение разъединителя до 220 кВ</t>
  </si>
  <si>
    <t>1 схема</t>
  </si>
  <si>
    <t>ТЕРп Московской обл., п01-03-024-2, приказ Минстроя России №675/пр от 28.02.2017 № 262/пр</t>
  </si>
  <si>
    <t>п01-07-001-1</t>
  </si>
  <si>
    <t>Электродвигатель асинхронный с короткозамкнутым ротором, напряжением до 1 кВ</t>
  </si>
  <si>
    <t>ТЕРп Московской обл., п01-07-001-1, приказ Минстроя России №675/пр от 28.02.2017 № 262/пр</t>
  </si>
  <si>
    <t>4</t>
  </si>
  <si>
    <t>п01-12-029-1</t>
  </si>
  <si>
    <t>Испытание цепи вторичной коммутации</t>
  </si>
  <si>
    <t>ТЕРп Московской обл., п01-12-029-1, приказ Минстроя России №675/пр от 28.02.2017 № 262/пр</t>
  </si>
  <si>
    <t>5</t>
  </si>
  <si>
    <t>п01-02-017-4</t>
  </si>
  <si>
    <t>Трансформатор тока измерительный выносной напряжением до 220 кВ, маслонаполненный</t>
  </si>
  <si>
    <t>ТЕРп Московской обл., п01-02-017-4, приказ Минстроя России №675/пр от 28.02.2017 № 262/пр</t>
  </si>
  <si>
    <t>6</t>
  </si>
  <si>
    <t>п01-12-010-2</t>
  </si>
  <si>
    <t>Испытание первичной обмотки трансформатора измерительного</t>
  </si>
  <si>
    <t>ТЕРп Московской обл., п01-12-010-2, приказ Минстроя России №675/пр от 28.02.2017 № 262/пр</t>
  </si>
  <si>
    <t>*(0,255+1)*0,8</t>
  </si>
  <si>
    <t>7</t>
  </si>
  <si>
    <t>п01-12-010-3</t>
  </si>
  <si>
    <t>Испытание вторичной обмотки трансформатора измерительного</t>
  </si>
  <si>
    <t>ТЕРп Московской обл., п01-12-010-3, приказ Минстроя России №675/пр от 28.02.2017 № 262/пр</t>
  </si>
  <si>
    <t>8</t>
  </si>
  <si>
    <t>п01-11-026-2</t>
  </si>
  <si>
    <t>Снятие, обработка и анализ векторных диаграмм</t>
  </si>
  <si>
    <t>1 диаграмма</t>
  </si>
  <si>
    <t>ТЕРп Московской обл., п01-11-026-2, приказ Минстроя России №675/пр от 28.02.2017 № 262/пр</t>
  </si>
  <si>
    <t>9</t>
  </si>
  <si>
    <t>п01-11-021-3</t>
  </si>
  <si>
    <t>Измерение переходных сопротивлений постоянному току контактов шин распределительных устройств напряжением до 110 кВ</t>
  </si>
  <si>
    <t>1 измерение</t>
  </si>
  <si>
    <t>ТЕРп Московской обл., п01-11-021-3, приказ Минстроя России №675/пр от 28.02.2017 № 262/пр</t>
  </si>
  <si>
    <t>10</t>
  </si>
  <si>
    <t>п01-12-020-2</t>
  </si>
  <si>
    <t>Испытание сборных и соединительных шин напряжением до 35 кВ</t>
  </si>
  <si>
    <t>ТЕРп Московской обл., п01-12-020-2, приказ Минстроя России №675/пр от 28.02.2017 № 262/пр</t>
  </si>
  <si>
    <t>11</t>
  </si>
  <si>
    <t>п01-11-011-1</t>
  </si>
  <si>
    <t>Проверка наличия цепи между заземлителями и заземленными элементами</t>
  </si>
  <si>
    <t>100 точек</t>
  </si>
  <si>
    <t>ТЕРп Московской обл., п01-11-011-1, приказ Минстроя России №675/пр от 28.02.2017 № 262/пр</t>
  </si>
  <si>
    <t>12</t>
  </si>
  <si>
    <t>п01-10-010-1</t>
  </si>
  <si>
    <t>Схема контроля изоляции электрической сети с помощью электроизмерительных приборов</t>
  </si>
  <si>
    <t>ТЕРп Московской обл., п01-10-010-1, приказ Минстроя России №675/пр от 28.02.2017 № 262/пр</t>
  </si>
  <si>
    <t>13</t>
  </si>
  <si>
    <t>п01-06-021-1</t>
  </si>
  <si>
    <t>Схема разводки трехпроводной системы с количеством панелей (шкафов, ячеек) до 2</t>
  </si>
  <si>
    <t>ТЕРп Московской обл., п01-06-021-1, приказ Минстроя России №675/пр от 28.02.2017 № 262/пр</t>
  </si>
  <si>
    <t>п01-13-001-2</t>
  </si>
  <si>
    <t>Присоединение с количеством взаимосвязанных устройств до 5 шт.</t>
  </si>
  <si>
    <t>1 присоединение</t>
  </si>
  <si>
    <t>ТЕРп Московской обл., п01-13-001-2, приказ Минстроя России №675/пр от 28.02.2017 № 262/пр</t>
  </si>
  <si>
    <t>14</t>
  </si>
  <si>
    <t>п01-03-025-2</t>
  </si>
  <si>
    <t>Схема электромагнитной блокировки коммутационных аппаратов, количество блокируемых аппаратов до 5</t>
  </si>
  <si>
    <t>ТЕРп Московской обл., п01-03-025-2, приказ Минстроя России №675/пр от 28.02.2017 № 262/пр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</si>
  <si>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</si>
  <si>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</si>
  <si>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</si>
  <si>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</si>
  <si>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</si>
  <si>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</si>
  <si>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</si>
  <si>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</si>
  <si>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</si>
  <si>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</si>
  <si>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</si>
  <si>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</si>
  <si>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</si>
  <si>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</si>
  <si>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</si>
  <si>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</si>
  <si>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</si>
  <si>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</si>
  <si>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</si>
  <si>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</si>
  <si>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</si>
  <si>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</si>
  <si>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</si>
  <si>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</si>
  <si>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</si>
  <si>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</si>
  <si>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</si>
  <si>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</si>
  <si>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</si>
  <si>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</si>
  <si>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</si>
  <si>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</si>
  <si>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</si>
  <si>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</si>
  <si>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</si>
  <si>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</si>
  <si>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</si>
  <si>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</si>
  <si>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</si>
  <si>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</si>
  <si>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</si>
  <si>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</si>
  <si>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</si>
  <si>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</si>
  <si>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</si>
  <si>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</si>
  <si>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</si>
  <si>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</si>
  <si>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</si>
  <si>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</si>
  <si>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</si>
  <si>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</si>
  <si>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</si>
  <si>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</si>
  <si>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Ограничитель перенапряжения -6шт</t>
  </si>
  <si>
    <t>15</t>
  </si>
  <si>
    <t>п01-11-027-2</t>
  </si>
  <si>
    <t>Измерение токов утечки ограничителя напряжения</t>
  </si>
  <si>
    <t>ТЕРп Московской обл., п01-11-027-2, приказ Минстроя России №675/пр от 28.02.2017 № 262/пр</t>
  </si>
  <si>
    <t>16</t>
  </si>
  <si>
    <t>п01-12-021-4</t>
  </si>
  <si>
    <t>Испытание элементов ограничителей перенапряжения напряжением до 75 кВ</t>
  </si>
  <si>
    <t>ТЕРп Московской обл., п01-12-021-4, приказ Минстроя России №675/пр от 28.02.2017 № 262/пр</t>
  </si>
  <si>
    <t>ВРУ -1шт</t>
  </si>
  <si>
    <t>17</t>
  </si>
  <si>
    <t>п01-03-002-6</t>
  </si>
  <si>
    <t>Выключатель трехполюсный напряжением до 1 кВ с электромагнитным, тепловым или комбинированным расцепителем, номинальный ток до 600 А</t>
  </si>
  <si>
    <t>ТЕРп Московской обл., п01-03-002-6, приказ Минстроя России №675/пр от 28.02.2017 № 262/пр</t>
  </si>
  <si>
    <t>18</t>
  </si>
  <si>
    <t>п01-03-002-5</t>
  </si>
  <si>
    <t>Выключатель трехполюсный напряжением до 1 кВ с электромагнитным, тепловым или комбинированным расцепителем, номинальный ток до 200 А</t>
  </si>
  <si>
    <t>ТЕРп Московской обл., п01-03-002-5, приказ Минстроя России №675/пр от 28.02.2017 № 262/пр</t>
  </si>
  <si>
    <t>19</t>
  </si>
  <si>
    <t>п01-03-001-1</t>
  </si>
  <si>
    <t>Выключатель однополюсный напряжением до 1 кВ с электромагнитным, тепловым или комбинированным расцепителем</t>
  </si>
  <si>
    <t>ТЕРп Московской обл., п01-03-001-1, приказ Минстроя России №675/пр от 28.02.2017 № 262/пр</t>
  </si>
  <si>
    <t>20</t>
  </si>
  <si>
    <t>п01-05-004-2</t>
  </si>
  <si>
    <t>Устройство автоматическое ограничения тока с интегрально-зависимой выдержкой времени</t>
  </si>
  <si>
    <t>1 устройство</t>
  </si>
  <si>
    <t>ТЕРп Московской обл., п01-05-004-2, приказ Минстроя России №675/пр от 28.02.2017 № 262/пр</t>
  </si>
  <si>
    <t>п01-12-021-2</t>
  </si>
  <si>
    <t>Испытание аппарата коммутационного напряжением до 35 кВ</t>
  </si>
  <si>
    <t>ТЕРп Московской обл., п01-12-021-2, приказ Минстроя России №675/пр от 28.02.2017 № 262/пр</t>
  </si>
  <si>
    <t>21</t>
  </si>
  <si>
    <t>п01-12-021-1</t>
  </si>
  <si>
    <t>Испытание аппарата коммутационного напряжением до 1 кВ (силовых цепей)</t>
  </si>
  <si>
    <t>ТЕРп Московской обл., п01-12-021-1, приказ Минстроя России №675/пр от 28.02.2017 № 262/пр</t>
  </si>
  <si>
    <t>22</t>
  </si>
  <si>
    <t>23</t>
  </si>
  <si>
    <t>п01-11-013-1</t>
  </si>
  <si>
    <t>Замер полного сопротивления цепи «фаза-нуль»</t>
  </si>
  <si>
    <t>1 токоприемник</t>
  </si>
  <si>
    <t>ТЕРп Московской обл., п01-11-013-1, приказ Минстроя России №675/пр от 28.02.2017 № 262/пр</t>
  </si>
  <si>
    <t>24</t>
  </si>
  <si>
    <t>25</t>
  </si>
  <si>
    <t>п01-02-017-1</t>
  </si>
  <si>
    <t>Трансформатор тока измерительный выносной напряжением до 1 кВ</t>
  </si>
  <si>
    <t>ТЕРп Московской обл., п01-02-017-1, приказ Минстроя России №675/пр от 28.02.2017 № 262/пр</t>
  </si>
  <si>
    <t>26</t>
  </si>
  <si>
    <t>27</t>
  </si>
  <si>
    <t>28</t>
  </si>
  <si>
    <t>29</t>
  </si>
  <si>
    <t>п01-11-028-1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</si>
  <si>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</si>
  <si>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1 линия</t>
  </si>
  <si>
    <t>ТЕРп Московской обл., п01-11-028-1, приказ Минстроя России №675/пр от 28.02.2017 № 262/пр</t>
  </si>
  <si>
    <t>30</t>
  </si>
  <si>
    <t>п01-11-024-1</t>
  </si>
  <si>
    <t>Фазировка электрической линии или трансформатора с сетью напряжением до 1 кВ</t>
  </si>
  <si>
    <t>1 фазировка</t>
  </si>
  <si>
    <t>ТЕРп Московской обл., п01-11-024-1, приказ Минстроя России №675/пр от 28.02.2017 № 262/пр</t>
  </si>
  <si>
    <t>31</t>
  </si>
  <si>
    <t>п01-11-021-1</t>
  </si>
  <si>
    <t>Измерение переходных сопротивлений постоянному току контактов шин распределительных устройств напряжением до 10 кВ</t>
  </si>
  <si>
    <t>ТЕРп Московской обл., п01-11-021-1, приказ Минстроя России №675/пр от 28.02.2017 № 262/пр</t>
  </si>
  <si>
    <t>32</t>
  </si>
  <si>
    <t>п01-12-020-1</t>
  </si>
  <si>
    <t>Испытание сборных и соединительных шин напряжением до 11 кВ</t>
  </si>
  <si>
    <t>ТЕРп Московской обл., п01-12-020-1, приказ Минстроя России №675/пр от 28.02.2017 № 262/пр</t>
  </si>
  <si>
    <t>п01-13-001-4</t>
  </si>
  <si>
    <t>Присоединение с количеством взаимосвязанных устройств до 20 шт.</t>
  </si>
  <si>
    <t>ТЕРп Московской обл., п01-13-001-4, приказ Минстроя России №675/пр от 28.02.2017 № 262/пр</t>
  </si>
  <si>
    <t>Щит охранного освещения -1шт</t>
  </si>
  <si>
    <t>33</t>
  </si>
  <si>
    <t>34</t>
  </si>
  <si>
    <t>35</t>
  </si>
  <si>
    <t>36</t>
  </si>
  <si>
    <t>37</t>
  </si>
  <si>
    <t>38</t>
  </si>
  <si>
    <t>39</t>
  </si>
  <si>
    <t>40</t>
  </si>
  <si>
    <t>Щит наружного освещения -4шт</t>
  </si>
  <si>
    <t>41</t>
  </si>
  <si>
    <t>42</t>
  </si>
  <si>
    <t>43</t>
  </si>
  <si>
    <t>44</t>
  </si>
  <si>
    <t>45</t>
  </si>
  <si>
    <t>46</t>
  </si>
  <si>
    <t>47</t>
  </si>
  <si>
    <t>48</t>
  </si>
  <si>
    <t>Щит аварийного освещения -6шт</t>
  </si>
  <si>
    <t>49</t>
  </si>
  <si>
    <t>50</t>
  </si>
  <si>
    <t>51</t>
  </si>
  <si>
    <t>Щит собственных нужд-12 шт</t>
  </si>
  <si>
    <t>52</t>
  </si>
  <si>
    <t>53</t>
  </si>
  <si>
    <t>54</t>
  </si>
  <si>
    <t>Щит системы контроля элегаза ИГАС-2шт</t>
  </si>
  <si>
    <t>55</t>
  </si>
  <si>
    <t>56</t>
  </si>
  <si>
    <t>57</t>
  </si>
  <si>
    <t>Шкаф системы обогрева водостока БМЗ-2шт</t>
  </si>
  <si>
    <t>58</t>
  </si>
  <si>
    <t>59</t>
  </si>
  <si>
    <t>60</t>
  </si>
  <si>
    <t>Щит собственных нужд-2 шт</t>
  </si>
  <si>
    <t>61</t>
  </si>
  <si>
    <t>п01-06-001-1</t>
  </si>
  <si>
    <t>Система постоянного тока с одной аккумуляторной батареей без элементного коммутатора</t>
  </si>
  <si>
    <t>1 система</t>
  </si>
  <si>
    <t>ТЕРп Московской обл., п01-06-001-1, приказ Минстроя России №675/пр от 28.02.2017 № 262/пр</t>
  </si>
  <si>
    <t>62</t>
  </si>
  <si>
    <t>п01-06-003-2</t>
  </si>
  <si>
    <t>Устройство выпрямительное с тремя режимами стабилизации напряжения или тока зарядки аккумуляторной батареи мощностью до 50 кВА</t>
  </si>
  <si>
    <t>ТЕРп Московской обл., п01-06-003-2, приказ Минстроя России №675/пр от 28.02.2017 № 262/пр</t>
  </si>
  <si>
    <t>63</t>
  </si>
  <si>
    <t>п01-06-023-1</t>
  </si>
  <si>
    <t>Устройство контроля уровня напряжения переменного или выпрямленного оперативного тока</t>
  </si>
  <si>
    <t>ТЕРп Московской обл., п01-06-023-1, приказ Минстроя России №675/пр от 28.02.2017 № 262/пр</t>
  </si>
  <si>
    <t>64</t>
  </si>
  <si>
    <t>65</t>
  </si>
  <si>
    <t>66</t>
  </si>
  <si>
    <t>67</t>
  </si>
  <si>
    <t>п01-03-002-4</t>
  </si>
  <si>
    <t>Выключатель трехполюсный напряжением до 1 кВ с электромагнитным, тепловым или комбинированным расцепителем, номинальный ток до 50 А</t>
  </si>
  <si>
    <t>ТЕРп Московской обл., п01-03-002-4, приказ Минстроя России №675/пр от 28.02.2017 № 262/пр</t>
  </si>
  <si>
    <t>68</t>
  </si>
  <si>
    <t>69</t>
  </si>
  <si>
    <t>70</t>
  </si>
  <si>
    <t>71</t>
  </si>
  <si>
    <t>72</t>
  </si>
  <si>
    <t>73</t>
  </si>
  <si>
    <t>74</t>
  </si>
  <si>
    <t>Заземление и молниезащита</t>
  </si>
  <si>
    <t>75</t>
  </si>
  <si>
    <t>п01-11-010-1</t>
  </si>
  <si>
    <t>Измерение сопротивления растеканию тока заземлителя</t>
  </si>
  <si>
    <t>ТЕРп Московской обл., п01-11-010-1, приказ Минстроя России №675/пр от 28.02.2017 № 262/пр</t>
  </si>
  <si>
    <t>76</t>
  </si>
  <si>
    <t>п01-11-010-3</t>
  </si>
  <si>
    <t>Измерение сопротивления растеканию тока контура с диагональю до 200 м</t>
  </si>
  <si>
    <t>ТЕРп Московской обл., п01-11-010-3, приказ Минстроя России №675/пр от 28.02.2017 № 262/пр</t>
  </si>
  <si>
    <t>п01-11-012-1</t>
  </si>
  <si>
    <t>Определение удельного сопротивления грунта</t>
  </si>
  <si>
    <t>ТЕРп Московской обл., п01-11-012-1, приказ Минстроя России №675/пр от 28.02.2017 № 262/пр</t>
  </si>
  <si>
    <t>77</t>
  </si>
  <si>
    <t>*(+0,255+1)</t>
  </si>
  <si>
    <t>Поправка: 421/пр_2020_прил.10_т.7_п.4_гр.3 Поправка: 421/пр_2020_прил.10_т.7_п.4_гр.3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</si>
  <si>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</si>
  <si>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</si>
  <si>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</si>
  <si>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</si>
  <si>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</si>
  <si>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</si>
  <si>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</si>
  <si>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</si>
  <si>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</si>
  <si>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</si>
  <si>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</si>
  <si>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</si>
  <si>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</si>
  <si>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</si>
  <si>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</si>
  <si>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</si>
  <si>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</si>
  <si>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</si>
  <si>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</si>
  <si>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</si>
  <si>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</si>
  <si>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</si>
  <si>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</si>
  <si>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</si>
  <si>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</si>
  <si>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</si>
  <si>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</si>
  <si>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</si>
  <si>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</si>
  <si>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</si>
  <si>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</si>
  <si>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</si>
  <si>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</si>
  <si>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</si>
  <si>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</si>
  <si>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</si>
  <si>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</si>
  <si>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</si>
  <si>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</si>
  <si>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</si>
  <si>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</si>
  <si>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</si>
  <si>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</si>
  <si>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</si>
  <si>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</si>
  <si>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</si>
  <si>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</si>
  <si>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</si>
  <si>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</si>
  <si>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</si>
  <si>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</si>
  <si>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</si>
  <si>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</si>
  <si>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</si>
  <si>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</si>
  <si>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</si>
  <si>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</si>
  <si>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</si>
  <si>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</si>
  <si>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</si>
  <si>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</si>
  <si>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</si>
  <si>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</si>
  <si>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</si>
  <si>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</si>
  <si>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</si>
  <si>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</si>
  <si>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Сборник индексов</t>
  </si>
  <si>
    <t>ТСНБ-2001 Московской области (редакция 2014 г)</t>
  </si>
  <si>
    <t>Вид цен</t>
  </si>
  <si>
    <t>Базисный уровень цен</t>
  </si>
  <si>
    <t>_OBSM_</t>
  </si>
  <si>
    <t>0-3304-90</t>
  </si>
  <si>
    <t>Электромонтажник-наладчик 4 разряда</t>
  </si>
  <si>
    <t>чел.-ч</t>
  </si>
  <si>
    <t>2-0022-90</t>
  </si>
  <si>
    <t>Инженер по наладке и испытаниям II категории</t>
  </si>
  <si>
    <t>3-0022-90</t>
  </si>
  <si>
    <t>Техник по наладке и испытаниям II категории</t>
  </si>
  <si>
    <t>2-0023-90</t>
  </si>
  <si>
    <t>Инженер по наладке и испытаниям III категории</t>
  </si>
  <si>
    <t>0-3306-90</t>
  </si>
  <si>
    <t>Электромонтажник-наладчик 6 разряда</t>
  </si>
  <si>
    <t>3-0021-90</t>
  </si>
  <si>
    <t>Техник по наладке и испытаниям I категории</t>
  </si>
  <si>
    <t>0-3305-90</t>
  </si>
  <si>
    <t>Электромонтажник-наладчик 5 разряда</t>
  </si>
  <si>
    <t>2-0021-90</t>
  </si>
  <si>
    <t>Инженер по наладке и испытаниям I категории</t>
  </si>
  <si>
    <t>Поправка: 421/пр_2020_прил.10_т.7_п.4_гр.3 Наименование: 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в соответствии с требованиями к охране труда, утверждаемыми в соответствии с подпунктом 5.2.28 пункта 5 Положения о Министерстве труда и социальной защиты Российской Федерации, утвержденного постановлением Правительства Российской Федерации от 19 июня 2012 г. N 610</t>
  </si>
  <si>
    <t>Поправка: 421/пр_2020_прил.10_т.7_п.4_гр.3 Наименование: 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в соответствии с требованиями к охране труда, утверждаемыми в соответствии с подпунктом 5.2.28 пункта 5 Положения о Министерстве труда и социальной защиты Российской Федерации, утвержденного постановлением Правительства Российской Федерации от 19 июня 2012 г. N 610 Поправка: 421/пр_2020_прил.10_т.7_п.4_гр.3 Наименование: 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в соответствии с требованиями к охране труда, утверждаемыми в соответствии с подпунктом 5.2.28 пункта 5 Положения о Министерстве труда и социальной защиты Российской Федерации, утвержденного постановлением Правительства Российской Федерации от 19 июня 2012 г. N 610</t>
  </si>
  <si>
    <t>Наименование программного продукта</t>
  </si>
  <si>
    <t>Наименование редакции сметных нормативов</t>
  </si>
  <si>
    <t>Реквизиты приказов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</si>
  <si>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</si>
  <si>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Нормативный правовой акт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</si>
  <si>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</si>
  <si>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</si>
  <si>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</si>
  <si>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</si>
  <si>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</si>
  <si>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</si>
  <si>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</si>
  <si>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</si>
  <si>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</si>
  <si>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</si>
  <si>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</si>
  <si>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в том числе:</t>
  </si>
  <si>
    <t>Средства на оплату труда рабочих</t>
  </si>
  <si>
    <t>строительных работ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</si>
  <si>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</si>
  <si>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</si>
  <si>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</si>
  <si>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</si>
  <si>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</si>
  <si>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</si>
  <si>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</si>
  <si>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</si>
  <si>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</si>
  <si>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</si>
  <si>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</si>
  <si>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ФРСН), руб.</t>
  </si>
  <si>
    <t>Индексы</t>
  </si>
  <si>
    <t>Сметная стоимость в текущем уровне цен, руб.</t>
  </si>
  <si>
    <t>на единицу измерения</t>
  </si>
  <si>
    <t>коэффициенты</t>
  </si>
  <si>
    <t>всего с учетом коэффициентов</t>
  </si>
  <si>
    <t>всего</t>
  </si>
  <si>
    <t>Программа для ЭВМ «Программа: «Smeta.RU» версия 12»</t>
  </si>
  <si>
    <t>Базисно-индексным</t>
  </si>
  <si>
    <t>Составлена в ценах декабрь 2024 года (1.01.2000)</t>
  </si>
  <si>
    <t>Раздел 1. КРУЭ 220 кВ ЗПП№1/2шт</t>
  </si>
  <si>
    <t>ТЕРп 01-12-023-1</t>
  </si>
  <si>
    <r>
      <t>Испытание ввода и проходного изолятора с фарфоровой, жидкой или бумажной изоляцией (до установки на оборудование)</t>
    </r>
    <r>
      <rPr>
        <i/>
        <sz val="10"/>
        <rFont val="Arial"/>
        <family val="2"/>
        <charset val="204"/>
      </rPr>
      <t xml:space="preserve">
Поправки к: 
ЭМ *(0,255+1);   
ОТм *(0,255+1);   
ОТ *(0,255+1))*0,8;   
ЗТ *(0,255+1))*0,8;   
ЗТм *(0,255+1)</t>
    </r>
  </si>
  <si>
    <t>ОТ</t>
  </si>
  <si>
    <t>ЗТ</t>
  </si>
  <si>
    <t>Итого по расценке</t>
  </si>
  <si>
    <t>ФОТ</t>
  </si>
  <si>
    <t>НР Пусконаладочные работы</t>
  </si>
  <si>
    <t>%</t>
  </si>
  <si>
    <t>СП Пусконаладочные работы</t>
  </si>
  <si>
    <t>Всего по позиции</t>
  </si>
  <si>
    <t>=</t>
  </si>
  <si>
    <t>ТЕРп 01-03-005-4</t>
  </si>
  <si>
    <r>
      <t>Разъединитель однополюсный напряжением от 110 до 220 кВ</t>
    </r>
    <r>
      <rPr>
        <i/>
        <sz val="10"/>
        <rFont val="Arial"/>
        <family val="2"/>
        <charset val="204"/>
      </rPr>
      <t xml:space="preserve">
Поправки к: 
ЭМ *(0,255+1);   
ОТм *(0,255+1);   
ОТ *(0,255+1))*0,8;   
ЗТ *(0,255+1))*0,8;   
ЗТм *(0,255+1)</t>
    </r>
  </si>
  <si>
    <t>ТЕРп 01-03-024-2</t>
  </si>
  <si>
    <r>
      <t>Схема вторичной коммутации разъединителя с дистанционным управлением, привод общий, напряжение разъединителя до 220 кВ</t>
    </r>
    <r>
      <rPr>
        <i/>
        <sz val="10"/>
        <rFont val="Arial"/>
        <family val="2"/>
        <charset val="204"/>
      </rPr>
      <t xml:space="preserve">
Поправки к: 
ЭМ *(0,255+1);   
ОТм *(0,255+1);   
ОТ *(0,255+1))*0,8;   
ЗТ *(0,255+1))*0,8;   
ЗТм *(0,255+1)</t>
    </r>
  </si>
  <si>
    <t>ТЕРп 01-12-029-1</t>
  </si>
  <si>
    <r>
      <t>Испытание цепи вторичной коммутации</t>
    </r>
    <r>
      <rPr>
        <i/>
        <sz val="10"/>
        <rFont val="Arial"/>
        <family val="2"/>
        <charset val="204"/>
      </rPr>
      <t xml:space="preserve">
Поправки к: 
ЭМ *(0,255+1);   
ОТм *(0,255+1);   
ОТ *(0,255+1))*0,8;   
ЗТ *(0,255+1))*0,8;   
ЗТм *(0,255+1)</t>
    </r>
  </si>
  <si>
    <t>ТЕРп 01-02-017-4</t>
  </si>
  <si>
    <r>
      <t>Трансформатор тока измерительный выносной напряжением до 220 кВ, маслонаполненный</t>
    </r>
    <r>
      <rPr>
        <i/>
        <sz val="10"/>
        <rFont val="Arial"/>
        <family val="2"/>
        <charset val="204"/>
      </rPr>
      <t xml:space="preserve">
Поправки к: 
ЭМ *(0,255+1);   
ОТм *(0,255+1);   
ОТ *(0,255+1))*0,8;   
ЗТ *(0,255+1))*0,8;   
ЗТм *(0,255+1)</t>
    </r>
  </si>
  <si>
    <t>ТЕРп 01-12-010-2</t>
  </si>
  <si>
    <r>
      <t>Испытание первичной обмотки трансформатора измерительного</t>
    </r>
    <r>
      <rPr>
        <i/>
        <sz val="10"/>
        <rFont val="Arial"/>
        <family val="2"/>
        <charset val="204"/>
      </rPr>
      <t xml:space="preserve">
Поправки к: 
ЭМ *(0,255+1);   
ОТм *(0,255+1);   
ОТ *(0,255+1)*0,8;   
ЗТ *(0,255+1)*0,8;   
ЗТм *(0,255+1)</t>
    </r>
  </si>
  <si>
    <t>ТЕРп 01-12-010-3</t>
  </si>
  <si>
    <r>
      <t>Испытание вторичной обмотки трансформатора измерительного</t>
    </r>
    <r>
      <rPr>
        <i/>
        <sz val="10"/>
        <rFont val="Arial"/>
        <family val="2"/>
        <charset val="204"/>
      </rPr>
      <t xml:space="preserve">
Поправки к: 
ЭМ *(0,255+1);   
ОТм *(0,255+1);   
ОТ *(0,255+1))*0,8;   
ЗТ *(0,255+1))*0,8;   
ЗТм *(0,255+1)</t>
    </r>
  </si>
  <si>
    <t>ТЕРп 01-11-026-2</t>
  </si>
  <si>
    <r>
      <t>Снятие, обработка и анализ векторных диаграмм</t>
    </r>
    <r>
      <rPr>
        <i/>
        <sz val="10"/>
        <rFont val="Arial"/>
        <family val="2"/>
        <charset val="204"/>
      </rPr>
      <t xml:space="preserve">
Поправки к: 
ЭМ *(0,255+1);   
ОТм *(0,255+1);   
ОТ *(0,255+1))*0,8;   
ЗТ *(0,255+1))*0,8;   
ЗТм *(0,255+1)</t>
    </r>
  </si>
  <si>
    <t>ТЕРп 01-11-021-3</t>
  </si>
  <si>
    <r>
      <t>Измерение переходных сопротивлений постоянному току контактов шин распределительных устройств напряжением до 110 кВ</t>
    </r>
    <r>
      <rPr>
        <i/>
        <sz val="10"/>
        <rFont val="Arial"/>
        <family val="2"/>
        <charset val="204"/>
      </rPr>
      <t xml:space="preserve">
Поправки к: 
ЭМ *(0,255+1);   
ОТм *(0,255+1);   
ОТ *(0,255+1))*0,8;   
ЗТ *(0,255+1))*0,8;   
ЗТм *(0,255+1)</t>
    </r>
  </si>
  <si>
    <t>ТЕРп 01-12-020-2</t>
  </si>
  <si>
    <r>
      <t>Испытание сборных и соединительных шин напряжением до 35 кВ</t>
    </r>
    <r>
      <rPr>
        <i/>
        <sz val="10"/>
        <rFont val="Arial"/>
        <family val="2"/>
        <charset val="204"/>
      </rPr>
      <t xml:space="preserve">
Поправки к: 
ЭМ *(0,255+1);   
ОТм *(0,255+1);   
ОТ *(0,255+1))*0,8;   
ЗТ *(0,255+1))*0,8;   
ЗТм *(0,255+1)</t>
    </r>
  </si>
  <si>
    <t>ТЕРп 01-11-011-1</t>
  </si>
  <si>
    <r>
      <t>Проверка наличия цепи между заземлителями и заземленными элементами</t>
    </r>
    <r>
      <rPr>
        <i/>
        <sz val="10"/>
        <rFont val="Arial"/>
        <family val="2"/>
        <charset val="204"/>
      </rPr>
      <t xml:space="preserve">
Поправки к: 
ЭМ *(0,255+1);   
ОТм *(0,255+1);   
ОТ *(0,255+1))*0,8;   
ЗТ *(0,255+1))*0,8;   
ЗТм *(0,255+1)</t>
    </r>
  </si>
  <si>
    <t>ТЕРп 01-10-010-1</t>
  </si>
  <si>
    <r>
      <t>Схема контроля изоляции электрической сети с помощью электроизмерительных приборов</t>
    </r>
    <r>
      <rPr>
        <i/>
        <sz val="10"/>
        <rFont val="Arial"/>
        <family val="2"/>
        <charset val="204"/>
      </rPr>
      <t xml:space="preserve">
Поправки к: 
ЭМ *(0,255+1);   
ОТм *(0,255+1);   
ОТ *(0,255+1))*0,8;   
ЗТ *(0,255+1))*0,8;   
ЗТм *(0,255+1)</t>
    </r>
  </si>
  <si>
    <t>ТЕРп 01-06-021-1</t>
  </si>
  <si>
    <r>
      <t>Схема разводки трехпроводной системы с количеством панелей (шкафов, ячеек) до 2</t>
    </r>
    <r>
      <rPr>
        <i/>
        <sz val="10"/>
        <rFont val="Arial"/>
        <family val="2"/>
        <charset val="204"/>
      </rPr>
      <t xml:space="preserve">
Поправки к: 
ЭМ *(0,255+1);   
ОТм *(0,255+1);   
ОТ *(0,255+1))*0,8;   
ЗТ *(0,255+1))*0,8;   
ЗТм *(0,255+1)</t>
    </r>
  </si>
  <si>
    <t>ТЕРп 01-03-025-2</t>
  </si>
  <si>
    <r>
      <t>Схема электромагнитной блокировки коммутационных аппаратов, количество блокируемых аппаратов до 5</t>
    </r>
    <r>
      <rPr>
        <i/>
        <sz val="10"/>
        <rFont val="Arial"/>
        <family val="2"/>
        <charset val="204"/>
      </rPr>
      <t xml:space="preserve">
Поправки к: 
ЭМ *(0,255+1);   
ОТм *(0,255+1);   
ОТ *(0,255+1))*0,8;   
ЗТ *(0,255+1))*0,8;   
ЗТм *(0,255+1)</t>
    </r>
  </si>
  <si>
    <t>Итого прямые затраты по разделу 1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</si>
  <si>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</si>
  <si>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</si>
  <si>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</si>
  <si>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</si>
  <si>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эксплуатация машин и механизмов без учета доплат к оплате труда машинистов</t>
  </si>
  <si>
    <t xml:space="preserve">    в том числе</t>
  </si>
  <si>
    <t xml:space="preserve">    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</si>
  <si>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</si>
  <si>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</si>
  <si>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</si>
  <si>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</si>
  <si>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</si>
  <si>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</si>
  <si>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</si>
  <si>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</si>
  <si>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</si>
  <si>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</si>
  <si>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</si>
  <si>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</si>
  <si>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</si>
  <si>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</si>
  <si>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</si>
  <si>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</si>
  <si>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</si>
  <si>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</si>
  <si>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</si>
  <si>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Раздел 2. Ограничитель перенапряжения -6шт</t>
  </si>
  <si>
    <t>ТЕРп 01-11-027-2</t>
  </si>
  <si>
    <r>
      <t>Измерение токов утечки ограничителя напряжения</t>
    </r>
    <r>
      <rPr>
        <i/>
        <sz val="10"/>
        <rFont val="Arial"/>
        <family val="2"/>
        <charset val="204"/>
      </rPr>
      <t xml:space="preserve">
Поправки к: 
ЭМ *(0,255+1);   
ОТм *(0,255+1);   
ОТ *(0,255+1))*0,8;   
ЗТ *(0,255+1))*0,8;   
ЗТм *(0,255+1)</t>
    </r>
  </si>
  <si>
    <t>ТЕРп 01-12-021-4</t>
  </si>
  <si>
    <r>
      <t>Испытание элементов ограничителей перенапряжения напряжением до 75 кВ</t>
    </r>
    <r>
      <rPr>
        <i/>
        <sz val="10"/>
        <rFont val="Arial"/>
        <family val="2"/>
        <charset val="204"/>
      </rPr>
      <t xml:space="preserve">
Поправки к: 
ЭМ *(0,255+1);   
ОТм *(0,255+1);   
ОТ *(0,255+1))*0,8;   
ЗТ *(0,255+1))*0,8;   
ЗТм *(0,255+1)</t>
    </r>
  </si>
  <si>
    <t>Итого прямые затраты по разделу 2</t>
  </si>
  <si>
    <t>Раздел 3. ВРУ -1шт</t>
  </si>
  <si>
    <t>ТЕРп 01-03-002-6</t>
  </si>
  <si>
    <r>
      <t>Выключатель трехполюсный напряжением до 1 кВ с электромагнитным, тепловым или комбинированным расцепителем, номинальный ток до 600 А</t>
    </r>
    <r>
      <rPr>
        <i/>
        <sz val="10"/>
        <rFont val="Arial"/>
        <family val="2"/>
        <charset val="204"/>
      </rPr>
      <t xml:space="preserve">
Поправки к: 
ЭМ *(0,255+1);   
ОТм *(0,255+1);   
ОТ *(0,255+1))*0,8;   
ЗТ *(0,255+1))*0,8;   
ЗТм *(0,255+1)</t>
    </r>
  </si>
  <si>
    <t>ТЕРп 01-03-002-5</t>
  </si>
  <si>
    <r>
      <t>Выключатель трехполюсный напряжением до 1 кВ с электромагнитным, тепловым или комбинированным расцепителем, номинальный ток до 200 А</t>
    </r>
    <r>
      <rPr>
        <i/>
        <sz val="10"/>
        <rFont val="Arial"/>
        <family val="2"/>
        <charset val="204"/>
      </rPr>
      <t xml:space="preserve">
Поправки к: 
ЭМ *(0,255+1);   
ОТм *(0,255+1);   
ОТ *(0,255+1))*0,8;   
ЗТ *(0,255+1))*0,8;   
ЗТм *(0,255+1)</t>
    </r>
  </si>
  <si>
    <t>ТЕРп 01-03-001-1</t>
  </si>
  <si>
    <r>
      <t>Выключатель однополюсный напряжением до 1 кВ с электромагнитным, тепловым или комбинированным расцепителем</t>
    </r>
    <r>
      <rPr>
        <i/>
        <sz val="10"/>
        <rFont val="Arial"/>
        <family val="2"/>
        <charset val="204"/>
      </rPr>
      <t xml:space="preserve">
Поправки к: 
ЭМ *(0,255+1);   
ОТм *(0,255+1);   
ОТ *(0,255+1))*0,8;   
ЗТ *(0,255+1))*0,8;   
ЗТм *(0,255+1)</t>
    </r>
  </si>
  <si>
    <t>ТЕРп 01-05-004-2</t>
  </si>
  <si>
    <r>
      <t>Устройство автоматическое ограничения тока с интегрально-зависимой выдержкой времени</t>
    </r>
    <r>
      <rPr>
        <i/>
        <sz val="10"/>
        <rFont val="Arial"/>
        <family val="2"/>
        <charset val="204"/>
      </rPr>
      <t xml:space="preserve">
Поправки к: 
ЭМ *(0,255+1);   
ОТм *(0,255+1);   
ОТ *(0,255+1))*0,8;   
ЗТ *(0,255+1))*0,8;   
ЗТм *(0,255+1)</t>
    </r>
  </si>
  <si>
    <t>ТЕРп 01-12-021-1</t>
  </si>
  <si>
    <r>
      <t>Испытание аппарата коммутационного напряжением до 1 кВ (силовых цепей)</t>
    </r>
    <r>
      <rPr>
        <i/>
        <sz val="10"/>
        <rFont val="Arial"/>
        <family val="2"/>
        <charset val="204"/>
      </rPr>
      <t xml:space="preserve">
Поправки к: 
ЭМ *(0,255+1);   
ОТм *(0,255+1);   
ОТ *(0,255+1))*0,8;   
ЗТ *(0,255+1))*0,8;   
ЗТм *(0,255+1)</t>
    </r>
  </si>
  <si>
    <t>ТЕРп 01-11-013-1</t>
  </si>
  <si>
    <r>
      <t>Замер полного сопротивления цепи «фаза-нуль»</t>
    </r>
    <r>
      <rPr>
        <i/>
        <sz val="10"/>
        <rFont val="Arial"/>
        <family val="2"/>
        <charset val="204"/>
      </rPr>
      <t xml:space="preserve">
Поправки к: 
ЭМ *(0,255+1);   
ОТм *(0,255+1);   
ОТ *(0,255+1))*0,8;   
ЗТ *(0,255+1))*0,8;   
ЗТм *(0,255+1)</t>
    </r>
  </si>
  <si>
    <t>ТЕРп 01-02-017-1</t>
  </si>
  <si>
    <r>
      <t>Трансформатор тока измерительный выносной напряжением до 1 кВ</t>
    </r>
    <r>
      <rPr>
        <i/>
        <sz val="10"/>
        <rFont val="Arial"/>
        <family val="2"/>
        <charset val="204"/>
      </rPr>
      <t xml:space="preserve">
Поправки к: 
ЭМ *(0,255+1);   
ОТм *(0,255+1);   
ОТ *(0,255+1))*0,8;   
ЗТ *(0,255+1))*0,8;   
ЗТм *(0,255+1)</t>
    </r>
  </si>
  <si>
    <r>
      <t>Испытание первичной обмотки трансформатора измерительного</t>
    </r>
    <r>
      <rPr>
        <i/>
        <sz val="10"/>
        <rFont val="Arial"/>
        <family val="2"/>
        <charset val="204"/>
      </rPr>
      <t xml:space="preserve">
Поправки к: 
ЭМ *(0,255+1);   
ОТм *(0,255+1);   
ОТ *(0,255+1))*0,8;   
ЗТ *(0,255+1))*0,8;   
ЗТм *(0,255+1)</t>
    </r>
  </si>
  <si>
    <t>ТЕРп 01-11-028-1</t>
  </si>
  <si>
    <r>
  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  </r>
    <r>
      <rPr>
        <i/>
        <sz val="10"/>
        <rFont val="Arial"/>
        <family val="2"/>
        <charset val="204"/>
      </rPr>
      <t xml:space="preserve">
Поправки к: 
ЭМ *(0,255+1);   
ОТм *(0,255+1);   
ОТ *(0,255+1))*0,8;   
ЗТ *(0,255+1))*0,8;   
ЗТм *(0,255+1)</t>
    </r>
  </si>
  <si>
    <t>ТЕРп 01-11-024-1</t>
  </si>
  <si>
    <r>
      <t>Фазировка электрической линии или трансформатора с сетью напряжением до 1 кВ</t>
    </r>
    <r>
      <rPr>
        <i/>
        <sz val="10"/>
        <rFont val="Arial"/>
        <family val="2"/>
        <charset val="204"/>
      </rPr>
      <t xml:space="preserve">
Поправки к: 
ЭМ *(0,255+1);   
ОТм *(0,255+1);   
ОТ *(0,255+1))*0,8;   
ЗТ *(0,255+1))*0,8;   
ЗТм *(0,255+1)</t>
    </r>
  </si>
  <si>
    <t>ТЕРп 01-11-021-1</t>
  </si>
  <si>
    <r>
      <t>Измерение переходных сопротивлений постоянному току контактов шин распределительных устройств напряжением до 10 кВ</t>
    </r>
    <r>
      <rPr>
        <i/>
        <sz val="10"/>
        <rFont val="Arial"/>
        <family val="2"/>
        <charset val="204"/>
      </rPr>
      <t xml:space="preserve">
Поправки к: 
ЭМ *(0,255+1);   
ОТм *(0,255+1);   
ОТ *(0,255+1))*0,8;   
ЗТ *(0,255+1))*0,8;   
ЗТм *(0,255+1)</t>
    </r>
  </si>
  <si>
    <t>ТЕРп 01-12-020-1</t>
  </si>
  <si>
    <r>
      <t>Испытание сборных и соединительных шин напряжением до 11 кВ</t>
    </r>
    <r>
      <rPr>
        <i/>
        <sz val="10"/>
        <rFont val="Arial"/>
        <family val="2"/>
        <charset val="204"/>
      </rPr>
      <t xml:space="preserve">
Поправки к: 
ЭМ *(0,255+1);   
ОТм *(0,255+1);   
ОТ *(0,255+1))*0,8;   
ЗТ *(0,255+1))*0,8;   
ЗТм *(0,255+1)</t>
    </r>
  </si>
  <si>
    <t>Итого прямые затраты по разделу 3</t>
  </si>
  <si>
    <t>Раздел 4. Щит охранного освещения -1шт</t>
  </si>
  <si>
    <t>Итого прямые затраты по разделу 4</t>
  </si>
  <si>
    <t>Раздел 5. Щит наружного освещения -4шт</t>
  </si>
  <si>
    <t>Итого прямые затраты по разделу 5</t>
  </si>
  <si>
    <t>Раздел 6. Щит аварийного освещения -6шт</t>
  </si>
  <si>
    <t>Итого прямые затраты по разделу 6</t>
  </si>
  <si>
    <t>Раздел 7. Щит собственных нужд-12 шт</t>
  </si>
  <si>
    <t>Итого прямые затраты по разделу 7</t>
  </si>
  <si>
    <t>Раздел 8. Щит системы контроля элегаза ИГАС-2шт</t>
  </si>
  <si>
    <t>Итого прямые затраты по разделу 8</t>
  </si>
  <si>
    <t>Раздел 9. Шкаф системы обогрева водостока БМЗ-2шт</t>
  </si>
  <si>
    <t>Итого прямые затраты по разделу 9</t>
  </si>
  <si>
    <t>Раздел 10. Щит собственных нужд-2 шт</t>
  </si>
  <si>
    <t>ТЕРп 01-06-001-1</t>
  </si>
  <si>
    <r>
      <t>Система постоянного тока с одной аккумуляторной батареей без элементного коммутатора</t>
    </r>
    <r>
      <rPr>
        <i/>
        <sz val="10"/>
        <rFont val="Arial"/>
        <family val="2"/>
        <charset val="204"/>
      </rPr>
      <t xml:space="preserve">
Поправки к: 
ЭМ *(0,255+1);   
ОТм *(0,255+1);   
ОТ *(0,255+1))*0,8;   
ЗТ *(0,255+1))*0,8;   
ЗТм *(0,255+1)</t>
    </r>
  </si>
  <si>
    <t>ТЕРп 01-06-003-2</t>
  </si>
  <si>
    <r>
      <t>Устройство выпрямительное с тремя режимами стабилизации напряжения или тока зарядки аккумуляторной батареи мощностью до 50 кВА</t>
    </r>
    <r>
      <rPr>
        <i/>
        <sz val="10"/>
        <rFont val="Arial"/>
        <family val="2"/>
        <charset val="204"/>
      </rPr>
      <t xml:space="preserve">
Поправки к: 
ЭМ *(0,255+1);   
ОТм *(0,255+1);   
ОТ *(0,255+1))*0,8;   
ЗТ *(0,255+1))*0,8;   
ЗТм *(0,255+1)</t>
    </r>
  </si>
  <si>
    <t>ТЕРп 01-06-023-1</t>
  </si>
  <si>
    <r>
      <t>Устройство контроля уровня напряжения переменного или выпрямленного оперативного тока</t>
    </r>
    <r>
      <rPr>
        <i/>
        <sz val="10"/>
        <rFont val="Arial"/>
        <family val="2"/>
        <charset val="204"/>
      </rPr>
      <t xml:space="preserve">
Поправки к: 
ЭМ *(0,255+1);   
ОТм *(0,255+1);   
ОТ *(0,255+1))*0,8;   
ЗТ *(0,255+1))*0,8;   
ЗТм *(0,255+1)</t>
    </r>
  </si>
  <si>
    <t>ТЕРп 01-03-002-4</t>
  </si>
  <si>
    <r>
      <t>Выключатель трехполюсный напряжением до 1 кВ с электромагнитным, тепловым или комбинированным расцепителем, номинальный ток до 50 А</t>
    </r>
    <r>
      <rPr>
        <i/>
        <sz val="10"/>
        <rFont val="Arial"/>
        <family val="2"/>
        <charset val="204"/>
      </rPr>
      <t xml:space="preserve">
Поправки к: 
ЭМ *(0,255+1);   
ОТм *(0,255+1);   
ОТ *(0,255+1))*0,8;   
ЗТ *(0,255+1))*0,8;   
ЗТм *(0,255+1)</t>
    </r>
  </si>
  <si>
    <t>ТЕРп 01-12-021-2</t>
  </si>
  <si>
    <r>
      <t>Испытание аппарата коммутационного напряжением до 35 кВ</t>
    </r>
    <r>
      <rPr>
        <i/>
        <sz val="10"/>
        <rFont val="Arial"/>
        <family val="2"/>
        <charset val="204"/>
      </rPr>
      <t xml:space="preserve">
Поправки к: 
ЭМ *(0,255+1);   
ОТм *(0,255+1);   
ОТ *(0,255+1))*0,8;   
ЗТ *(0,255+1))*0,8;   
ЗТм *(0,255+1)</t>
    </r>
  </si>
  <si>
    <r>
      <t>Схема контроля изоляции электрической сети с помощью электроизмерительных приборов</t>
    </r>
    <r>
      <rPr>
        <i/>
        <sz val="10"/>
        <rFont val="Arial"/>
        <family val="2"/>
        <charset val="204"/>
      </rPr>
      <t xml:space="preserve">
Поправки к: 
ЭМ *(0,255+1);   
ОТм *(0,255+1);   
ОТ *(0,255+1)*0,8;   
ЗТ *(0,255+1)*0,8;   
ЗТм *(0,255+1)</t>
    </r>
  </si>
  <si>
    <t>Итого прямые затраты по разделу 10</t>
  </si>
  <si>
    <t>Раздел 11. Заземление и молниезащита</t>
  </si>
  <si>
    <t>ТЕРп 01-11-010-1</t>
  </si>
  <si>
    <r>
      <t>Измерение сопротивления растеканию тока заземлителя</t>
    </r>
    <r>
      <rPr>
        <i/>
        <sz val="10"/>
        <rFont val="Arial"/>
        <family val="2"/>
        <charset val="204"/>
      </rPr>
      <t xml:space="preserve">
Поправки к: 
ЭМ *(0,255+1);   
ОТм *(0,255+1);   
ОТ *(0,255+1))*0,8;   
ЗТ *(0,255+1))*0,8;   
ЗТм *(0,255+1)</t>
    </r>
  </si>
  <si>
    <t>ТЕРп 01-11-010-3</t>
  </si>
  <si>
    <r>
      <t>Измерение сопротивления растеканию тока контура с диагональю до 200 м</t>
    </r>
    <r>
      <rPr>
        <i/>
        <sz val="10"/>
        <rFont val="Arial"/>
        <family val="2"/>
        <charset val="204"/>
      </rPr>
      <t xml:space="preserve">
Поправки к: 
ЭМ *(0,255+1);   
ОТм *(0,255+1);   
ОТ *(0,255+1))*0,8;   
ЗТ *(0,255+1))*0,8;   
ЗТм *(0,255+1)</t>
    </r>
  </si>
  <si>
    <r>
      <t>Проверка наличия цепи между заземлителями и заземленными элементами</t>
    </r>
    <r>
      <rPr>
        <i/>
        <sz val="10"/>
        <rFont val="Arial"/>
        <family val="2"/>
        <charset val="204"/>
      </rPr>
      <t xml:space="preserve">
Поправки к: 
ЭМ *(+0,255+1);   
ОТм *(+0,255+1);   
ОТ *(0,255+1))*0,8;   
ЗТ *(0,255+1))*0,8;   
ЗТм *(+0,255+1)</t>
    </r>
  </si>
  <si>
    <t>Итого прямые затраты по разделу 11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</si>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</sst>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6" formatCode="#,##0.00;[Red]\-\ #,##0.00"/>
    <numFmt numFmtId="167" formatCode="#,##0;[Red]\-\ #,##0"/>
    <numFmt numFmtId="168" formatCode="#,##0.00#####;[Red]\-\ #,##0.00#####"/>
  </numFmts>
  <fonts count="28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NumberFormat="1" applyFont="1" applyAlignment="1">
      <alignment vertical="top" wrapText="1"/>
    </xf>
    <xf numFmtId="0" fontId="12" fillId="0" borderId="0" xfId="0" applyNumberFormat="1" applyFont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0" xfId="0" applyNumberFormat="1" applyFont="1" applyAlignment="1">
      <alignment vertical="top" wrapText="1"/>
    </xf>
    <xf numFmtId="0" fontId="12" fillId="0" borderId="2" xfId="0" applyNumberFormat="1" applyFont="1" applyBorder="1" applyAlignment="1">
      <alignment vertical="top"/>
    </xf>
    <xf numFmtId="0" fontId="12" fillId="0" borderId="0" xfId="0" applyNumberFormat="1" applyFont="1" applyAlignment="1">
      <alignment horizontal="left" vertical="top" wrapText="1"/>
    </xf>
    <xf numFmtId="0" fontId="12" fillId="0" borderId="2" xfId="0" applyNumberFormat="1" applyFont="1" applyBorder="1" applyAlignment="1">
      <alignment horizontal="left" vertical="top" wrapText="1"/>
    </xf>
    <xf numFmtId="0" fontId="13" fillId="0" borderId="0" xfId="0" applyNumberFormat="1" applyFont="1" applyAlignment="1"/>
    <xf numFmtId="0" fontId="13" fillId="0" borderId="2" xfId="0" applyNumberFormat="1" applyFont="1" applyBorder="1" applyAlignment="1"/>
    <xf numFmtId="0" fontId="16" fillId="0" borderId="0" xfId="0" applyNumberFormat="1" applyFont="1" applyAlignment="1">
      <alignment horizontal="center" wrapText="1"/>
    </xf>
    <xf numFmtId="0" fontId="16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0" fontId="19" fillId="0" borderId="0" xfId="0" applyNumberFormat="1" applyFont="1" applyAlignment="1"/>
    <xf numFmtId="0" fontId="19" fillId="0" borderId="0" xfId="0" applyNumberFormat="1" applyFont="1" applyAlignment="1">
      <alignment wrapText="1"/>
    </xf>
    <xf numFmtId="0" fontId="20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0" fontId="12" fillId="0" borderId="1" xfId="0" applyNumberFormat="1" applyFont="1" applyBorder="1" applyAlignment="1">
      <alignment horizontal="center"/>
    </xf>
    <xf numFmtId="0" fontId="12" fillId="0" borderId="2" xfId="0" applyNumberFormat="1" applyFont="1" applyBorder="1" applyAlignment="1"/>
    <xf numFmtId="0" fontId="12" fillId="0" borderId="1" xfId="0" applyNumberFormat="1" applyFont="1" applyBorder="1" applyAlignment="1">
      <alignment horizontal="left" wrapText="1"/>
    </xf>
    <xf numFmtId="0" fontId="12" fillId="0" borderId="0" xfId="0" applyNumberFormat="1" applyFont="1" applyAlignment="1">
      <alignment horizontal="left" wrapText="1"/>
    </xf>
    <xf numFmtId="0" fontId="12" fillId="0" borderId="0" xfId="0" applyNumberFormat="1" applyFont="1" applyAlignment="1">
      <alignment wrapText="1"/>
    </xf>
    <xf numFmtId="14" fontId="19" fillId="0" borderId="0" xfId="0" applyNumberFormat="1" applyFont="1" applyAlignment="1"/>
    <xf numFmtId="0" fontId="15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4" fontId="19" fillId="0" borderId="0" xfId="0" applyNumberFormat="1" applyFont="1" applyAlignment="1"/>
    <xf numFmtId="2" fontId="12" fillId="0" borderId="0" xfId="0" applyNumberFormat="1" applyFont="1" applyAlignment="1">
      <alignment horizontal="right"/>
    </xf>
    <xf numFmtId="0" fontId="19" fillId="0" borderId="1" xfId="0" applyNumberFormat="1" applyFont="1" applyBorder="1" applyAlignment="1"/>
    <xf numFmtId="0" fontId="12" fillId="0" borderId="2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5" xfId="0" applyNumberFormat="1" applyFont="1" applyBorder="1" applyAlignment="1">
      <alignment horizontal="center" vertical="center" wrapText="1"/>
    </xf>
    <xf numFmtId="0" fontId="12" fillId="0" borderId="6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center" vertical="center" wrapText="1"/>
    </xf>
    <xf numFmtId="0" fontId="12" fillId="0" borderId="13" xfId="0" applyNumberFormat="1" applyFont="1" applyBorder="1" applyAlignment="1">
      <alignment horizontal="center" vertical="center" wrapText="1"/>
    </xf>
    <xf numFmtId="0" fontId="12" fillId="0" borderId="14" xfId="0" applyNumberFormat="1" applyFont="1" applyBorder="1" applyAlignment="1">
      <alignment horizontal="center" vertical="center" wrapText="1"/>
    </xf>
    <xf numFmtId="0" fontId="12" fillId="0" borderId="15" xfId="0" applyNumberFormat="1" applyFont="1" applyBorder="1" applyAlignment="1">
      <alignment horizontal="center" vertical="center" wrapText="1"/>
    </xf>
    <xf numFmtId="0" fontId="12" fillId="0" borderId="16" xfId="0" applyNumberFormat="1" applyFont="1" applyBorder="1" applyAlignment="1">
      <alignment horizontal="center" vertical="center" wrapText="1"/>
    </xf>
    <xf numFmtId="0" fontId="12" fillId="0" borderId="17" xfId="0" applyNumberFormat="1" applyFont="1" applyBorder="1" applyAlignment="1">
      <alignment horizontal="center" vertical="center" wrapText="1"/>
    </xf>
    <xf numFmtId="0" fontId="12" fillId="0" borderId="18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2" fillId="0" borderId="19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/>
    </xf>
    <xf numFmtId="0" fontId="19" fillId="0" borderId="7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horizontal="center" wrapText="1"/>
    </xf>
    <xf numFmtId="0" fontId="22" fillId="0" borderId="0" xfId="0" applyFont="1" applyAlignment="1">
      <alignment horizontal="left" vertical="top" wrapText="1"/>
    </xf>
    <xf numFmtId="0" fontId="23" fillId="0" borderId="0" xfId="0" quotePrefix="1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/>
    </xf>
    <xf numFmtId="0" fontId="23" fillId="0" borderId="0" xfId="0" applyFont="1" applyAlignment="1">
      <alignment horizontal="right" vertical="top" wrapText="1"/>
    </xf>
    <xf numFmtId="166" fontId="23" fillId="0" borderId="0" xfId="0" applyNumberFormat="1" applyFont="1" applyAlignment="1">
      <alignment horizontal="right" vertical="top"/>
    </xf>
    <xf numFmtId="167" fontId="23" fillId="0" borderId="0" xfId="0" applyNumberFormat="1" applyFont="1" applyAlignment="1">
      <alignment horizontal="right" vertical="top"/>
    </xf>
    <xf numFmtId="0" fontId="25" fillId="0" borderId="0" xfId="0" applyFont="1" applyAlignment="1">
      <alignment vertical="top" wrapText="1"/>
    </xf>
    <xf numFmtId="0" fontId="23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right" vertical="top" wrapText="1"/>
    </xf>
    <xf numFmtId="0" fontId="23" fillId="0" borderId="1" xfId="0" applyFont="1" applyBorder="1" applyAlignment="1">
      <alignment horizontal="right" vertical="top"/>
    </xf>
    <xf numFmtId="166" fontId="23" fillId="0" borderId="1" xfId="0" applyNumberFormat="1" applyFont="1" applyBorder="1" applyAlignment="1">
      <alignment horizontal="right" vertical="top"/>
    </xf>
    <xf numFmtId="0" fontId="23" fillId="0" borderId="1" xfId="0" applyFont="1" applyBorder="1" applyAlignment="1">
      <alignment horizontal="right" vertical="top" wrapText="1"/>
    </xf>
    <xf numFmtId="167" fontId="23" fillId="0" borderId="1" xfId="0" applyNumberFormat="1" applyFont="1" applyBorder="1" applyAlignment="1">
      <alignment horizontal="right" vertical="top"/>
    </xf>
    <xf numFmtId="166" fontId="0" fillId="0" borderId="0" xfId="0" applyNumberFormat="1"/>
    <xf numFmtId="167" fontId="0" fillId="0" borderId="0" xfId="0" applyNumberFormat="1"/>
    <xf numFmtId="0" fontId="23" fillId="0" borderId="0" xfId="0" applyFont="1" applyAlignment="1">
      <alignment vertical="top"/>
    </xf>
    <xf numFmtId="166" fontId="26" fillId="0" borderId="0" xfId="0" applyNumberFormat="1" applyFont="1" applyAlignment="1">
      <alignment horizontal="left" vertical="top"/>
    </xf>
    <xf numFmtId="166" fontId="26" fillId="0" borderId="2" xfId="0" applyNumberFormat="1" applyFont="1" applyBorder="1" applyAlignment="1">
      <alignment horizontal="right" vertical="top"/>
    </xf>
    <xf numFmtId="167" fontId="26" fillId="0" borderId="2" xfId="0" applyNumberFormat="1" applyFont="1" applyBorder="1" applyAlignment="1">
      <alignment horizontal="right" vertical="top"/>
    </xf>
    <xf numFmtId="0" fontId="10" fillId="0" borderId="0" xfId="0" applyFont="1" applyAlignment="1">
      <alignment vertical="top" wrapText="1"/>
    </xf>
    <xf numFmtId="0" fontId="10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6" fillId="0" borderId="0" xfId="0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6" fillId="0" borderId="0" xfId="0" applyFont="1" applyAlignment="1">
      <alignment horizontal="right" vertical="top"/>
    </xf>
    <xf numFmtId="166" fontId="26" fillId="0" borderId="0" xfId="0" applyNumberFormat="1" applyFont="1" applyAlignment="1">
      <alignment horizontal="right" vertical="top"/>
    </xf>
    <xf numFmtId="167" fontId="26" fillId="0" borderId="0" xfId="0" applyNumberFormat="1" applyFont="1" applyAlignment="1">
      <alignment horizontal="right" vertical="top"/>
    </xf>
    <xf numFmtId="0" fontId="24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168" fontId="23" fillId="0" borderId="0" xfId="0" applyNumberFormat="1" applyFont="1" applyAlignment="1">
      <alignment horizontal="right" vertical="top"/>
    </xf>
    <xf numFmtId="0" fontId="26" fillId="0" borderId="2" xfId="0" applyFont="1" applyBorder="1" applyAlignment="1">
      <alignment vertical="top"/>
    </xf>
    <xf numFmtId="0" fontId="14" fillId="0" borderId="2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right" vertical="top"/>
    </xf>
    <xf numFmtId="166" fontId="26" fillId="0" borderId="2" xfId="0" applyNumberFormat="1" applyFont="1" applyBorder="1" applyAlignment="1">
      <alignment horizontal="right" vertical="top"/>
    </xf>
    <xf numFmtId="167" fontId="26" fillId="0" borderId="2" xfId="0" applyNumberFormat="1" applyFont="1" applyBorder="1" applyAlignment="1">
      <alignment horizontal="right" vertical="top"/>
    </xf>
    <xf numFmtId="166" fontId="12" fillId="0" borderId="0" xfId="0" applyNumberFormat="1" applyFont="1" applyAlignment="1">
      <alignment horizontal="right"/>
    </xf>
    <xf numFmtId="166" fontId="12" fillId="0" borderId="0" xfId="0" applyNumberFormat="1" applyFont="1" applyAlignment="1">
      <alignment horizontal="right"/>
    </xf>
    <xf numFmtId="166" fontId="19" fillId="0" borderId="0" xfId="0" applyNumberFormat="1" applyFont="1" applyAlignment="1"/>
    <xf numFmtId="166" fontId="12" fillId="0" borderId="0" xfId="0" applyNumberFormat="1" applyFont="1" applyAlignment="1"/>
    <xf numFmtId="168" fontId="12" fillId="0" borderId="0" xfId="0" applyNumberFormat="1" applyFont="1" applyAlignment="1">
      <alignment horizontal="right"/>
    </xf>
    <xf numFmtId="0" fontId="13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 vertical="center"/>
    </xf>
    <xf numFmtId="0" fontId="19" fillId="0" borderId="0" xfId="0" applyNumberFormat="1" applyFont="1" applyAlignment="1">
      <alignment horizontal="left"/>
    </xf>
    <xf numFmtId="0" fontId="19" fillId="0" borderId="1" xfId="0" applyNumberFormat="1" applyFont="1" applyBorder="1" applyAlignment="1">
      <alignment horizontal="left"/>
    </xf>
    <xf numFmtId="0" fontId="19" fillId="0" borderId="0" xfId="0" applyNumberFormat="1" applyFont="1" applyAlignment="1">
      <alignment horizontal="right"/>
    </xf>
    <xf numFmtId="0" fontId="27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0CF25-8D18-4D7E-A8D5-8EE6B2B902EA}">
  <sheetPr>
    <pageSetUpPr fitToPage="1"/>
  </sheetPr>
  <dimension ref="A1:CO1266"/>
  <sheetViews>
    <sheetView tabSelected="1" zoomScaleNormal="100" workbookViewId="0">
      <selection activeCell="A1122" sqref="A1122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10" t="str">
        <f>Source!B1</f>
        <v>Smeta.RU  (495) 974-1589</v>
      </c>
    </row>
    <row r="2" spans="1:93" ht="12.75" customHeight="1" x14ac:dyDescent="0.2">
      <c r="A2" s="11" t="s">
        <v>395</v>
      </c>
      <c r="B2" s="11"/>
      <c r="C2" s="11"/>
      <c r="D2" s="11"/>
      <c r="E2" s="11"/>
      <c r="F2" s="13" t="s">
        <v>432</v>
      </c>
      <c r="G2" s="13"/>
      <c r="H2" s="13"/>
      <c r="I2" s="13"/>
      <c r="J2" s="13"/>
      <c r="K2" s="13"/>
      <c r="L2" s="13"/>
    </row>
    <row r="3" spans="1:93" ht="12.75" customHeight="1" x14ac:dyDescent="0.2">
      <c r="A3" s="15"/>
      <c r="B3" s="15"/>
      <c r="C3" s="15"/>
      <c r="D3" s="15"/>
      <c r="E3" s="15"/>
      <c r="F3" s="16"/>
      <c r="G3" s="16"/>
      <c r="H3" s="16"/>
      <c r="I3" s="16"/>
      <c r="J3" s="16"/>
      <c r="K3" s="16"/>
      <c r="L3" s="16"/>
    </row>
    <row r="4" spans="1:93" ht="38.25" x14ac:dyDescent="0.2">
      <c r="A4" s="11" t="s">
        <v>396</v>
      </c>
      <c r="B4" s="11"/>
      <c r="C4" s="11"/>
      <c r="D4" s="11"/>
      <c r="E4" s="11"/>
      <c r="F4" s="13" t="str">
        <f>IF(Source!CQ12 &lt;&gt; "", Source!CQ12, "")</f>
        <v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v>
      </c>
      <c r="G4" s="13"/>
      <c r="H4" s="13"/>
      <c r="I4" s="13"/>
      <c r="J4" s="13"/>
      <c r="K4" s="13"/>
      <c r="L4" s="13"/>
      <c r="CO4" s="65" t="str">
        <f>IF(Source!CQ12 &lt;&gt; "", Source!CQ12, "")</f>
        <v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v>
      </c>
    </row>
    <row r="5" spans="1:93" ht="12.75" customHeight="1" x14ac:dyDescent="0.2">
      <c r="A5" s="15"/>
      <c r="B5" s="15"/>
      <c r="C5" s="15"/>
      <c r="D5" s="15"/>
      <c r="E5" s="15"/>
      <c r="F5" s="16"/>
      <c r="G5" s="16"/>
      <c r="H5" s="16"/>
      <c r="I5" s="16"/>
      <c r="J5" s="16"/>
      <c r="K5" s="16"/>
      <c r="L5" s="16"/>
    </row>
    <row r="6" spans="1:93" ht="12.75" customHeight="1" x14ac:dyDescent="0.2">
      <c r="A6" s="12" t="s">
        <v>397</v>
      </c>
      <c r="B6" s="12"/>
      <c r="C6" s="12"/>
      <c r="D6" s="12"/>
      <c r="E6" s="12"/>
      <c r="F6" s="13" t="str">
        <f>IF(Source!CV12 &lt;&gt; "", Source!CV12, "")</f>
        <v/>
      </c>
      <c r="G6" s="13"/>
      <c r="H6" s="13"/>
      <c r="I6" s="13"/>
      <c r="J6" s="13"/>
      <c r="K6" s="13"/>
      <c r="L6" s="13"/>
    </row>
    <row r="7" spans="1:93" ht="12.75" customHeight="1" x14ac:dyDescent="0.2">
      <c r="A7" s="15"/>
      <c r="B7" s="15"/>
      <c r="C7" s="15"/>
      <c r="D7" s="15"/>
      <c r="E7" s="15"/>
      <c r="F7" s="16"/>
      <c r="G7" s="16"/>
      <c r="H7" s="16"/>
      <c r="I7" s="16"/>
      <c r="J7" s="16"/>
      <c r="K7" s="16"/>
      <c r="L7" s="16"/>
    </row>
    <row r="8" spans="1:93" ht="76.5" customHeight="1" x14ac:dyDescent="0.2">
      <c r="A8" s="11" t="s">
        <v>398</v>
      </c>
      <c r="B8" s="11"/>
      <c r="C8" s="11"/>
      <c r="D8" s="11"/>
      <c r="E8" s="11"/>
      <c r="F8" s="13"/>
      <c r="G8" s="13"/>
      <c r="H8" s="13"/>
      <c r="I8" s="13"/>
      <c r="J8" s="13"/>
      <c r="K8" s="13"/>
      <c r="L8" s="13"/>
    </row>
    <row r="9" spans="1:93" ht="12.75" customHeight="1" x14ac:dyDescent="0.2">
      <c r="A9" s="15"/>
      <c r="B9" s="15"/>
      <c r="C9" s="15"/>
      <c r="D9" s="15"/>
      <c r="E9" s="15"/>
      <c r="F9" s="16"/>
      <c r="G9" s="16"/>
      <c r="H9" s="16"/>
      <c r="I9" s="16"/>
      <c r="J9" s="16"/>
      <c r="K9" s="16"/>
      <c r="L9" s="16"/>
    </row>
    <row r="10" spans="1:93" ht="38.25" customHeight="1" x14ac:dyDescent="0.2">
      <c r="A10" s="11" t="s">
        <v>399</v>
      </c>
      <c r="B10" s="11"/>
      <c r="C10" s="11"/>
      <c r="D10" s="11"/>
      <c r="E10" s="11"/>
      <c r="F10" s="13"/>
      <c r="G10" s="13"/>
      <c r="H10" s="13"/>
      <c r="I10" s="13"/>
      <c r="J10" s="13"/>
      <c r="K10" s="13"/>
      <c r="L10" s="13"/>
    </row>
    <row r="11" spans="1:93" ht="12.75" customHeight="1" x14ac:dyDescent="0.2">
      <c r="A11" s="17"/>
      <c r="B11" s="17"/>
      <c r="C11" s="17"/>
      <c r="D11" s="17"/>
      <c r="E11" s="17"/>
      <c r="F11" s="18"/>
      <c r="G11" s="18"/>
      <c r="H11" s="18"/>
      <c r="I11" s="18"/>
      <c r="J11" s="18"/>
      <c r="K11" s="18"/>
      <c r="L11" s="18"/>
    </row>
    <row r="12" spans="1:93" ht="12.75" customHeight="1" x14ac:dyDescent="0.2">
      <c r="A12" s="11" t="s">
        <v>400</v>
      </c>
      <c r="B12" s="11"/>
      <c r="C12" s="11"/>
      <c r="D12" s="11"/>
      <c r="E12" s="11"/>
      <c r="F12" s="13" t="str">
        <f>IF(Source!CZ12 &lt;&gt; "", Source!CZ12, "")</f>
        <v>Московская область</v>
      </c>
      <c r="G12" s="13"/>
      <c r="H12" s="13"/>
      <c r="I12" s="13"/>
      <c r="J12" s="13"/>
      <c r="K12" s="13"/>
      <c r="L12" s="13"/>
    </row>
    <row r="13" spans="1:93" ht="12.75" customHeight="1" x14ac:dyDescent="0.2">
      <c r="A13" s="17"/>
      <c r="B13" s="17"/>
      <c r="C13" s="17"/>
      <c r="D13" s="17"/>
      <c r="E13" s="17"/>
      <c r="F13" s="18"/>
      <c r="G13" s="18"/>
      <c r="H13" s="18"/>
      <c r="I13" s="18"/>
      <c r="J13" s="18"/>
      <c r="K13" s="18"/>
      <c r="L13" s="16"/>
    </row>
    <row r="14" spans="1:93" ht="12.75" customHeight="1" x14ac:dyDescent="0.2">
      <c r="A14" s="11" t="s">
        <v>401</v>
      </c>
      <c r="B14" s="11"/>
      <c r="C14" s="11"/>
      <c r="D14" s="11"/>
      <c r="E14" s="11"/>
      <c r="F14" s="13" t="str">
        <f>IF(Source!DA12 &lt;&gt; "", Source!DA12, "")</f>
        <v/>
      </c>
      <c r="G14" s="13"/>
      <c r="H14" s="13"/>
      <c r="I14" s="13"/>
      <c r="J14" s="13"/>
      <c r="K14" s="13"/>
      <c r="L14" s="13"/>
    </row>
    <row r="15" spans="1:93" ht="12.75" customHeight="1" x14ac:dyDescent="0.2">
      <c r="A15" s="19"/>
      <c r="B15" s="19"/>
      <c r="C15" s="19"/>
      <c r="D15" s="19"/>
      <c r="E15" s="19"/>
      <c r="F15" s="20"/>
      <c r="G15" s="20"/>
      <c r="H15" s="20"/>
      <c r="I15" s="20"/>
      <c r="J15" s="20"/>
      <c r="K15" s="20"/>
      <c r="L15" s="20"/>
    </row>
    <row r="16" spans="1:93" ht="12.75" customHeight="1" x14ac:dyDescent="0.2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92" ht="31.5" x14ac:dyDescent="0.25">
      <c r="A17" s="22" t="s">
        <v>4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CN17" s="66" t="s">
        <v>4</v>
      </c>
    </row>
    <row r="18" spans="1:92" ht="14.25" customHeight="1" x14ac:dyDescent="0.2">
      <c r="A18" s="23" t="s">
        <v>402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</row>
    <row r="19" spans="1:92" ht="14.25" customHeight="1" x14ac:dyDescent="0.2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</row>
    <row r="20" spans="1:92" ht="15.75" customHeight="1" x14ac:dyDescent="0.25">
      <c r="A20" s="22" t="str">
        <f>IF(Source!G12&lt;&gt;"Новый объект", Source!G12, "")</f>
        <v>09-03-11 ПНР Электротехнические решения ЗПП (ОК)++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92" ht="14.25" customHeight="1" x14ac:dyDescent="0.2">
      <c r="A21" s="23" t="s">
        <v>403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92" ht="14.25" customHeight="1" x14ac:dyDescent="0.2">
      <c r="A22" s="24"/>
      <c r="B22" s="24"/>
      <c r="C22" s="24"/>
      <c r="D22" s="24"/>
      <c r="E22" s="24"/>
      <c r="F22" s="25"/>
      <c r="G22" s="25"/>
      <c r="H22" s="25"/>
      <c r="I22" s="25"/>
      <c r="J22" s="25"/>
      <c r="K22" s="25"/>
      <c r="L22" s="25"/>
    </row>
    <row r="23" spans="1:92" ht="15.75" customHeight="1" x14ac:dyDescent="0.25">
      <c r="A23" s="21" t="str">
        <f>CONCATENATE( "ЛОКАЛЬНЫЙ СМЕТНЫЙ РАСЧЕТ № ", Source!L20, " ",Source!CM20)</f>
        <v xml:space="preserve">ЛОКАЛЬНЫЙ СМЕТНЫЙ РАСЧЕТ № 09-03-11 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92" ht="15" customHeight="1" x14ac:dyDescent="0.25">
      <c r="A24" s="26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6"/>
    </row>
    <row r="25" spans="1:92" ht="18" customHeight="1" x14ac:dyDescent="0.25">
      <c r="A25" s="28" t="str">
        <f>IF(Source!G20&lt;&gt;"Новая локальная смета", Source!G20, "")</f>
        <v>ПНР Электротехнические решения ЗПП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</row>
    <row r="26" spans="1:92" ht="14.25" customHeight="1" x14ac:dyDescent="0.2">
      <c r="A26" s="23" t="s">
        <v>404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</row>
    <row r="27" spans="1:92" ht="14.25" customHeight="1" x14ac:dyDescent="0.2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</row>
    <row r="28" spans="1:92" ht="14.25" customHeight="1" x14ac:dyDescent="0.2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</row>
    <row r="29" spans="1:92" ht="12.75" customHeight="1" x14ac:dyDescent="0.2">
      <c r="A29" s="14" t="s">
        <v>405</v>
      </c>
      <c r="B29" s="14"/>
      <c r="C29" s="29" t="s">
        <v>433</v>
      </c>
      <c r="D29" s="14" t="s">
        <v>406</v>
      </c>
      <c r="E29" s="14"/>
      <c r="F29" s="14"/>
      <c r="G29" s="14"/>
      <c r="H29" s="14"/>
      <c r="I29" s="14"/>
      <c r="J29" s="14"/>
      <c r="K29" s="14"/>
      <c r="L29" s="14"/>
    </row>
    <row r="30" spans="1:92" ht="12.75" customHeight="1" x14ac:dyDescent="0.2">
      <c r="A30" s="14"/>
      <c r="B30" s="14"/>
      <c r="C30" s="30"/>
      <c r="D30" s="14"/>
      <c r="E30" s="14"/>
      <c r="F30" s="14"/>
      <c r="G30" s="14"/>
      <c r="H30" s="14"/>
      <c r="I30" s="14"/>
      <c r="J30" s="14"/>
      <c r="K30" s="14"/>
      <c r="L30" s="14"/>
    </row>
    <row r="31" spans="1:92" ht="12.75" customHeight="1" x14ac:dyDescent="0.2">
      <c r="A31" s="14" t="s">
        <v>407</v>
      </c>
      <c r="B31" s="14"/>
      <c r="C31" s="31"/>
      <c r="D31" s="31"/>
      <c r="E31" s="31"/>
      <c r="F31" s="31"/>
      <c r="G31" s="31"/>
      <c r="H31" s="31"/>
      <c r="I31" s="31"/>
      <c r="J31" s="31"/>
      <c r="K31" s="31"/>
      <c r="L31" s="31"/>
    </row>
    <row r="32" spans="1:92" ht="14.25" customHeight="1" x14ac:dyDescent="0.2">
      <c r="A32" s="32"/>
      <c r="B32" s="33"/>
      <c r="C32" s="23" t="s">
        <v>408</v>
      </c>
      <c r="D32" s="23"/>
      <c r="E32" s="23"/>
      <c r="F32" s="23"/>
      <c r="G32" s="23"/>
      <c r="H32" s="23"/>
      <c r="I32" s="23"/>
      <c r="J32" s="23"/>
      <c r="K32" s="23"/>
      <c r="L32" s="23"/>
    </row>
    <row r="33" spans="1:12" ht="14.25" customHeight="1" x14ac:dyDescent="0.2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</row>
    <row r="34" spans="1:12" ht="14.25" customHeight="1" x14ac:dyDescent="0.2">
      <c r="A34" s="14" t="s">
        <v>434</v>
      </c>
      <c r="B34" s="24"/>
      <c r="C34" s="24"/>
      <c r="D34" s="34"/>
      <c r="E34" s="24"/>
      <c r="F34" s="24"/>
      <c r="G34" s="24"/>
      <c r="H34" s="24"/>
      <c r="I34" s="24"/>
      <c r="J34" s="24"/>
      <c r="K34" s="24"/>
      <c r="L34" s="24"/>
    </row>
    <row r="35" spans="1:12" ht="14.25" customHeight="1" x14ac:dyDescent="0.2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</row>
    <row r="36" spans="1:12" ht="14.25" customHeight="1" x14ac:dyDescent="0.2">
      <c r="A36" s="35" t="s">
        <v>409</v>
      </c>
      <c r="B36" s="24"/>
      <c r="C36" s="107">
        <f>C39+C40+C41+C42</f>
        <v>1667.22</v>
      </c>
      <c r="D36" s="106">
        <f>D39+D40+D41+D42</f>
        <v>32.74</v>
      </c>
      <c r="E36" s="36"/>
      <c r="F36" s="14" t="s">
        <v>410</v>
      </c>
      <c r="G36" s="19"/>
      <c r="H36" s="19"/>
      <c r="I36" s="19"/>
      <c r="J36" s="19"/>
      <c r="K36" s="19"/>
      <c r="L36" s="24"/>
    </row>
    <row r="37" spans="1:12" ht="14.25" customHeight="1" x14ac:dyDescent="0.2">
      <c r="A37" s="35"/>
      <c r="B37" s="24"/>
      <c r="C37" s="107"/>
      <c r="D37" s="107"/>
      <c r="E37" s="37"/>
      <c r="F37" s="14"/>
      <c r="G37" s="19"/>
      <c r="H37" s="19"/>
      <c r="I37" s="19"/>
      <c r="J37" s="19"/>
      <c r="K37" s="19"/>
      <c r="L37" s="24"/>
    </row>
    <row r="38" spans="1:12" ht="14.25" customHeight="1" x14ac:dyDescent="0.2">
      <c r="A38" s="24"/>
      <c r="B38" s="38" t="s">
        <v>411</v>
      </c>
      <c r="C38" s="109"/>
      <c r="D38" s="108"/>
      <c r="E38" s="39"/>
      <c r="F38" s="14"/>
      <c r="G38" s="14" t="s">
        <v>412</v>
      </c>
      <c r="H38" s="24"/>
      <c r="I38" s="109">
        <f>ROUND(SUM(AR50:AR1259)/1000, 2)</f>
        <v>793.91</v>
      </c>
      <c r="J38" s="109">
        <f>ROUND((SUM(S50:S1259))/1000, 2)</f>
        <v>15.59</v>
      </c>
      <c r="K38" s="14" t="s">
        <v>410</v>
      </c>
      <c r="L38" s="24"/>
    </row>
    <row r="39" spans="1:12" ht="14.25" customHeight="1" x14ac:dyDescent="0.2">
      <c r="A39" s="24"/>
      <c r="B39" s="35" t="s">
        <v>413</v>
      </c>
      <c r="C39" s="107">
        <f>ROUND((Source!P598)/1000, 2)</f>
        <v>0</v>
      </c>
      <c r="D39" s="106">
        <f>ROUND((SUM(BH50:BH1259)+SUMIF(CD50:CD1259, 1, AG50:AG1259)+SUMIF(CD50:CD1259, 1, AF50:AF1259))/1000, 2)</f>
        <v>0</v>
      </c>
      <c r="E39" s="36"/>
      <c r="F39" s="14" t="s">
        <v>410</v>
      </c>
      <c r="G39" s="14" t="s">
        <v>414</v>
      </c>
      <c r="H39" s="24"/>
      <c r="I39" s="14"/>
      <c r="J39" s="110">
        <f>Source!P603</f>
        <v>1298.3643664000001</v>
      </c>
      <c r="K39" s="14" t="s">
        <v>415</v>
      </c>
      <c r="L39" s="24"/>
    </row>
    <row r="40" spans="1:12" ht="14.25" customHeight="1" x14ac:dyDescent="0.2">
      <c r="A40" s="24"/>
      <c r="B40" s="35" t="s">
        <v>416</v>
      </c>
      <c r="C40" s="107">
        <f>ROUND((Source!P599)/1000, 2)</f>
        <v>0</v>
      </c>
      <c r="D40" s="106">
        <f>ROUND((SUM(BI50:BI1259)+SUMIF(CD50:CD1259, 2, AG50:AG1259)+SUMIF(CD50:CD1259, 2, AF50:AF1259))/1000, 2)</f>
        <v>0</v>
      </c>
      <c r="E40" s="36"/>
      <c r="F40" s="14" t="s">
        <v>410</v>
      </c>
      <c r="G40" s="14" t="s">
        <v>417</v>
      </c>
      <c r="H40" s="24"/>
      <c r="I40" s="14"/>
      <c r="J40" s="110">
        <f>Source!P604</f>
        <v>0</v>
      </c>
      <c r="K40" s="14" t="s">
        <v>415</v>
      </c>
      <c r="L40" s="24"/>
    </row>
    <row r="41" spans="1:12" ht="14.25" customHeight="1" x14ac:dyDescent="0.2">
      <c r="A41" s="24"/>
      <c r="B41" s="35" t="s">
        <v>418</v>
      </c>
      <c r="C41" s="107">
        <f>ROUND((Source!P590)/1000, 2)</f>
        <v>0</v>
      </c>
      <c r="D41" s="106">
        <f>ROUND((SUM(BJ50:BJ1259)+SUM(AH50:AH1259))/1000, 2)</f>
        <v>0</v>
      </c>
      <c r="E41" s="36"/>
      <c r="F41" s="14" t="s">
        <v>410</v>
      </c>
      <c r="G41" s="14"/>
      <c r="H41" s="14"/>
      <c r="I41" s="14"/>
      <c r="J41" s="14"/>
      <c r="K41" s="14"/>
      <c r="L41" s="24"/>
    </row>
    <row r="42" spans="1:12" ht="14.25" customHeight="1" x14ac:dyDescent="0.2">
      <c r="A42" s="24"/>
      <c r="B42" s="35" t="s">
        <v>419</v>
      </c>
      <c r="C42" s="107">
        <f>ROUND((Source!P600)/1000, 2)</f>
        <v>1667.22</v>
      </c>
      <c r="D42" s="106">
        <f>ROUND((SUM(BL50:BL1259)+SUMIF(CD50:CD1259, 4, AG50:AG1259)+SUM(BM50:BM1259)+SUM(BN50:BN1259)+SUM(BP50:BP1259)+SUMIF(CD50:CD1259, 4, AF50:AF1259))/1000, 2)</f>
        <v>32.74</v>
      </c>
      <c r="E42" s="40"/>
      <c r="F42" s="14" t="s">
        <v>410</v>
      </c>
      <c r="G42" s="14"/>
      <c r="H42" s="14"/>
      <c r="I42" s="14"/>
      <c r="J42" s="14"/>
      <c r="K42" s="14"/>
      <c r="L42" s="24"/>
    </row>
    <row r="43" spans="1:12" ht="14.25" customHeight="1" x14ac:dyDescent="0.2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</row>
    <row r="44" spans="1:12" ht="12.75" customHeight="1" x14ac:dyDescent="0.2">
      <c r="A44" s="45" t="s">
        <v>420</v>
      </c>
      <c r="B44" s="45" t="s">
        <v>421</v>
      </c>
      <c r="C44" s="45" t="s">
        <v>422</v>
      </c>
      <c r="D44" s="45" t="s">
        <v>423</v>
      </c>
      <c r="E44" s="43" t="s">
        <v>424</v>
      </c>
      <c r="F44" s="42"/>
      <c r="G44" s="49"/>
      <c r="H44" s="43" t="s">
        <v>425</v>
      </c>
      <c r="I44" s="42"/>
      <c r="J44" s="57"/>
      <c r="K44" s="54" t="s">
        <v>426</v>
      </c>
      <c r="L44" s="45" t="s">
        <v>427</v>
      </c>
    </row>
    <row r="45" spans="1:12" ht="12.75" customHeight="1" x14ac:dyDescent="0.2">
      <c r="A45" s="46"/>
      <c r="B45" s="46"/>
      <c r="C45" s="46"/>
      <c r="D45" s="46"/>
      <c r="E45" s="44"/>
      <c r="F45" s="48"/>
      <c r="G45" s="50"/>
      <c r="H45" s="44"/>
      <c r="I45" s="48"/>
      <c r="J45" s="58"/>
      <c r="K45" s="55"/>
      <c r="L45" s="46"/>
    </row>
    <row r="46" spans="1:12" ht="12.75" customHeight="1" x14ac:dyDescent="0.2">
      <c r="A46" s="46"/>
      <c r="B46" s="46"/>
      <c r="C46" s="46"/>
      <c r="D46" s="46"/>
      <c r="E46" s="44"/>
      <c r="F46" s="48"/>
      <c r="G46" s="50"/>
      <c r="H46" s="44"/>
      <c r="I46" s="48"/>
      <c r="J46" s="58"/>
      <c r="K46" s="55"/>
      <c r="L46" s="46"/>
    </row>
    <row r="47" spans="1:12" ht="12.75" customHeight="1" x14ac:dyDescent="0.2">
      <c r="A47" s="46"/>
      <c r="B47" s="46"/>
      <c r="C47" s="46"/>
      <c r="D47" s="46"/>
      <c r="E47" s="51"/>
      <c r="F47" s="52"/>
      <c r="G47" s="53"/>
      <c r="H47" s="51"/>
      <c r="I47" s="52"/>
      <c r="J47" s="59"/>
      <c r="K47" s="55"/>
      <c r="L47" s="46"/>
    </row>
    <row r="48" spans="1:12" ht="25.5" customHeight="1" x14ac:dyDescent="0.2">
      <c r="A48" s="47"/>
      <c r="B48" s="47"/>
      <c r="C48" s="47"/>
      <c r="D48" s="47"/>
      <c r="E48" s="60" t="s">
        <v>428</v>
      </c>
      <c r="F48" s="60" t="s">
        <v>429</v>
      </c>
      <c r="G48" s="61" t="s">
        <v>430</v>
      </c>
      <c r="H48" s="60" t="s">
        <v>428</v>
      </c>
      <c r="I48" s="60" t="s">
        <v>429</v>
      </c>
      <c r="J48" s="62" t="s">
        <v>431</v>
      </c>
      <c r="K48" s="56"/>
      <c r="L48" s="47"/>
    </row>
    <row r="49" spans="1:82" ht="14.25" customHeight="1" x14ac:dyDescent="0.2">
      <c r="A49" s="63">
        <v>1</v>
      </c>
      <c r="B49" s="63">
        <v>2</v>
      </c>
      <c r="C49" s="63">
        <v>3</v>
      </c>
      <c r="D49" s="63">
        <v>4</v>
      </c>
      <c r="E49" s="63">
        <v>5</v>
      </c>
      <c r="F49" s="63">
        <v>6</v>
      </c>
      <c r="G49" s="63">
        <v>7</v>
      </c>
      <c r="H49" s="63">
        <v>8</v>
      </c>
      <c r="I49" s="63">
        <v>9</v>
      </c>
      <c r="J49" s="63">
        <v>10</v>
      </c>
      <c r="K49" s="64">
        <v>11</v>
      </c>
      <c r="L49" s="64">
        <v>12</v>
      </c>
    </row>
    <row r="51" spans="1:82" ht="16.5" x14ac:dyDescent="0.2">
      <c r="A51" s="67" t="s">
        <v>435</v>
      </c>
      <c r="B51" s="67"/>
      <c r="C51" s="67"/>
      <c r="D51" s="67"/>
      <c r="E51" s="67"/>
      <c r="F51" s="67"/>
      <c r="G51" s="67"/>
      <c r="H51" s="67"/>
      <c r="I51" s="67"/>
      <c r="J51" s="67"/>
      <c r="K51" s="67"/>
      <c r="L51" s="67"/>
    </row>
    <row r="52" spans="1:82" ht="133.5" x14ac:dyDescent="0.2">
      <c r="A52" s="68" t="s">
        <v>22</v>
      </c>
      <c r="B52" s="69" t="s">
        <v>436</v>
      </c>
      <c r="C52" s="69" t="s">
        <v>437</v>
      </c>
      <c r="D52" s="70" t="str">
        <f>Source!H29</f>
        <v>1 испытание</v>
      </c>
      <c r="E52" s="71">
        <f>Source!K29</f>
        <v>6</v>
      </c>
      <c r="F52" s="71"/>
      <c r="G52" s="71">
        <f>Source!I29</f>
        <v>6</v>
      </c>
      <c r="H52" s="73"/>
      <c r="I52" s="72"/>
      <c r="J52" s="73"/>
      <c r="K52" s="72"/>
      <c r="L52" s="74"/>
    </row>
    <row r="53" spans="1:82" ht="38.25" x14ac:dyDescent="0.2">
      <c r="B53" s="75" t="str">
        <f>Source!EO29</f>
        <v>Поправка: 421/пр_2020_прил.10_т.7_п.4_гр.3</v>
      </c>
    </row>
    <row r="54" spans="1:82" ht="14.25" x14ac:dyDescent="0.2">
      <c r="A54" s="69"/>
      <c r="B54" s="72">
        <v>1</v>
      </c>
      <c r="C54" s="69" t="s">
        <v>438</v>
      </c>
      <c r="D54" s="70"/>
      <c r="E54" s="71"/>
      <c r="F54" s="71"/>
      <c r="G54" s="71"/>
      <c r="H54" s="73">
        <f>Source!AO29</f>
        <v>29.9</v>
      </c>
      <c r="I54" s="72">
        <f>ROUND(((0.255+1))*0.8,7)</f>
        <v>1.004</v>
      </c>
      <c r="J54" s="73">
        <f>ROUND(Source!AF29*Source!I29, 2)</f>
        <v>180.12</v>
      </c>
      <c r="K54" s="72">
        <f>IF(Source!BA29&lt;&gt; 0, Source!BA29, 1)</f>
        <v>50.93</v>
      </c>
      <c r="L54" s="74">
        <f>Source!S29</f>
        <v>9174</v>
      </c>
    </row>
    <row r="55" spans="1:82" ht="14.25" x14ac:dyDescent="0.2">
      <c r="A55" s="69"/>
      <c r="B55" s="69"/>
      <c r="C55" s="76" t="s">
        <v>439</v>
      </c>
      <c r="D55" s="77" t="s">
        <v>415</v>
      </c>
      <c r="E55" s="78">
        <f>Source!AQ29</f>
        <v>2.4300000000000002</v>
      </c>
      <c r="F55" s="78">
        <f>ROUND(((0.255+1))*0.8,7)</f>
        <v>1.004</v>
      </c>
      <c r="G55" s="78">
        <f>ROUND(Source!U29, 7)</f>
        <v>14.63832</v>
      </c>
      <c r="H55" s="79"/>
      <c r="I55" s="80"/>
      <c r="J55" s="79"/>
      <c r="K55" s="80"/>
      <c r="L55" s="81"/>
    </row>
    <row r="56" spans="1:82" ht="14.25" x14ac:dyDescent="0.2">
      <c r="A56" s="69"/>
      <c r="B56" s="69"/>
      <c r="C56" s="69" t="s">
        <v>440</v>
      </c>
      <c r="D56" s="70"/>
      <c r="E56" s="71"/>
      <c r="F56" s="71"/>
      <c r="G56" s="71"/>
      <c r="H56" s="73">
        <f>H54</f>
        <v>29.9</v>
      </c>
      <c r="I56" s="72"/>
      <c r="J56" s="73">
        <f>J54</f>
        <v>180.12</v>
      </c>
      <c r="K56" s="72"/>
      <c r="L56" s="74">
        <f>L54</f>
        <v>9174</v>
      </c>
    </row>
    <row r="57" spans="1:82" ht="14.25" x14ac:dyDescent="0.2">
      <c r="A57" s="69"/>
      <c r="B57" s="69"/>
      <c r="C57" s="69" t="s">
        <v>441</v>
      </c>
      <c r="D57" s="70"/>
      <c r="E57" s="71"/>
      <c r="F57" s="71"/>
      <c r="G57" s="71"/>
      <c r="H57" s="73"/>
      <c r="I57" s="72"/>
      <c r="J57" s="73">
        <f>SUM(S52:S60)+SUM(T52:T60)+SUM(X52:X60)+SUM(Y52:Y60)+SUM(Z52:Z60)</f>
        <v>180.12</v>
      </c>
      <c r="K57" s="72"/>
      <c r="L57" s="74">
        <f>SUM(AR52:AR60)+SUM(AS52:AS60)+SUM(AT52:AT60)+SUM(AU52:AU60)+SUM(AV52:AV60)</f>
        <v>9174</v>
      </c>
    </row>
    <row r="58" spans="1:82" ht="14.25" x14ac:dyDescent="0.2">
      <c r="A58" s="69"/>
      <c r="B58" s="69" t="s">
        <v>34</v>
      </c>
      <c r="C58" s="69" t="s">
        <v>442</v>
      </c>
      <c r="D58" s="70" t="s">
        <v>443</v>
      </c>
      <c r="E58" s="71">
        <f>Source!BZ29</f>
        <v>74</v>
      </c>
      <c r="F58" s="71"/>
      <c r="G58" s="71">
        <f>Source!AT29</f>
        <v>74</v>
      </c>
      <c r="H58" s="73"/>
      <c r="I58" s="72"/>
      <c r="J58" s="73">
        <f>SUM(AD52:AD60)</f>
        <v>133.29</v>
      </c>
      <c r="K58" s="72"/>
      <c r="L58" s="74">
        <f>SUM(AZ52:AZ60)</f>
        <v>6789</v>
      </c>
    </row>
    <row r="59" spans="1:82" ht="14.25" x14ac:dyDescent="0.2">
      <c r="A59" s="76"/>
      <c r="B59" s="76" t="s">
        <v>35</v>
      </c>
      <c r="C59" s="76" t="s">
        <v>444</v>
      </c>
      <c r="D59" s="77" t="s">
        <v>443</v>
      </c>
      <c r="E59" s="78">
        <f>Source!CA29</f>
        <v>36</v>
      </c>
      <c r="F59" s="78"/>
      <c r="G59" s="78">
        <f>Source!AU29</f>
        <v>36</v>
      </c>
      <c r="H59" s="79"/>
      <c r="I59" s="80"/>
      <c r="J59" s="79">
        <f>SUM(AE52:AE60)</f>
        <v>64.84</v>
      </c>
      <c r="K59" s="80"/>
      <c r="L59" s="81">
        <f>SUM(BA52:BA60)</f>
        <v>3303</v>
      </c>
    </row>
    <row r="60" spans="1:82" ht="15" x14ac:dyDescent="0.2">
      <c r="C60" s="85" t="s">
        <v>445</v>
      </c>
      <c r="D60" s="85"/>
      <c r="E60" s="85"/>
      <c r="F60" s="85"/>
      <c r="G60" s="85"/>
      <c r="H60" s="85"/>
      <c r="I60" s="86">
        <f>J54+J58+J59</f>
        <v>378.25</v>
      </c>
      <c r="J60" s="86"/>
      <c r="K60" s="87">
        <f>L54+L58+L59</f>
        <v>19266</v>
      </c>
      <c r="L60" s="87"/>
      <c r="O60" s="82">
        <f>J54+J58+J59</f>
        <v>378.25</v>
      </c>
      <c r="P60">
        <f>0</f>
        <v>0</v>
      </c>
      <c r="R60" t="s">
        <v>446</v>
      </c>
      <c r="S60" s="82">
        <f>J54</f>
        <v>180.12</v>
      </c>
      <c r="V60" s="82">
        <f>J54</f>
        <v>180.12</v>
      </c>
      <c r="X60">
        <f>0</f>
        <v>0</v>
      </c>
      <c r="Z60" t="s">
        <v>446</v>
      </c>
      <c r="AA60">
        <f>0</f>
        <v>0</v>
      </c>
      <c r="AD60">
        <f>ROUND((Source!AT29/100)*((ROUND(Source!AF29*Source!I29, 2)+ROUND(Source!AE29*Source!I29, 2))), 2)</f>
        <v>133.29</v>
      </c>
      <c r="AE60">
        <f>ROUND((Source!AU29/100)*((ROUND(Source!AF29*Source!I29, 2)+ROUND(Source!AE29*Source!I29, 2))), 2)</f>
        <v>64.84</v>
      </c>
      <c r="AN60" s="83">
        <f>L54+L58+L59</f>
        <v>19266</v>
      </c>
      <c r="AO60">
        <f>0</f>
        <v>0</v>
      </c>
      <c r="AQ60" t="s">
        <v>446</v>
      </c>
      <c r="AR60" s="83">
        <f>L54</f>
        <v>9174</v>
      </c>
      <c r="AT60">
        <f>0</f>
        <v>0</v>
      </c>
      <c r="AV60" t="s">
        <v>446</v>
      </c>
      <c r="AW60">
        <f>0</f>
        <v>0</v>
      </c>
      <c r="AZ60">
        <f>Source!X29</f>
        <v>6789</v>
      </c>
      <c r="BA60">
        <f>Source!Y29</f>
        <v>3303</v>
      </c>
      <c r="BM60" s="82">
        <f>J54+J58+J59</f>
        <v>378.25</v>
      </c>
      <c r="BT60" s="83">
        <f>K60</f>
        <v>19266</v>
      </c>
      <c r="BU60">
        <f>ROUND(I60*80/100, 2)</f>
        <v>302.60000000000002</v>
      </c>
      <c r="BV60" s="82">
        <f>I60-BU60</f>
        <v>75.649999999999977</v>
      </c>
      <c r="BW60">
        <f>ROUND(K60*80/100, 0)</f>
        <v>15413</v>
      </c>
      <c r="BX60" s="83">
        <f>K60-BW60</f>
        <v>3853</v>
      </c>
      <c r="CB60">
        <f>Source!BM29</f>
        <v>200001</v>
      </c>
      <c r="CC60" t="str">
        <f>Source!E29</f>
        <v>1</v>
      </c>
      <c r="CD60">
        <v>4</v>
      </c>
    </row>
    <row r="61" spans="1:82" ht="105" x14ac:dyDescent="0.2">
      <c r="A61" s="68" t="s">
        <v>40</v>
      </c>
      <c r="B61" s="69" t="s">
        <v>447</v>
      </c>
      <c r="C61" s="69" t="s">
        <v>448</v>
      </c>
      <c r="D61" s="70" t="str">
        <f>Source!H33</f>
        <v>1  ШТ.</v>
      </c>
      <c r="E61" s="71">
        <f>Source!K33</f>
        <v>6</v>
      </c>
      <c r="F61" s="71"/>
      <c r="G61" s="71">
        <f>Source!I33</f>
        <v>6</v>
      </c>
      <c r="H61" s="73"/>
      <c r="I61" s="72"/>
      <c r="J61" s="73"/>
      <c r="K61" s="72"/>
      <c r="L61" s="74"/>
    </row>
    <row r="62" spans="1:82" ht="38.25" x14ac:dyDescent="0.2">
      <c r="B62" s="75" t="str">
        <f>Source!EO33</f>
        <v>Поправка: 421/пр_2020_прил.10_т.7_п.4_гр.3</v>
      </c>
    </row>
    <row r="63" spans="1:82" ht="14.25" x14ac:dyDescent="0.2">
      <c r="A63" s="69"/>
      <c r="B63" s="72">
        <v>1</v>
      </c>
      <c r="C63" s="69" t="s">
        <v>438</v>
      </c>
      <c r="D63" s="70"/>
      <c r="E63" s="71"/>
      <c r="F63" s="71"/>
      <c r="G63" s="71"/>
      <c r="H63" s="73">
        <f>Source!AO33</f>
        <v>54.95</v>
      </c>
      <c r="I63" s="72">
        <f>ROUND(((0.255+1))*0.8,7)</f>
        <v>1.004</v>
      </c>
      <c r="J63" s="73">
        <f>ROUND(Source!AF33*Source!I33, 2)</f>
        <v>331.02</v>
      </c>
      <c r="K63" s="72">
        <f>IF(Source!BA33&lt;&gt; 0, Source!BA33, 1)</f>
        <v>50.93</v>
      </c>
      <c r="L63" s="74">
        <f>Source!S33</f>
        <v>16859</v>
      </c>
    </row>
    <row r="64" spans="1:82" ht="14.25" x14ac:dyDescent="0.2">
      <c r="A64" s="69"/>
      <c r="B64" s="69"/>
      <c r="C64" s="76" t="s">
        <v>439</v>
      </c>
      <c r="D64" s="77" t="s">
        <v>415</v>
      </c>
      <c r="E64" s="78">
        <f>Source!AQ33</f>
        <v>4.5</v>
      </c>
      <c r="F64" s="78">
        <f>ROUND(((0.255+1))*0.8,7)</f>
        <v>1.004</v>
      </c>
      <c r="G64" s="78">
        <f>ROUND(Source!U33, 7)</f>
        <v>27.108000000000001</v>
      </c>
      <c r="H64" s="79"/>
      <c r="I64" s="80"/>
      <c r="J64" s="79"/>
      <c r="K64" s="80"/>
      <c r="L64" s="81"/>
    </row>
    <row r="65" spans="1:82" ht="14.25" x14ac:dyDescent="0.2">
      <c r="A65" s="69"/>
      <c r="B65" s="69"/>
      <c r="C65" s="69" t="s">
        <v>440</v>
      </c>
      <c r="D65" s="70"/>
      <c r="E65" s="71"/>
      <c r="F65" s="71"/>
      <c r="G65" s="71"/>
      <c r="H65" s="73">
        <f>H63</f>
        <v>54.95</v>
      </c>
      <c r="I65" s="72"/>
      <c r="J65" s="73">
        <f>J63</f>
        <v>331.02</v>
      </c>
      <c r="K65" s="72"/>
      <c r="L65" s="74">
        <f>L63</f>
        <v>16859</v>
      </c>
    </row>
    <row r="66" spans="1:82" ht="14.25" x14ac:dyDescent="0.2">
      <c r="A66" s="69"/>
      <c r="B66" s="69"/>
      <c r="C66" s="69" t="s">
        <v>441</v>
      </c>
      <c r="D66" s="70"/>
      <c r="E66" s="71"/>
      <c r="F66" s="71"/>
      <c r="G66" s="71"/>
      <c r="H66" s="73"/>
      <c r="I66" s="72"/>
      <c r="J66" s="73">
        <f>SUM(S61:S69)+SUM(T61:T69)+SUM(X61:X69)+SUM(Y61:Y69)+SUM(Z61:Z69)</f>
        <v>331.02</v>
      </c>
      <c r="K66" s="72"/>
      <c r="L66" s="74">
        <f>SUM(AR61:AR69)+SUM(AS61:AS69)+SUM(AT61:AT69)+SUM(AU61:AU69)+SUM(AV61:AV69)</f>
        <v>16859</v>
      </c>
    </row>
    <row r="67" spans="1:82" ht="14.25" x14ac:dyDescent="0.2">
      <c r="A67" s="69"/>
      <c r="B67" s="69" t="s">
        <v>34</v>
      </c>
      <c r="C67" s="69" t="s">
        <v>442</v>
      </c>
      <c r="D67" s="70" t="s">
        <v>443</v>
      </c>
      <c r="E67" s="71">
        <f>Source!BZ33</f>
        <v>74</v>
      </c>
      <c r="F67" s="71"/>
      <c r="G67" s="71">
        <f>Source!AT33</f>
        <v>74</v>
      </c>
      <c r="H67" s="73"/>
      <c r="I67" s="72"/>
      <c r="J67" s="73">
        <f>SUM(AD61:AD69)</f>
        <v>244.95</v>
      </c>
      <c r="K67" s="72"/>
      <c r="L67" s="74">
        <f>SUM(AZ61:AZ69)</f>
        <v>12476</v>
      </c>
    </row>
    <row r="68" spans="1:82" ht="14.25" x14ac:dyDescent="0.2">
      <c r="A68" s="76"/>
      <c r="B68" s="76" t="s">
        <v>35</v>
      </c>
      <c r="C68" s="76" t="s">
        <v>444</v>
      </c>
      <c r="D68" s="77" t="s">
        <v>443</v>
      </c>
      <c r="E68" s="78">
        <f>Source!CA33</f>
        <v>36</v>
      </c>
      <c r="F68" s="78"/>
      <c r="G68" s="78">
        <f>Source!AU33</f>
        <v>36</v>
      </c>
      <c r="H68" s="79"/>
      <c r="I68" s="80"/>
      <c r="J68" s="79">
        <f>SUM(AE61:AE69)</f>
        <v>119.17</v>
      </c>
      <c r="K68" s="80"/>
      <c r="L68" s="81">
        <f>SUM(BA61:BA69)</f>
        <v>6069</v>
      </c>
    </row>
    <row r="69" spans="1:82" ht="15" x14ac:dyDescent="0.2">
      <c r="C69" s="85" t="s">
        <v>445</v>
      </c>
      <c r="D69" s="85"/>
      <c r="E69" s="85"/>
      <c r="F69" s="85"/>
      <c r="G69" s="85"/>
      <c r="H69" s="85"/>
      <c r="I69" s="86">
        <f>J63+J67+J68</f>
        <v>695.14</v>
      </c>
      <c r="J69" s="86"/>
      <c r="K69" s="87">
        <f>L63+L67+L68</f>
        <v>35404</v>
      </c>
      <c r="L69" s="87"/>
      <c r="O69" s="82">
        <f>J63+J67+J68</f>
        <v>695.14</v>
      </c>
      <c r="P69">
        <f>0</f>
        <v>0</v>
      </c>
      <c r="R69" t="s">
        <v>446</v>
      </c>
      <c r="S69" s="82">
        <f>J63</f>
        <v>331.02</v>
      </c>
      <c r="V69" s="82">
        <f>J63</f>
        <v>331.02</v>
      </c>
      <c r="X69">
        <f>0</f>
        <v>0</v>
      </c>
      <c r="Z69" t="s">
        <v>446</v>
      </c>
      <c r="AA69">
        <f>0</f>
        <v>0</v>
      </c>
      <c r="AD69">
        <f>ROUND((Source!AT33/100)*((ROUND(Source!AF33*Source!I33, 2)+ROUND(Source!AE33*Source!I33, 2))), 2)</f>
        <v>244.95</v>
      </c>
      <c r="AE69">
        <f>ROUND((Source!AU33/100)*((ROUND(Source!AF33*Source!I33, 2)+ROUND(Source!AE33*Source!I33, 2))), 2)</f>
        <v>119.17</v>
      </c>
      <c r="AN69" s="83">
        <f>L63+L67+L68</f>
        <v>35404</v>
      </c>
      <c r="AO69">
        <f>0</f>
        <v>0</v>
      </c>
      <c r="AQ69" t="s">
        <v>446</v>
      </c>
      <c r="AR69" s="83">
        <f>L63</f>
        <v>16859</v>
      </c>
      <c r="AT69">
        <f>0</f>
        <v>0</v>
      </c>
      <c r="AV69" t="s">
        <v>446</v>
      </c>
      <c r="AW69">
        <f>0</f>
        <v>0</v>
      </c>
      <c r="AZ69">
        <f>Source!X33</f>
        <v>12476</v>
      </c>
      <c r="BA69">
        <f>Source!Y33</f>
        <v>6069</v>
      </c>
      <c r="BM69" s="82">
        <f>J63+J67+J68</f>
        <v>695.14</v>
      </c>
      <c r="BT69" s="83">
        <f>K69</f>
        <v>35404</v>
      </c>
      <c r="BU69">
        <f>ROUND(I69*80/100, 2)</f>
        <v>556.11</v>
      </c>
      <c r="BV69" s="82">
        <f>I69-BU69</f>
        <v>139.02999999999997</v>
      </c>
      <c r="BW69">
        <f>ROUND(K69*80/100, 0)</f>
        <v>28323</v>
      </c>
      <c r="BX69" s="83">
        <f>K69-BW69</f>
        <v>7081</v>
      </c>
      <c r="CB69">
        <f>Source!BM33</f>
        <v>200001</v>
      </c>
      <c r="CC69" t="str">
        <f>Source!E33</f>
        <v>2</v>
      </c>
      <c r="CD69">
        <v>4</v>
      </c>
    </row>
    <row r="70" spans="1:82" ht="133.5" x14ac:dyDescent="0.2">
      <c r="A70" s="68" t="s">
        <v>44</v>
      </c>
      <c r="B70" s="69" t="s">
        <v>449</v>
      </c>
      <c r="C70" s="69" t="s">
        <v>450</v>
      </c>
      <c r="D70" s="70" t="str">
        <f>Source!H35</f>
        <v>1 схема</v>
      </c>
      <c r="E70" s="71">
        <f>Source!K35</f>
        <v>6</v>
      </c>
      <c r="F70" s="71"/>
      <c r="G70" s="71">
        <f>Source!I35</f>
        <v>6</v>
      </c>
      <c r="H70" s="73"/>
      <c r="I70" s="72"/>
      <c r="J70" s="73"/>
      <c r="K70" s="72"/>
      <c r="L70" s="74"/>
    </row>
    <row r="71" spans="1:82" ht="38.25" x14ac:dyDescent="0.2">
      <c r="B71" s="75" t="str">
        <f>Source!EO35</f>
        <v>Поправка: 421/пр_2020_прил.10_т.7_п.4_гр.3</v>
      </c>
    </row>
    <row r="72" spans="1:82" ht="14.25" x14ac:dyDescent="0.2">
      <c r="A72" s="69"/>
      <c r="B72" s="72">
        <v>1</v>
      </c>
      <c r="C72" s="69" t="s">
        <v>438</v>
      </c>
      <c r="D72" s="70"/>
      <c r="E72" s="71"/>
      <c r="F72" s="71"/>
      <c r="G72" s="71"/>
      <c r="H72" s="73">
        <f>Source!AO35</f>
        <v>209.41</v>
      </c>
      <c r="I72" s="72">
        <f>ROUND(((0.255+1))*0.8,7)</f>
        <v>1.004</v>
      </c>
      <c r="J72" s="73">
        <f>ROUND(Source!AF35*Source!I35, 2)</f>
        <v>1261.5</v>
      </c>
      <c r="K72" s="72">
        <f>IF(Source!BA35&lt;&gt; 0, Source!BA35, 1)</f>
        <v>50.93</v>
      </c>
      <c r="L72" s="74">
        <f>Source!S35</f>
        <v>64248</v>
      </c>
    </row>
    <row r="73" spans="1:82" ht="14.25" x14ac:dyDescent="0.2">
      <c r="A73" s="69"/>
      <c r="B73" s="69"/>
      <c r="C73" s="76" t="s">
        <v>439</v>
      </c>
      <c r="D73" s="77" t="s">
        <v>415</v>
      </c>
      <c r="E73" s="78">
        <f>Source!AQ35</f>
        <v>18</v>
      </c>
      <c r="F73" s="78">
        <f>ROUND(((0.255+1))*0.8,7)</f>
        <v>1.004</v>
      </c>
      <c r="G73" s="78">
        <f>ROUND(Source!U35, 7)</f>
        <v>108.432</v>
      </c>
      <c r="H73" s="79"/>
      <c r="I73" s="80"/>
      <c r="J73" s="79"/>
      <c r="K73" s="80"/>
      <c r="L73" s="81"/>
    </row>
    <row r="74" spans="1:82" ht="14.25" x14ac:dyDescent="0.2">
      <c r="A74" s="69"/>
      <c r="B74" s="69"/>
      <c r="C74" s="69" t="s">
        <v>440</v>
      </c>
      <c r="D74" s="70"/>
      <c r="E74" s="71"/>
      <c r="F74" s="71"/>
      <c r="G74" s="71"/>
      <c r="H74" s="73">
        <f>H72</f>
        <v>209.41</v>
      </c>
      <c r="I74" s="72"/>
      <c r="J74" s="73">
        <f>J72</f>
        <v>1261.5</v>
      </c>
      <c r="K74" s="72"/>
      <c r="L74" s="74">
        <f>L72</f>
        <v>64248</v>
      </c>
    </row>
    <row r="75" spans="1:82" ht="14.25" x14ac:dyDescent="0.2">
      <c r="A75" s="69"/>
      <c r="B75" s="69"/>
      <c r="C75" s="69" t="s">
        <v>441</v>
      </c>
      <c r="D75" s="70"/>
      <c r="E75" s="71"/>
      <c r="F75" s="71"/>
      <c r="G75" s="71"/>
      <c r="H75" s="73"/>
      <c r="I75" s="72"/>
      <c r="J75" s="73">
        <f>SUM(S70:S78)+SUM(T70:T78)+SUM(X70:X78)+SUM(Y70:Y78)+SUM(Z70:Z78)</f>
        <v>1261.5</v>
      </c>
      <c r="K75" s="72"/>
      <c r="L75" s="74">
        <f>SUM(AR70:AR78)+SUM(AS70:AS78)+SUM(AT70:AT78)+SUM(AU70:AU78)+SUM(AV70:AV78)</f>
        <v>64248</v>
      </c>
    </row>
    <row r="76" spans="1:82" ht="14.25" x14ac:dyDescent="0.2">
      <c r="A76" s="69"/>
      <c r="B76" s="69" t="s">
        <v>34</v>
      </c>
      <c r="C76" s="69" t="s">
        <v>442</v>
      </c>
      <c r="D76" s="70" t="s">
        <v>443</v>
      </c>
      <c r="E76" s="71">
        <f>Source!BZ35</f>
        <v>74</v>
      </c>
      <c r="F76" s="71"/>
      <c r="G76" s="71">
        <f>Source!AT35</f>
        <v>74</v>
      </c>
      <c r="H76" s="73"/>
      <c r="I76" s="72"/>
      <c r="J76" s="73">
        <f>SUM(AD70:AD78)</f>
        <v>933.51</v>
      </c>
      <c r="K76" s="72"/>
      <c r="L76" s="74">
        <f>SUM(AZ70:AZ78)</f>
        <v>47544</v>
      </c>
    </row>
    <row r="77" spans="1:82" ht="14.25" x14ac:dyDescent="0.2">
      <c r="A77" s="76"/>
      <c r="B77" s="76" t="s">
        <v>35</v>
      </c>
      <c r="C77" s="76" t="s">
        <v>444</v>
      </c>
      <c r="D77" s="77" t="s">
        <v>443</v>
      </c>
      <c r="E77" s="78">
        <f>Source!CA35</f>
        <v>36</v>
      </c>
      <c r="F77" s="78"/>
      <c r="G77" s="78">
        <f>Source!AU35</f>
        <v>36</v>
      </c>
      <c r="H77" s="79"/>
      <c r="I77" s="80"/>
      <c r="J77" s="79">
        <f>SUM(AE70:AE78)</f>
        <v>454.14</v>
      </c>
      <c r="K77" s="80"/>
      <c r="L77" s="81">
        <f>SUM(BA70:BA78)</f>
        <v>23129</v>
      </c>
    </row>
    <row r="78" spans="1:82" ht="15" x14ac:dyDescent="0.2">
      <c r="C78" s="85" t="s">
        <v>445</v>
      </c>
      <c r="D78" s="85"/>
      <c r="E78" s="85"/>
      <c r="F78" s="85"/>
      <c r="G78" s="85"/>
      <c r="H78" s="85"/>
      <c r="I78" s="86">
        <f>J72+J76+J77</f>
        <v>2649.15</v>
      </c>
      <c r="J78" s="86"/>
      <c r="K78" s="87">
        <f>L72+L76+L77</f>
        <v>134921</v>
      </c>
      <c r="L78" s="87"/>
      <c r="O78" s="82">
        <f>J72+J76+J77</f>
        <v>2649.15</v>
      </c>
      <c r="P78">
        <f>0</f>
        <v>0</v>
      </c>
      <c r="R78" t="s">
        <v>446</v>
      </c>
      <c r="S78" s="82">
        <f>J72</f>
        <v>1261.5</v>
      </c>
      <c r="V78" s="82">
        <f>J72</f>
        <v>1261.5</v>
      </c>
      <c r="X78">
        <f>0</f>
        <v>0</v>
      </c>
      <c r="Z78" t="s">
        <v>446</v>
      </c>
      <c r="AA78">
        <f>0</f>
        <v>0</v>
      </c>
      <c r="AD78">
        <f>ROUND((Source!AT35/100)*((ROUND(Source!AF35*Source!I35, 2)+ROUND(Source!AE35*Source!I35, 2))), 2)</f>
        <v>933.51</v>
      </c>
      <c r="AE78">
        <f>ROUND((Source!AU35/100)*((ROUND(Source!AF35*Source!I35, 2)+ROUND(Source!AE35*Source!I35, 2))), 2)</f>
        <v>454.14</v>
      </c>
      <c r="AN78" s="83">
        <f>L72+L76+L77</f>
        <v>134921</v>
      </c>
      <c r="AO78">
        <f>0</f>
        <v>0</v>
      </c>
      <c r="AQ78" t="s">
        <v>446</v>
      </c>
      <c r="AR78" s="83">
        <f>L72</f>
        <v>64248</v>
      </c>
      <c r="AT78">
        <f>0</f>
        <v>0</v>
      </c>
      <c r="AV78" t="s">
        <v>446</v>
      </c>
      <c r="AW78">
        <f>0</f>
        <v>0</v>
      </c>
      <c r="AZ78">
        <f>Source!X35</f>
        <v>47544</v>
      </c>
      <c r="BA78">
        <f>Source!Y35</f>
        <v>23129</v>
      </c>
      <c r="BM78" s="82">
        <f>J72+J76+J77</f>
        <v>2649.15</v>
      </c>
      <c r="BT78" s="83">
        <f>K78</f>
        <v>134921</v>
      </c>
      <c r="BU78">
        <f>ROUND(I78*80/100, 2)</f>
        <v>2119.3200000000002</v>
      </c>
      <c r="BV78" s="82">
        <f>I78-BU78</f>
        <v>529.82999999999993</v>
      </c>
      <c r="BW78">
        <f>ROUND(K78*80/100, 0)</f>
        <v>107937</v>
      </c>
      <c r="BX78" s="83">
        <f>K78-BW78</f>
        <v>26984</v>
      </c>
      <c r="CB78">
        <f>Source!BM35</f>
        <v>200001</v>
      </c>
      <c r="CC78" t="str">
        <f>Source!E35</f>
        <v>3</v>
      </c>
      <c r="CD78">
        <v>4</v>
      </c>
    </row>
    <row r="79" spans="1:82" ht="105" x14ac:dyDescent="0.2">
      <c r="A79" s="68" t="s">
        <v>52</v>
      </c>
      <c r="B79" s="69" t="s">
        <v>451</v>
      </c>
      <c r="C79" s="69" t="s">
        <v>452</v>
      </c>
      <c r="D79" s="70" t="str">
        <f>Source!H39</f>
        <v>1 испытание</v>
      </c>
      <c r="E79" s="71">
        <f>Source!K39</f>
        <v>6</v>
      </c>
      <c r="F79" s="71"/>
      <c r="G79" s="71">
        <f>Source!I39</f>
        <v>6</v>
      </c>
      <c r="H79" s="73"/>
      <c r="I79" s="72"/>
      <c r="J79" s="73"/>
      <c r="K79" s="72"/>
      <c r="L79" s="74"/>
    </row>
    <row r="80" spans="1:82" ht="38.25" x14ac:dyDescent="0.2">
      <c r="B80" s="75" t="str">
        <f>Source!EO39</f>
        <v>Поправка: 421/пр_2020_прил.10_т.7_п.4_гр.3</v>
      </c>
    </row>
    <row r="81" spans="1:82" ht="14.25" x14ac:dyDescent="0.2">
      <c r="A81" s="69"/>
      <c r="B81" s="72">
        <v>1</v>
      </c>
      <c r="C81" s="69" t="s">
        <v>438</v>
      </c>
      <c r="D81" s="70"/>
      <c r="E81" s="71"/>
      <c r="F81" s="71"/>
      <c r="G81" s="71"/>
      <c r="H81" s="73">
        <f>Source!AO39</f>
        <v>19.52</v>
      </c>
      <c r="I81" s="72">
        <f>ROUND(((0.255+1))*0.8,7)</f>
        <v>1.004</v>
      </c>
      <c r="J81" s="73">
        <f>ROUND(Source!AF39*Source!I39, 2)</f>
        <v>117.6</v>
      </c>
      <c r="K81" s="72">
        <f>IF(Source!BA39&lt;&gt; 0, Source!BA39, 1)</f>
        <v>50.93</v>
      </c>
      <c r="L81" s="74">
        <f>Source!S39</f>
        <v>5989</v>
      </c>
    </row>
    <row r="82" spans="1:82" ht="14.25" x14ac:dyDescent="0.2">
      <c r="A82" s="69"/>
      <c r="B82" s="69"/>
      <c r="C82" s="76" t="s">
        <v>439</v>
      </c>
      <c r="D82" s="77" t="s">
        <v>415</v>
      </c>
      <c r="E82" s="78">
        <f>Source!AQ39</f>
        <v>1.62</v>
      </c>
      <c r="F82" s="78">
        <f>ROUND(((0.255+1))*0.8,7)</f>
        <v>1.004</v>
      </c>
      <c r="G82" s="78">
        <f>ROUND(Source!U39, 7)</f>
        <v>9.7588799999999996</v>
      </c>
      <c r="H82" s="79"/>
      <c r="I82" s="80"/>
      <c r="J82" s="79"/>
      <c r="K82" s="80"/>
      <c r="L82" s="81"/>
    </row>
    <row r="83" spans="1:82" ht="14.25" x14ac:dyDescent="0.2">
      <c r="A83" s="69"/>
      <c r="B83" s="69"/>
      <c r="C83" s="69" t="s">
        <v>440</v>
      </c>
      <c r="D83" s="70"/>
      <c r="E83" s="71"/>
      <c r="F83" s="71"/>
      <c r="G83" s="71"/>
      <c r="H83" s="73">
        <f>H81</f>
        <v>19.52</v>
      </c>
      <c r="I83" s="72"/>
      <c r="J83" s="73">
        <f>J81</f>
        <v>117.6</v>
      </c>
      <c r="K83" s="72"/>
      <c r="L83" s="74">
        <f>L81</f>
        <v>5989</v>
      </c>
    </row>
    <row r="84" spans="1:82" ht="14.25" x14ac:dyDescent="0.2">
      <c r="A84" s="69"/>
      <c r="B84" s="69"/>
      <c r="C84" s="69" t="s">
        <v>441</v>
      </c>
      <c r="D84" s="70"/>
      <c r="E84" s="71"/>
      <c r="F84" s="71"/>
      <c r="G84" s="71"/>
      <c r="H84" s="73"/>
      <c r="I84" s="72"/>
      <c r="J84" s="73">
        <f>SUM(S79:S87)+SUM(T79:T87)+SUM(X79:X87)+SUM(Y79:Y87)+SUM(Z79:Z87)</f>
        <v>117.6</v>
      </c>
      <c r="K84" s="72"/>
      <c r="L84" s="74">
        <f>SUM(AR79:AR87)+SUM(AS79:AS87)+SUM(AT79:AT87)+SUM(AU79:AU87)+SUM(AV79:AV87)</f>
        <v>5989</v>
      </c>
    </row>
    <row r="85" spans="1:82" ht="14.25" x14ac:dyDescent="0.2">
      <c r="A85" s="69"/>
      <c r="B85" s="69" t="s">
        <v>34</v>
      </c>
      <c r="C85" s="69" t="s">
        <v>442</v>
      </c>
      <c r="D85" s="70" t="s">
        <v>443</v>
      </c>
      <c r="E85" s="71">
        <f>Source!BZ39</f>
        <v>74</v>
      </c>
      <c r="F85" s="71"/>
      <c r="G85" s="71">
        <f>Source!AT39</f>
        <v>74</v>
      </c>
      <c r="H85" s="73"/>
      <c r="I85" s="72"/>
      <c r="J85" s="73">
        <f>SUM(AD79:AD87)</f>
        <v>87.02</v>
      </c>
      <c r="K85" s="72"/>
      <c r="L85" s="74">
        <f>SUM(AZ79:AZ87)</f>
        <v>4432</v>
      </c>
    </row>
    <row r="86" spans="1:82" ht="14.25" x14ac:dyDescent="0.2">
      <c r="A86" s="76"/>
      <c r="B86" s="76" t="s">
        <v>35</v>
      </c>
      <c r="C86" s="76" t="s">
        <v>444</v>
      </c>
      <c r="D86" s="77" t="s">
        <v>443</v>
      </c>
      <c r="E86" s="78">
        <f>Source!CA39</f>
        <v>36</v>
      </c>
      <c r="F86" s="78"/>
      <c r="G86" s="78">
        <f>Source!AU39</f>
        <v>36</v>
      </c>
      <c r="H86" s="79"/>
      <c r="I86" s="80"/>
      <c r="J86" s="79">
        <f>SUM(AE79:AE87)</f>
        <v>42.34</v>
      </c>
      <c r="K86" s="80"/>
      <c r="L86" s="81">
        <f>SUM(BA79:BA87)</f>
        <v>2156</v>
      </c>
    </row>
    <row r="87" spans="1:82" ht="15" x14ac:dyDescent="0.2">
      <c r="C87" s="85" t="s">
        <v>445</v>
      </c>
      <c r="D87" s="85"/>
      <c r="E87" s="85"/>
      <c r="F87" s="85"/>
      <c r="G87" s="85"/>
      <c r="H87" s="85"/>
      <c r="I87" s="86">
        <f>J81+J85+J86</f>
        <v>246.96</v>
      </c>
      <c r="J87" s="86"/>
      <c r="K87" s="87">
        <f>L81+L85+L86</f>
        <v>12577</v>
      </c>
      <c r="L87" s="87"/>
      <c r="O87" s="82">
        <f>J81+J85+J86</f>
        <v>246.96</v>
      </c>
      <c r="P87">
        <f>0</f>
        <v>0</v>
      </c>
      <c r="R87" t="s">
        <v>446</v>
      </c>
      <c r="S87" s="82">
        <f>J81</f>
        <v>117.6</v>
      </c>
      <c r="V87" s="82">
        <f>J81</f>
        <v>117.6</v>
      </c>
      <c r="X87">
        <f>0</f>
        <v>0</v>
      </c>
      <c r="Z87" t="s">
        <v>446</v>
      </c>
      <c r="AA87">
        <f>0</f>
        <v>0</v>
      </c>
      <c r="AD87">
        <f>ROUND((Source!AT39/100)*((ROUND(Source!AF39*Source!I39, 2)+ROUND(Source!AE39*Source!I39, 2))), 2)</f>
        <v>87.02</v>
      </c>
      <c r="AE87">
        <f>ROUND((Source!AU39/100)*((ROUND(Source!AF39*Source!I39, 2)+ROUND(Source!AE39*Source!I39, 2))), 2)</f>
        <v>42.34</v>
      </c>
      <c r="AN87" s="83">
        <f>L81+L85+L86</f>
        <v>12577</v>
      </c>
      <c r="AO87">
        <f>0</f>
        <v>0</v>
      </c>
      <c r="AQ87" t="s">
        <v>446</v>
      </c>
      <c r="AR87" s="83">
        <f>L81</f>
        <v>5989</v>
      </c>
      <c r="AT87">
        <f>0</f>
        <v>0</v>
      </c>
      <c r="AV87" t="s">
        <v>446</v>
      </c>
      <c r="AW87">
        <f>0</f>
        <v>0</v>
      </c>
      <c r="AZ87">
        <f>Source!X39</f>
        <v>4432</v>
      </c>
      <c r="BA87">
        <f>Source!Y39</f>
        <v>2156</v>
      </c>
      <c r="BM87" s="82">
        <f>J81+J85+J86</f>
        <v>246.96</v>
      </c>
      <c r="BT87" s="83">
        <f>K87</f>
        <v>12577</v>
      </c>
      <c r="BU87">
        <f>ROUND(I87*80/100, 2)</f>
        <v>197.57</v>
      </c>
      <c r="BV87" s="82">
        <f>I87-BU87</f>
        <v>49.390000000000015</v>
      </c>
      <c r="BW87">
        <f>ROUND(K87*80/100, 0)</f>
        <v>10062</v>
      </c>
      <c r="BX87" s="83">
        <f>K87-BW87</f>
        <v>2515</v>
      </c>
      <c r="CB87">
        <f>Source!BM39</f>
        <v>200001</v>
      </c>
      <c r="CC87" t="str">
        <f>Source!E39</f>
        <v>4</v>
      </c>
      <c r="CD87">
        <v>4</v>
      </c>
    </row>
    <row r="88" spans="1:82" ht="119.25" x14ac:dyDescent="0.2">
      <c r="A88" s="68" t="s">
        <v>56</v>
      </c>
      <c r="B88" s="69" t="s">
        <v>453</v>
      </c>
      <c r="C88" s="69" t="s">
        <v>454</v>
      </c>
      <c r="D88" s="70" t="str">
        <f>Source!H41</f>
        <v>1  ШТ.</v>
      </c>
      <c r="E88" s="71">
        <f>Source!K41</f>
        <v>6</v>
      </c>
      <c r="F88" s="71"/>
      <c r="G88" s="71">
        <f>Source!I41</f>
        <v>6</v>
      </c>
      <c r="H88" s="73"/>
      <c r="I88" s="72"/>
      <c r="J88" s="73"/>
      <c r="K88" s="72"/>
      <c r="L88" s="74"/>
    </row>
    <row r="89" spans="1:82" ht="38.25" x14ac:dyDescent="0.2">
      <c r="B89" s="75" t="str">
        <f>Source!EO41</f>
        <v>Поправка: 421/пр_2020_прил.10_т.7_п.4_гр.3</v>
      </c>
    </row>
    <row r="90" spans="1:82" ht="14.25" x14ac:dyDescent="0.2">
      <c r="A90" s="69"/>
      <c r="B90" s="72">
        <v>1</v>
      </c>
      <c r="C90" s="69" t="s">
        <v>438</v>
      </c>
      <c r="D90" s="70"/>
      <c r="E90" s="71"/>
      <c r="F90" s="71"/>
      <c r="G90" s="71"/>
      <c r="H90" s="73">
        <f>Source!AO41</f>
        <v>294.56</v>
      </c>
      <c r="I90" s="72">
        <f>ROUND(((0.255+1))*0.8,7)</f>
        <v>1.004</v>
      </c>
      <c r="J90" s="73">
        <f>ROUND(Source!AF41*Source!I41, 2)</f>
        <v>1774.44</v>
      </c>
      <c r="K90" s="72">
        <f>IF(Source!BA41&lt;&gt; 0, Source!BA41, 1)</f>
        <v>50.93</v>
      </c>
      <c r="L90" s="74">
        <f>Source!S41</f>
        <v>90372</v>
      </c>
    </row>
    <row r="91" spans="1:82" ht="14.25" x14ac:dyDescent="0.2">
      <c r="A91" s="69"/>
      <c r="B91" s="69"/>
      <c r="C91" s="76" t="s">
        <v>439</v>
      </c>
      <c r="D91" s="77" t="s">
        <v>415</v>
      </c>
      <c r="E91" s="78">
        <f>Source!AQ41</f>
        <v>24.3</v>
      </c>
      <c r="F91" s="78">
        <f>ROUND(((0.255+1))*0.8,7)</f>
        <v>1.004</v>
      </c>
      <c r="G91" s="78">
        <f>ROUND(Source!U41, 7)</f>
        <v>146.38319999999999</v>
      </c>
      <c r="H91" s="79"/>
      <c r="I91" s="80"/>
      <c r="J91" s="79"/>
      <c r="K91" s="80"/>
      <c r="L91" s="81"/>
    </row>
    <row r="92" spans="1:82" ht="14.25" x14ac:dyDescent="0.2">
      <c r="A92" s="69"/>
      <c r="B92" s="69"/>
      <c r="C92" s="69" t="s">
        <v>440</v>
      </c>
      <c r="D92" s="70"/>
      <c r="E92" s="71"/>
      <c r="F92" s="71"/>
      <c r="G92" s="71"/>
      <c r="H92" s="73">
        <f>H90</f>
        <v>294.56</v>
      </c>
      <c r="I92" s="72"/>
      <c r="J92" s="73">
        <f>J90</f>
        <v>1774.44</v>
      </c>
      <c r="K92" s="72"/>
      <c r="L92" s="74">
        <f>L90</f>
        <v>90372</v>
      </c>
    </row>
    <row r="93" spans="1:82" ht="14.25" x14ac:dyDescent="0.2">
      <c r="A93" s="69"/>
      <c r="B93" s="69"/>
      <c r="C93" s="69" t="s">
        <v>441</v>
      </c>
      <c r="D93" s="70"/>
      <c r="E93" s="71"/>
      <c r="F93" s="71"/>
      <c r="G93" s="71"/>
      <c r="H93" s="73"/>
      <c r="I93" s="72"/>
      <c r="J93" s="73">
        <f>SUM(S88:S96)+SUM(T88:T96)+SUM(X88:X96)+SUM(Y88:Y96)+SUM(Z88:Z96)</f>
        <v>1774.44</v>
      </c>
      <c r="K93" s="72"/>
      <c r="L93" s="74">
        <f>SUM(AR88:AR96)+SUM(AS88:AS96)+SUM(AT88:AT96)+SUM(AU88:AU96)+SUM(AV88:AV96)</f>
        <v>90372</v>
      </c>
    </row>
    <row r="94" spans="1:82" ht="14.25" x14ac:dyDescent="0.2">
      <c r="A94" s="69"/>
      <c r="B94" s="69" t="s">
        <v>34</v>
      </c>
      <c r="C94" s="69" t="s">
        <v>442</v>
      </c>
      <c r="D94" s="70" t="s">
        <v>443</v>
      </c>
      <c r="E94" s="71">
        <f>Source!BZ41</f>
        <v>74</v>
      </c>
      <c r="F94" s="71"/>
      <c r="G94" s="71">
        <f>Source!AT41</f>
        <v>74</v>
      </c>
      <c r="H94" s="73"/>
      <c r="I94" s="72"/>
      <c r="J94" s="73">
        <f>SUM(AD88:AD96)</f>
        <v>1313.09</v>
      </c>
      <c r="K94" s="72"/>
      <c r="L94" s="74">
        <f>SUM(AZ88:AZ96)</f>
        <v>66875</v>
      </c>
    </row>
    <row r="95" spans="1:82" ht="14.25" x14ac:dyDescent="0.2">
      <c r="A95" s="76"/>
      <c r="B95" s="76" t="s">
        <v>35</v>
      </c>
      <c r="C95" s="76" t="s">
        <v>444</v>
      </c>
      <c r="D95" s="77" t="s">
        <v>443</v>
      </c>
      <c r="E95" s="78">
        <f>Source!CA41</f>
        <v>36</v>
      </c>
      <c r="F95" s="78"/>
      <c r="G95" s="78">
        <f>Source!AU41</f>
        <v>36</v>
      </c>
      <c r="H95" s="79"/>
      <c r="I95" s="80"/>
      <c r="J95" s="79">
        <f>SUM(AE88:AE96)</f>
        <v>638.79999999999995</v>
      </c>
      <c r="K95" s="80"/>
      <c r="L95" s="81">
        <f>SUM(BA88:BA96)</f>
        <v>32534</v>
      </c>
    </row>
    <row r="96" spans="1:82" ht="15" x14ac:dyDescent="0.2">
      <c r="C96" s="85" t="s">
        <v>445</v>
      </c>
      <c r="D96" s="85"/>
      <c r="E96" s="85"/>
      <c r="F96" s="85"/>
      <c r="G96" s="85"/>
      <c r="H96" s="85"/>
      <c r="I96" s="86">
        <f>J90+J94+J95</f>
        <v>3726.33</v>
      </c>
      <c r="J96" s="86"/>
      <c r="K96" s="87">
        <f>L90+L94+L95</f>
        <v>189781</v>
      </c>
      <c r="L96" s="87"/>
      <c r="O96" s="82">
        <f>J90+J94+J95</f>
        <v>3726.33</v>
      </c>
      <c r="P96">
        <f>0</f>
        <v>0</v>
      </c>
      <c r="R96" t="s">
        <v>446</v>
      </c>
      <c r="S96" s="82">
        <f>J90</f>
        <v>1774.44</v>
      </c>
      <c r="V96" s="82">
        <f>J90</f>
        <v>1774.44</v>
      </c>
      <c r="X96">
        <f>0</f>
        <v>0</v>
      </c>
      <c r="Z96" t="s">
        <v>446</v>
      </c>
      <c r="AA96">
        <f>0</f>
        <v>0</v>
      </c>
      <c r="AD96">
        <f>ROUND((Source!AT41/100)*((ROUND(Source!AF41*Source!I41, 2)+ROUND(Source!AE41*Source!I41, 2))), 2)</f>
        <v>1313.09</v>
      </c>
      <c r="AE96">
        <f>ROUND((Source!AU41/100)*((ROUND(Source!AF41*Source!I41, 2)+ROUND(Source!AE41*Source!I41, 2))), 2)</f>
        <v>638.79999999999995</v>
      </c>
      <c r="AN96" s="83">
        <f>L90+L94+L95</f>
        <v>189781</v>
      </c>
      <c r="AO96">
        <f>0</f>
        <v>0</v>
      </c>
      <c r="AQ96" t="s">
        <v>446</v>
      </c>
      <c r="AR96" s="83">
        <f>L90</f>
        <v>90372</v>
      </c>
      <c r="AT96">
        <f>0</f>
        <v>0</v>
      </c>
      <c r="AV96" t="s">
        <v>446</v>
      </c>
      <c r="AW96">
        <f>0</f>
        <v>0</v>
      </c>
      <c r="AZ96">
        <f>Source!X41</f>
        <v>66875</v>
      </c>
      <c r="BA96">
        <f>Source!Y41</f>
        <v>32534</v>
      </c>
      <c r="BM96" s="82">
        <f>J90+J94+J95</f>
        <v>3726.33</v>
      </c>
      <c r="BT96" s="83">
        <f>K96</f>
        <v>189781</v>
      </c>
      <c r="BU96">
        <f>ROUND(I96*80/100, 2)</f>
        <v>2981.06</v>
      </c>
      <c r="BV96" s="82">
        <f>I96-BU96</f>
        <v>745.27</v>
      </c>
      <c r="BW96">
        <f>ROUND(K96*80/100, 0)</f>
        <v>151825</v>
      </c>
      <c r="BX96" s="83">
        <f>K96-BW96</f>
        <v>37956</v>
      </c>
      <c r="CB96">
        <f>Source!BM41</f>
        <v>200001</v>
      </c>
      <c r="CC96" t="str">
        <f>Source!E41</f>
        <v>5</v>
      </c>
      <c r="CD96">
        <v>4</v>
      </c>
    </row>
    <row r="97" spans="1:82" ht="105" x14ac:dyDescent="0.2">
      <c r="A97" s="68" t="s">
        <v>60</v>
      </c>
      <c r="B97" s="69" t="s">
        <v>455</v>
      </c>
      <c r="C97" s="69" t="s">
        <v>456</v>
      </c>
      <c r="D97" s="70" t="str">
        <f>Source!H43</f>
        <v>1 испытание</v>
      </c>
      <c r="E97" s="71">
        <f>Source!K43</f>
        <v>6</v>
      </c>
      <c r="F97" s="71"/>
      <c r="G97" s="71">
        <f>Source!I43</f>
        <v>6</v>
      </c>
      <c r="H97" s="73"/>
      <c r="I97" s="72"/>
      <c r="J97" s="73"/>
      <c r="K97" s="72"/>
      <c r="L97" s="74"/>
    </row>
    <row r="98" spans="1:82" ht="38.25" x14ac:dyDescent="0.2">
      <c r="B98" s="75" t="str">
        <f>Source!EO43</f>
        <v>Поправка: 421/пр_2020_прил.10_т.7_п.4_гр.3</v>
      </c>
    </row>
    <row r="99" spans="1:82" ht="14.25" x14ac:dyDescent="0.2">
      <c r="A99" s="69"/>
      <c r="B99" s="72">
        <v>1</v>
      </c>
      <c r="C99" s="69" t="s">
        <v>438</v>
      </c>
      <c r="D99" s="70"/>
      <c r="E99" s="71"/>
      <c r="F99" s="71"/>
      <c r="G99" s="71"/>
      <c r="H99" s="73">
        <f>Source!AO43</f>
        <v>31.33</v>
      </c>
      <c r="I99" s="72">
        <f>ROUND((0.255+1)*0.8,7)</f>
        <v>1.004</v>
      </c>
      <c r="J99" s="73">
        <f>ROUND(Source!AF43*Source!I43, 2)</f>
        <v>188.76</v>
      </c>
      <c r="K99" s="72">
        <f>IF(Source!BA43&lt;&gt; 0, Source!BA43, 1)</f>
        <v>50.93</v>
      </c>
      <c r="L99" s="74">
        <f>Source!S43</f>
        <v>9614</v>
      </c>
    </row>
    <row r="100" spans="1:82" ht="14.25" x14ac:dyDescent="0.2">
      <c r="A100" s="69"/>
      <c r="B100" s="69"/>
      <c r="C100" s="76" t="s">
        <v>439</v>
      </c>
      <c r="D100" s="77" t="s">
        <v>415</v>
      </c>
      <c r="E100" s="78">
        <f>Source!AQ43</f>
        <v>2.4300000000000002</v>
      </c>
      <c r="F100" s="78">
        <f>ROUND((0.255+1)*0.8,7)</f>
        <v>1.004</v>
      </c>
      <c r="G100" s="78">
        <f>ROUND(Source!U43, 7)</f>
        <v>14.63832</v>
      </c>
      <c r="H100" s="79"/>
      <c r="I100" s="80"/>
      <c r="J100" s="79"/>
      <c r="K100" s="80"/>
      <c r="L100" s="81"/>
    </row>
    <row r="101" spans="1:82" ht="14.25" x14ac:dyDescent="0.2">
      <c r="A101" s="69"/>
      <c r="B101" s="69"/>
      <c r="C101" s="69" t="s">
        <v>440</v>
      </c>
      <c r="D101" s="70"/>
      <c r="E101" s="71"/>
      <c r="F101" s="71"/>
      <c r="G101" s="71"/>
      <c r="H101" s="73">
        <f>H99</f>
        <v>31.33</v>
      </c>
      <c r="I101" s="72"/>
      <c r="J101" s="73">
        <f>J99</f>
        <v>188.76</v>
      </c>
      <c r="K101" s="72"/>
      <c r="L101" s="74">
        <f>L99</f>
        <v>9614</v>
      </c>
    </row>
    <row r="102" spans="1:82" ht="14.25" x14ac:dyDescent="0.2">
      <c r="A102" s="69"/>
      <c r="B102" s="69"/>
      <c r="C102" s="69" t="s">
        <v>441</v>
      </c>
      <c r="D102" s="70"/>
      <c r="E102" s="71"/>
      <c r="F102" s="71"/>
      <c r="G102" s="71"/>
      <c r="H102" s="73"/>
      <c r="I102" s="72"/>
      <c r="J102" s="73">
        <f>SUM(S97:S105)+SUM(T97:T105)+SUM(X97:X105)+SUM(Y97:Y105)+SUM(Z97:Z105)</f>
        <v>188.76</v>
      </c>
      <c r="K102" s="72"/>
      <c r="L102" s="74">
        <f>SUM(AR97:AR105)+SUM(AS97:AS105)+SUM(AT97:AT105)+SUM(AU97:AU105)+SUM(AV97:AV105)</f>
        <v>9614</v>
      </c>
    </row>
    <row r="103" spans="1:82" ht="14.25" x14ac:dyDescent="0.2">
      <c r="A103" s="69"/>
      <c r="B103" s="69" t="s">
        <v>34</v>
      </c>
      <c r="C103" s="69" t="s">
        <v>442</v>
      </c>
      <c r="D103" s="70" t="s">
        <v>443</v>
      </c>
      <c r="E103" s="71">
        <f>Source!BZ43</f>
        <v>74</v>
      </c>
      <c r="F103" s="71"/>
      <c r="G103" s="71">
        <f>Source!AT43</f>
        <v>74</v>
      </c>
      <c r="H103" s="73"/>
      <c r="I103" s="72"/>
      <c r="J103" s="73">
        <f>SUM(AD97:AD105)</f>
        <v>139.68</v>
      </c>
      <c r="K103" s="72"/>
      <c r="L103" s="74">
        <f>SUM(AZ97:AZ105)</f>
        <v>7114</v>
      </c>
    </row>
    <row r="104" spans="1:82" ht="14.25" x14ac:dyDescent="0.2">
      <c r="A104" s="76"/>
      <c r="B104" s="76" t="s">
        <v>35</v>
      </c>
      <c r="C104" s="76" t="s">
        <v>444</v>
      </c>
      <c r="D104" s="77" t="s">
        <v>443</v>
      </c>
      <c r="E104" s="78">
        <f>Source!CA43</f>
        <v>36</v>
      </c>
      <c r="F104" s="78"/>
      <c r="G104" s="78">
        <f>Source!AU43</f>
        <v>36</v>
      </c>
      <c r="H104" s="79"/>
      <c r="I104" s="80"/>
      <c r="J104" s="79">
        <f>SUM(AE97:AE105)</f>
        <v>67.95</v>
      </c>
      <c r="K104" s="80"/>
      <c r="L104" s="81">
        <f>SUM(BA97:BA105)</f>
        <v>3461</v>
      </c>
    </row>
    <row r="105" spans="1:82" ht="15" x14ac:dyDescent="0.2">
      <c r="C105" s="85" t="s">
        <v>445</v>
      </c>
      <c r="D105" s="85"/>
      <c r="E105" s="85"/>
      <c r="F105" s="85"/>
      <c r="G105" s="85"/>
      <c r="H105" s="85"/>
      <c r="I105" s="86">
        <f>J99+J103+J104</f>
        <v>396.39</v>
      </c>
      <c r="J105" s="86"/>
      <c r="K105" s="87">
        <f>L99+L103+L104</f>
        <v>20189</v>
      </c>
      <c r="L105" s="87"/>
      <c r="O105" s="82">
        <f>J99+J103+J104</f>
        <v>396.39</v>
      </c>
      <c r="P105">
        <f>0</f>
        <v>0</v>
      </c>
      <c r="R105" t="s">
        <v>446</v>
      </c>
      <c r="S105" s="82">
        <f>J99</f>
        <v>188.76</v>
      </c>
      <c r="V105" s="82">
        <f>J99</f>
        <v>188.76</v>
      </c>
      <c r="X105">
        <f>0</f>
        <v>0</v>
      </c>
      <c r="Z105" t="s">
        <v>446</v>
      </c>
      <c r="AA105">
        <f>0</f>
        <v>0</v>
      </c>
      <c r="AD105">
        <f>ROUND((Source!AT43/100)*((ROUND(Source!AF43*Source!I43, 2)+ROUND(Source!AE43*Source!I43, 2))), 2)</f>
        <v>139.68</v>
      </c>
      <c r="AE105">
        <f>ROUND((Source!AU43/100)*((ROUND(Source!AF43*Source!I43, 2)+ROUND(Source!AE43*Source!I43, 2))), 2)</f>
        <v>67.95</v>
      </c>
      <c r="AN105" s="83">
        <f>L99+L103+L104</f>
        <v>20189</v>
      </c>
      <c r="AO105">
        <f>0</f>
        <v>0</v>
      </c>
      <c r="AQ105" t="s">
        <v>446</v>
      </c>
      <c r="AR105" s="83">
        <f>L99</f>
        <v>9614</v>
      </c>
      <c r="AT105">
        <f>0</f>
        <v>0</v>
      </c>
      <c r="AV105" t="s">
        <v>446</v>
      </c>
      <c r="AW105">
        <f>0</f>
        <v>0</v>
      </c>
      <c r="AZ105">
        <f>Source!X43</f>
        <v>7114</v>
      </c>
      <c r="BA105">
        <f>Source!Y43</f>
        <v>3461</v>
      </c>
      <c r="BM105" s="82">
        <f>J99+J103+J104</f>
        <v>396.39</v>
      </c>
      <c r="BT105" s="83">
        <f>K105</f>
        <v>20189</v>
      </c>
      <c r="BU105">
        <f>ROUND(I105*80/100, 2)</f>
        <v>317.11</v>
      </c>
      <c r="BV105" s="82">
        <f>I105-BU105</f>
        <v>79.279999999999973</v>
      </c>
      <c r="BW105">
        <f>ROUND(K105*80/100, 0)</f>
        <v>16151</v>
      </c>
      <c r="BX105" s="83">
        <f>K105-BW105</f>
        <v>4038</v>
      </c>
      <c r="CB105">
        <f>Source!BM43</f>
        <v>200001</v>
      </c>
      <c r="CC105" t="str">
        <f>Source!E43</f>
        <v>6</v>
      </c>
      <c r="CD105">
        <v>4</v>
      </c>
    </row>
    <row r="106" spans="1:82" ht="105" x14ac:dyDescent="0.2">
      <c r="A106" s="68" t="s">
        <v>65</v>
      </c>
      <c r="B106" s="69" t="s">
        <v>457</v>
      </c>
      <c r="C106" s="69" t="s">
        <v>458</v>
      </c>
      <c r="D106" s="70" t="str">
        <f>Source!H45</f>
        <v>1 испытание</v>
      </c>
      <c r="E106" s="71">
        <f>Source!K45</f>
        <v>6</v>
      </c>
      <c r="F106" s="71"/>
      <c r="G106" s="71">
        <f>Source!I45</f>
        <v>6</v>
      </c>
      <c r="H106" s="73"/>
      <c r="I106" s="72"/>
      <c r="J106" s="73"/>
      <c r="K106" s="72"/>
      <c r="L106" s="74"/>
    </row>
    <row r="107" spans="1:82" ht="38.25" x14ac:dyDescent="0.2">
      <c r="B107" s="75" t="str">
        <f>Source!EO45</f>
        <v>Поправка: 421/пр_2020_прил.10_т.7_п.4_гр.3</v>
      </c>
    </row>
    <row r="108" spans="1:82" ht="14.25" x14ac:dyDescent="0.2">
      <c r="A108" s="69"/>
      <c r="B108" s="72">
        <v>1</v>
      </c>
      <c r="C108" s="69" t="s">
        <v>438</v>
      </c>
      <c r="D108" s="70"/>
      <c r="E108" s="71"/>
      <c r="F108" s="71"/>
      <c r="G108" s="71"/>
      <c r="H108" s="73">
        <f>Source!AO45</f>
        <v>20.88</v>
      </c>
      <c r="I108" s="72">
        <f>ROUND(((0.255+1))*0.8,7)</f>
        <v>1.004</v>
      </c>
      <c r="J108" s="73">
        <f>ROUND(Source!AF45*Source!I45, 2)</f>
        <v>125.76</v>
      </c>
      <c r="K108" s="72">
        <f>IF(Source!BA45&lt;&gt; 0, Source!BA45, 1)</f>
        <v>50.93</v>
      </c>
      <c r="L108" s="74">
        <f>Source!S45</f>
        <v>6405</v>
      </c>
    </row>
    <row r="109" spans="1:82" ht="14.25" x14ac:dyDescent="0.2">
      <c r="A109" s="69"/>
      <c r="B109" s="69"/>
      <c r="C109" s="76" t="s">
        <v>439</v>
      </c>
      <c r="D109" s="77" t="s">
        <v>415</v>
      </c>
      <c r="E109" s="78">
        <f>Source!AQ45</f>
        <v>1.62</v>
      </c>
      <c r="F109" s="78">
        <f>ROUND(((0.255+1))*0.8,7)</f>
        <v>1.004</v>
      </c>
      <c r="G109" s="78">
        <f>ROUND(Source!U45, 7)</f>
        <v>9.7588799999999996</v>
      </c>
      <c r="H109" s="79"/>
      <c r="I109" s="80"/>
      <c r="J109" s="79"/>
      <c r="K109" s="80"/>
      <c r="L109" s="81"/>
    </row>
    <row r="110" spans="1:82" ht="14.25" x14ac:dyDescent="0.2">
      <c r="A110" s="69"/>
      <c r="B110" s="69"/>
      <c r="C110" s="69" t="s">
        <v>440</v>
      </c>
      <c r="D110" s="70"/>
      <c r="E110" s="71"/>
      <c r="F110" s="71"/>
      <c r="G110" s="71"/>
      <c r="H110" s="73">
        <f>H108</f>
        <v>20.88</v>
      </c>
      <c r="I110" s="72"/>
      <c r="J110" s="73">
        <f>J108</f>
        <v>125.76</v>
      </c>
      <c r="K110" s="72"/>
      <c r="L110" s="74">
        <f>L108</f>
        <v>6405</v>
      </c>
    </row>
    <row r="111" spans="1:82" ht="14.25" x14ac:dyDescent="0.2">
      <c r="A111" s="69"/>
      <c r="B111" s="69"/>
      <c r="C111" s="69" t="s">
        <v>441</v>
      </c>
      <c r="D111" s="70"/>
      <c r="E111" s="71"/>
      <c r="F111" s="71"/>
      <c r="G111" s="71"/>
      <c r="H111" s="73"/>
      <c r="I111" s="72"/>
      <c r="J111" s="73">
        <f>SUM(S106:S114)+SUM(T106:T114)+SUM(X106:X114)+SUM(Y106:Y114)+SUM(Z106:Z114)</f>
        <v>125.76</v>
      </c>
      <c r="K111" s="72"/>
      <c r="L111" s="74">
        <f>SUM(AR106:AR114)+SUM(AS106:AS114)+SUM(AT106:AT114)+SUM(AU106:AU114)+SUM(AV106:AV114)</f>
        <v>6405</v>
      </c>
    </row>
    <row r="112" spans="1:82" ht="14.25" x14ac:dyDescent="0.2">
      <c r="A112" s="69"/>
      <c r="B112" s="69" t="s">
        <v>34</v>
      </c>
      <c r="C112" s="69" t="s">
        <v>442</v>
      </c>
      <c r="D112" s="70" t="s">
        <v>443</v>
      </c>
      <c r="E112" s="71">
        <f>Source!BZ45</f>
        <v>74</v>
      </c>
      <c r="F112" s="71"/>
      <c r="G112" s="71">
        <f>Source!AT45</f>
        <v>74</v>
      </c>
      <c r="H112" s="73"/>
      <c r="I112" s="72"/>
      <c r="J112" s="73">
        <f>SUM(AD106:AD114)</f>
        <v>93.06</v>
      </c>
      <c r="K112" s="72"/>
      <c r="L112" s="74">
        <f>SUM(AZ106:AZ114)</f>
        <v>4740</v>
      </c>
    </row>
    <row r="113" spans="1:82" ht="14.25" x14ac:dyDescent="0.2">
      <c r="A113" s="76"/>
      <c r="B113" s="76" t="s">
        <v>35</v>
      </c>
      <c r="C113" s="76" t="s">
        <v>444</v>
      </c>
      <c r="D113" s="77" t="s">
        <v>443</v>
      </c>
      <c r="E113" s="78">
        <f>Source!CA45</f>
        <v>36</v>
      </c>
      <c r="F113" s="78"/>
      <c r="G113" s="78">
        <f>Source!AU45</f>
        <v>36</v>
      </c>
      <c r="H113" s="79"/>
      <c r="I113" s="80"/>
      <c r="J113" s="79">
        <f>SUM(AE106:AE114)</f>
        <v>45.27</v>
      </c>
      <c r="K113" s="80"/>
      <c r="L113" s="81">
        <f>SUM(BA106:BA114)</f>
        <v>2306</v>
      </c>
    </row>
    <row r="114" spans="1:82" ht="15" x14ac:dyDescent="0.2">
      <c r="C114" s="85" t="s">
        <v>445</v>
      </c>
      <c r="D114" s="85"/>
      <c r="E114" s="85"/>
      <c r="F114" s="85"/>
      <c r="G114" s="85"/>
      <c r="H114" s="85"/>
      <c r="I114" s="86">
        <f>J108+J112+J113</f>
        <v>264.08999999999997</v>
      </c>
      <c r="J114" s="86"/>
      <c r="K114" s="87">
        <f>L108+L112+L113</f>
        <v>13451</v>
      </c>
      <c r="L114" s="87"/>
      <c r="O114" s="82">
        <f>J108+J112+J113</f>
        <v>264.08999999999997</v>
      </c>
      <c r="P114">
        <f>0</f>
        <v>0</v>
      </c>
      <c r="R114" t="s">
        <v>446</v>
      </c>
      <c r="S114" s="82">
        <f>J108</f>
        <v>125.76</v>
      </c>
      <c r="V114" s="82">
        <f>J108</f>
        <v>125.76</v>
      </c>
      <c r="X114">
        <f>0</f>
        <v>0</v>
      </c>
      <c r="Z114" t="s">
        <v>446</v>
      </c>
      <c r="AA114">
        <f>0</f>
        <v>0</v>
      </c>
      <c r="AD114">
        <f>ROUND((Source!AT45/100)*((ROUND(Source!AF45*Source!I45, 2)+ROUND(Source!AE45*Source!I45, 2))), 2)</f>
        <v>93.06</v>
      </c>
      <c r="AE114">
        <f>ROUND((Source!AU45/100)*((ROUND(Source!AF45*Source!I45, 2)+ROUND(Source!AE45*Source!I45, 2))), 2)</f>
        <v>45.27</v>
      </c>
      <c r="AN114" s="83">
        <f>L108+L112+L113</f>
        <v>13451</v>
      </c>
      <c r="AO114">
        <f>0</f>
        <v>0</v>
      </c>
      <c r="AQ114" t="s">
        <v>446</v>
      </c>
      <c r="AR114" s="83">
        <f>L108</f>
        <v>6405</v>
      </c>
      <c r="AT114">
        <f>0</f>
        <v>0</v>
      </c>
      <c r="AV114" t="s">
        <v>446</v>
      </c>
      <c r="AW114">
        <f>0</f>
        <v>0</v>
      </c>
      <c r="AZ114">
        <f>Source!X45</f>
        <v>4740</v>
      </c>
      <c r="BA114">
        <f>Source!Y45</f>
        <v>2306</v>
      </c>
      <c r="BM114" s="82">
        <f>J108+J112+J113</f>
        <v>264.08999999999997</v>
      </c>
      <c r="BT114" s="83">
        <f>K114</f>
        <v>13451</v>
      </c>
      <c r="BU114">
        <f>ROUND(I114*80/100, 2)</f>
        <v>211.27</v>
      </c>
      <c r="BV114" s="82">
        <f>I114-BU114</f>
        <v>52.819999999999965</v>
      </c>
      <c r="BW114">
        <f>ROUND(K114*80/100, 0)</f>
        <v>10761</v>
      </c>
      <c r="BX114" s="83">
        <f>K114-BW114</f>
        <v>2690</v>
      </c>
      <c r="CB114">
        <f>Source!BM45</f>
        <v>200001</v>
      </c>
      <c r="CC114" t="str">
        <f>Source!E45</f>
        <v>7</v>
      </c>
      <c r="CD114">
        <v>4</v>
      </c>
    </row>
    <row r="115" spans="1:82" ht="105" x14ac:dyDescent="0.2">
      <c r="A115" s="68" t="s">
        <v>69</v>
      </c>
      <c r="B115" s="69" t="s">
        <v>459</v>
      </c>
      <c r="C115" s="69" t="s">
        <v>460</v>
      </c>
      <c r="D115" s="70" t="str">
        <f>Source!H47</f>
        <v>1 диаграмма</v>
      </c>
      <c r="E115" s="71">
        <f>Source!K47</f>
        <v>2</v>
      </c>
      <c r="F115" s="71"/>
      <c r="G115" s="71">
        <f>Source!I47</f>
        <v>2</v>
      </c>
      <c r="H115" s="73"/>
      <c r="I115" s="72"/>
      <c r="J115" s="73"/>
      <c r="K115" s="72"/>
      <c r="L115" s="74"/>
    </row>
    <row r="116" spans="1:82" ht="38.25" x14ac:dyDescent="0.2">
      <c r="B116" s="75" t="str">
        <f>Source!EO47</f>
        <v>Поправка: 421/пр_2020_прил.10_т.7_п.4_гр.3</v>
      </c>
    </row>
    <row r="117" spans="1:82" ht="14.25" x14ac:dyDescent="0.2">
      <c r="A117" s="69"/>
      <c r="B117" s="72">
        <v>1</v>
      </c>
      <c r="C117" s="69" t="s">
        <v>438</v>
      </c>
      <c r="D117" s="70"/>
      <c r="E117" s="71"/>
      <c r="F117" s="71"/>
      <c r="G117" s="71"/>
      <c r="H117" s="73">
        <f>Source!AO47</f>
        <v>20.74</v>
      </c>
      <c r="I117" s="72">
        <f>ROUND(((0.255+1))*0.8,7)</f>
        <v>1.004</v>
      </c>
      <c r="J117" s="73">
        <f>ROUND(Source!AF47*Source!I47, 2)</f>
        <v>41.64</v>
      </c>
      <c r="K117" s="72">
        <f>IF(Source!BA47&lt;&gt; 0, Source!BA47, 1)</f>
        <v>50.93</v>
      </c>
      <c r="L117" s="74">
        <f>Source!S47</f>
        <v>2121</v>
      </c>
    </row>
    <row r="118" spans="1:82" ht="14.25" x14ac:dyDescent="0.2">
      <c r="A118" s="69"/>
      <c r="B118" s="69"/>
      <c r="C118" s="76" t="s">
        <v>439</v>
      </c>
      <c r="D118" s="77" t="s">
        <v>415</v>
      </c>
      <c r="E118" s="78">
        <f>Source!AQ47</f>
        <v>1.62</v>
      </c>
      <c r="F118" s="78">
        <f>ROUND(((0.255+1))*0.8,7)</f>
        <v>1.004</v>
      </c>
      <c r="G118" s="78">
        <f>ROUND(Source!U47, 7)</f>
        <v>3.2529599999999999</v>
      </c>
      <c r="H118" s="79"/>
      <c r="I118" s="80"/>
      <c r="J118" s="79"/>
      <c r="K118" s="80"/>
      <c r="L118" s="81"/>
    </row>
    <row r="119" spans="1:82" ht="14.25" x14ac:dyDescent="0.2">
      <c r="A119" s="69"/>
      <c r="B119" s="69"/>
      <c r="C119" s="69" t="s">
        <v>440</v>
      </c>
      <c r="D119" s="70"/>
      <c r="E119" s="71"/>
      <c r="F119" s="71"/>
      <c r="G119" s="71"/>
      <c r="H119" s="73">
        <f>H117</f>
        <v>20.74</v>
      </c>
      <c r="I119" s="72"/>
      <c r="J119" s="73">
        <f>J117</f>
        <v>41.64</v>
      </c>
      <c r="K119" s="72"/>
      <c r="L119" s="74">
        <f>L117</f>
        <v>2121</v>
      </c>
    </row>
    <row r="120" spans="1:82" ht="14.25" x14ac:dyDescent="0.2">
      <c r="A120" s="69"/>
      <c r="B120" s="69"/>
      <c r="C120" s="69" t="s">
        <v>441</v>
      </c>
      <c r="D120" s="70"/>
      <c r="E120" s="71"/>
      <c r="F120" s="71"/>
      <c r="G120" s="71"/>
      <c r="H120" s="73"/>
      <c r="I120" s="72"/>
      <c r="J120" s="73">
        <f>SUM(S115:S123)+SUM(T115:T123)+SUM(X115:X123)+SUM(Y115:Y123)+SUM(Z115:Z123)</f>
        <v>41.64</v>
      </c>
      <c r="K120" s="72"/>
      <c r="L120" s="74">
        <f>SUM(AR115:AR123)+SUM(AS115:AS123)+SUM(AT115:AT123)+SUM(AU115:AU123)+SUM(AV115:AV123)</f>
        <v>2121</v>
      </c>
    </row>
    <row r="121" spans="1:82" ht="14.25" x14ac:dyDescent="0.2">
      <c r="A121" s="69"/>
      <c r="B121" s="69" t="s">
        <v>34</v>
      </c>
      <c r="C121" s="69" t="s">
        <v>442</v>
      </c>
      <c r="D121" s="70" t="s">
        <v>443</v>
      </c>
      <c r="E121" s="71">
        <f>Source!BZ47</f>
        <v>74</v>
      </c>
      <c r="F121" s="71"/>
      <c r="G121" s="71">
        <f>Source!AT47</f>
        <v>74</v>
      </c>
      <c r="H121" s="73"/>
      <c r="I121" s="72"/>
      <c r="J121" s="73">
        <f>SUM(AD115:AD123)</f>
        <v>30.81</v>
      </c>
      <c r="K121" s="72"/>
      <c r="L121" s="74">
        <f>SUM(AZ115:AZ123)</f>
        <v>1570</v>
      </c>
    </row>
    <row r="122" spans="1:82" ht="14.25" x14ac:dyDescent="0.2">
      <c r="A122" s="76"/>
      <c r="B122" s="76" t="s">
        <v>35</v>
      </c>
      <c r="C122" s="76" t="s">
        <v>444</v>
      </c>
      <c r="D122" s="77" t="s">
        <v>443</v>
      </c>
      <c r="E122" s="78">
        <f>Source!CA47</f>
        <v>36</v>
      </c>
      <c r="F122" s="78"/>
      <c r="G122" s="78">
        <f>Source!AU47</f>
        <v>36</v>
      </c>
      <c r="H122" s="79"/>
      <c r="I122" s="80"/>
      <c r="J122" s="79">
        <f>SUM(AE115:AE123)</f>
        <v>14.99</v>
      </c>
      <c r="K122" s="80"/>
      <c r="L122" s="81">
        <f>SUM(BA115:BA123)</f>
        <v>764</v>
      </c>
    </row>
    <row r="123" spans="1:82" ht="15" x14ac:dyDescent="0.2">
      <c r="C123" s="85" t="s">
        <v>445</v>
      </c>
      <c r="D123" s="85"/>
      <c r="E123" s="85"/>
      <c r="F123" s="85"/>
      <c r="G123" s="85"/>
      <c r="H123" s="85"/>
      <c r="I123" s="86">
        <f>J117+J121+J122</f>
        <v>87.44</v>
      </c>
      <c r="J123" s="86"/>
      <c r="K123" s="87">
        <f>L117+L121+L122</f>
        <v>4455</v>
      </c>
      <c r="L123" s="87"/>
      <c r="O123" s="82">
        <f>J117+J121+J122</f>
        <v>87.44</v>
      </c>
      <c r="P123">
        <f>0</f>
        <v>0</v>
      </c>
      <c r="R123" t="s">
        <v>446</v>
      </c>
      <c r="S123" s="82">
        <f>J117</f>
        <v>41.64</v>
      </c>
      <c r="V123" s="82">
        <f>J117</f>
        <v>41.64</v>
      </c>
      <c r="X123">
        <f>0</f>
        <v>0</v>
      </c>
      <c r="Z123" t="s">
        <v>446</v>
      </c>
      <c r="AA123">
        <f>0</f>
        <v>0</v>
      </c>
      <c r="AD123">
        <f>ROUND((Source!AT47/100)*((ROUND(Source!AF47*Source!I47, 2)+ROUND(Source!AE47*Source!I47, 2))), 2)</f>
        <v>30.81</v>
      </c>
      <c r="AE123">
        <f>ROUND((Source!AU47/100)*((ROUND(Source!AF47*Source!I47, 2)+ROUND(Source!AE47*Source!I47, 2))), 2)</f>
        <v>14.99</v>
      </c>
      <c r="AN123" s="83">
        <f>L117+L121+L122</f>
        <v>4455</v>
      </c>
      <c r="AO123">
        <f>0</f>
        <v>0</v>
      </c>
      <c r="AQ123" t="s">
        <v>446</v>
      </c>
      <c r="AR123" s="83">
        <f>L117</f>
        <v>2121</v>
      </c>
      <c r="AT123">
        <f>0</f>
        <v>0</v>
      </c>
      <c r="AV123" t="s">
        <v>446</v>
      </c>
      <c r="AW123">
        <f>0</f>
        <v>0</v>
      </c>
      <c r="AZ123">
        <f>Source!X47</f>
        <v>1570</v>
      </c>
      <c r="BA123">
        <f>Source!Y47</f>
        <v>764</v>
      </c>
      <c r="BM123" s="82">
        <f>J117+J121+J122</f>
        <v>87.44</v>
      </c>
      <c r="BT123" s="83">
        <f>K123</f>
        <v>4455</v>
      </c>
      <c r="BU123">
        <f>ROUND(I123*80/100, 2)</f>
        <v>69.95</v>
      </c>
      <c r="BV123" s="82">
        <f>I123-BU123</f>
        <v>17.489999999999995</v>
      </c>
      <c r="BW123">
        <f>ROUND(K123*80/100, 0)</f>
        <v>3564</v>
      </c>
      <c r="BX123" s="83">
        <f>K123-BW123</f>
        <v>891</v>
      </c>
      <c r="CB123">
        <f>Source!BM47</f>
        <v>200001</v>
      </c>
      <c r="CC123" t="str">
        <f>Source!E47</f>
        <v>8</v>
      </c>
      <c r="CD123">
        <v>4</v>
      </c>
    </row>
    <row r="124" spans="1:82" ht="133.5" x14ac:dyDescent="0.2">
      <c r="A124" s="68" t="s">
        <v>74</v>
      </c>
      <c r="B124" s="69" t="s">
        <v>461</v>
      </c>
      <c r="C124" s="69" t="s">
        <v>462</v>
      </c>
      <c r="D124" s="70" t="str">
        <f>Source!H49</f>
        <v>1 измерение</v>
      </c>
      <c r="E124" s="71">
        <f>Source!K49</f>
        <v>6</v>
      </c>
      <c r="F124" s="71"/>
      <c r="G124" s="71">
        <f>Source!I49</f>
        <v>6</v>
      </c>
      <c r="H124" s="73"/>
      <c r="I124" s="72"/>
      <c r="J124" s="73"/>
      <c r="K124" s="72"/>
      <c r="L124" s="74"/>
    </row>
    <row r="125" spans="1:82" ht="38.25" x14ac:dyDescent="0.2">
      <c r="B125" s="75" t="str">
        <f>Source!EO49</f>
        <v>Поправка: 421/пр_2020_прил.10_т.7_п.4_гр.3</v>
      </c>
    </row>
    <row r="126" spans="1:82" ht="14.25" x14ac:dyDescent="0.2">
      <c r="A126" s="69"/>
      <c r="B126" s="72">
        <v>1</v>
      </c>
      <c r="C126" s="69" t="s">
        <v>438</v>
      </c>
      <c r="D126" s="70"/>
      <c r="E126" s="71"/>
      <c r="F126" s="71"/>
      <c r="G126" s="71"/>
      <c r="H126" s="73">
        <f>Source!AO49</f>
        <v>31.24</v>
      </c>
      <c r="I126" s="72">
        <f>ROUND(((0.255+1))*0.8,7)</f>
        <v>1.004</v>
      </c>
      <c r="J126" s="73">
        <f>ROUND(Source!AF49*Source!I49, 2)</f>
        <v>188.16</v>
      </c>
      <c r="K126" s="72">
        <f>IF(Source!BA49&lt;&gt; 0, Source!BA49, 1)</f>
        <v>50.93</v>
      </c>
      <c r="L126" s="74">
        <f>Source!S49</f>
        <v>9583</v>
      </c>
    </row>
    <row r="127" spans="1:82" ht="14.25" x14ac:dyDescent="0.2">
      <c r="A127" s="69"/>
      <c r="B127" s="69"/>
      <c r="C127" s="76" t="s">
        <v>439</v>
      </c>
      <c r="D127" s="77" t="s">
        <v>415</v>
      </c>
      <c r="E127" s="78">
        <f>Source!AQ49</f>
        <v>2.44</v>
      </c>
      <c r="F127" s="78">
        <f>ROUND(((0.255+1))*0.8,7)</f>
        <v>1.004</v>
      </c>
      <c r="G127" s="78">
        <f>ROUND(Source!U49, 7)</f>
        <v>14.698560000000001</v>
      </c>
      <c r="H127" s="79"/>
      <c r="I127" s="80"/>
      <c r="J127" s="79"/>
      <c r="K127" s="80"/>
      <c r="L127" s="81"/>
    </row>
    <row r="128" spans="1:82" ht="14.25" x14ac:dyDescent="0.2">
      <c r="A128" s="69"/>
      <c r="B128" s="69"/>
      <c r="C128" s="69" t="s">
        <v>440</v>
      </c>
      <c r="D128" s="70"/>
      <c r="E128" s="71"/>
      <c r="F128" s="71"/>
      <c r="G128" s="71"/>
      <c r="H128" s="73">
        <f>H126</f>
        <v>31.24</v>
      </c>
      <c r="I128" s="72"/>
      <c r="J128" s="73">
        <f>J126</f>
        <v>188.16</v>
      </c>
      <c r="K128" s="72"/>
      <c r="L128" s="74">
        <f>L126</f>
        <v>9583</v>
      </c>
    </row>
    <row r="129" spans="1:82" ht="14.25" x14ac:dyDescent="0.2">
      <c r="A129" s="69"/>
      <c r="B129" s="69"/>
      <c r="C129" s="69" t="s">
        <v>441</v>
      </c>
      <c r="D129" s="70"/>
      <c r="E129" s="71"/>
      <c r="F129" s="71"/>
      <c r="G129" s="71"/>
      <c r="H129" s="73"/>
      <c r="I129" s="72"/>
      <c r="J129" s="73">
        <f>SUM(S124:S132)+SUM(T124:T132)+SUM(X124:X132)+SUM(Y124:Y132)+SUM(Z124:Z132)</f>
        <v>188.16</v>
      </c>
      <c r="K129" s="72"/>
      <c r="L129" s="74">
        <f>SUM(AR124:AR132)+SUM(AS124:AS132)+SUM(AT124:AT132)+SUM(AU124:AU132)+SUM(AV124:AV132)</f>
        <v>9583</v>
      </c>
    </row>
    <row r="130" spans="1:82" ht="14.25" x14ac:dyDescent="0.2">
      <c r="A130" s="69"/>
      <c r="B130" s="69" t="s">
        <v>34</v>
      </c>
      <c r="C130" s="69" t="s">
        <v>442</v>
      </c>
      <c r="D130" s="70" t="s">
        <v>443</v>
      </c>
      <c r="E130" s="71">
        <f>Source!BZ49</f>
        <v>74</v>
      </c>
      <c r="F130" s="71"/>
      <c r="G130" s="71">
        <f>Source!AT49</f>
        <v>74</v>
      </c>
      <c r="H130" s="73"/>
      <c r="I130" s="72"/>
      <c r="J130" s="73">
        <f>SUM(AD124:AD132)</f>
        <v>139.24</v>
      </c>
      <c r="K130" s="72"/>
      <c r="L130" s="74">
        <f>SUM(AZ124:AZ132)</f>
        <v>7091</v>
      </c>
    </row>
    <row r="131" spans="1:82" ht="14.25" x14ac:dyDescent="0.2">
      <c r="A131" s="76"/>
      <c r="B131" s="76" t="s">
        <v>35</v>
      </c>
      <c r="C131" s="76" t="s">
        <v>444</v>
      </c>
      <c r="D131" s="77" t="s">
        <v>443</v>
      </c>
      <c r="E131" s="78">
        <f>Source!CA49</f>
        <v>36</v>
      </c>
      <c r="F131" s="78"/>
      <c r="G131" s="78">
        <f>Source!AU49</f>
        <v>36</v>
      </c>
      <c r="H131" s="79"/>
      <c r="I131" s="80"/>
      <c r="J131" s="79">
        <f>SUM(AE124:AE132)</f>
        <v>67.739999999999995</v>
      </c>
      <c r="K131" s="80"/>
      <c r="L131" s="81">
        <f>SUM(BA124:BA132)</f>
        <v>3450</v>
      </c>
    </row>
    <row r="132" spans="1:82" ht="15" x14ac:dyDescent="0.2">
      <c r="C132" s="85" t="s">
        <v>445</v>
      </c>
      <c r="D132" s="85"/>
      <c r="E132" s="85"/>
      <c r="F132" s="85"/>
      <c r="G132" s="85"/>
      <c r="H132" s="85"/>
      <c r="I132" s="86">
        <f>J126+J130+J131</f>
        <v>395.14</v>
      </c>
      <c r="J132" s="86"/>
      <c r="K132" s="87">
        <f>L126+L130+L131</f>
        <v>20124</v>
      </c>
      <c r="L132" s="87"/>
      <c r="O132" s="82">
        <f>J126+J130+J131</f>
        <v>395.14</v>
      </c>
      <c r="P132">
        <f>0</f>
        <v>0</v>
      </c>
      <c r="R132" t="s">
        <v>446</v>
      </c>
      <c r="S132" s="82">
        <f>J126</f>
        <v>188.16</v>
      </c>
      <c r="V132" s="82">
        <f>J126</f>
        <v>188.16</v>
      </c>
      <c r="X132">
        <f>0</f>
        <v>0</v>
      </c>
      <c r="Z132" t="s">
        <v>446</v>
      </c>
      <c r="AA132">
        <f>0</f>
        <v>0</v>
      </c>
      <c r="AD132">
        <f>ROUND((Source!AT49/100)*((ROUND(Source!AF49*Source!I49, 2)+ROUND(Source!AE49*Source!I49, 2))), 2)</f>
        <v>139.24</v>
      </c>
      <c r="AE132">
        <f>ROUND((Source!AU49/100)*((ROUND(Source!AF49*Source!I49, 2)+ROUND(Source!AE49*Source!I49, 2))), 2)</f>
        <v>67.739999999999995</v>
      </c>
      <c r="AN132" s="83">
        <f>L126+L130+L131</f>
        <v>20124</v>
      </c>
      <c r="AO132">
        <f>0</f>
        <v>0</v>
      </c>
      <c r="AQ132" t="s">
        <v>446</v>
      </c>
      <c r="AR132" s="83">
        <f>L126</f>
        <v>9583</v>
      </c>
      <c r="AT132">
        <f>0</f>
        <v>0</v>
      </c>
      <c r="AV132" t="s">
        <v>446</v>
      </c>
      <c r="AW132">
        <f>0</f>
        <v>0</v>
      </c>
      <c r="AZ132">
        <f>Source!X49</f>
        <v>7091</v>
      </c>
      <c r="BA132">
        <f>Source!Y49</f>
        <v>3450</v>
      </c>
      <c r="BM132" s="82">
        <f>J126+J130+J131</f>
        <v>395.14</v>
      </c>
      <c r="BT132" s="83">
        <f>K132</f>
        <v>20124</v>
      </c>
      <c r="BU132">
        <f>ROUND(I132*80/100, 2)</f>
        <v>316.11</v>
      </c>
      <c r="BV132" s="82">
        <f>I132-BU132</f>
        <v>79.029999999999973</v>
      </c>
      <c r="BW132">
        <f>ROUND(K132*80/100, 0)</f>
        <v>16099</v>
      </c>
      <c r="BX132" s="83">
        <f>K132-BW132</f>
        <v>4025</v>
      </c>
      <c r="CB132">
        <f>Source!BM49</f>
        <v>200001</v>
      </c>
      <c r="CC132" t="str">
        <f>Source!E49</f>
        <v>9</v>
      </c>
      <c r="CD132">
        <v>4</v>
      </c>
    </row>
    <row r="133" spans="1:82" ht="105" x14ac:dyDescent="0.2">
      <c r="A133" s="68" t="s">
        <v>79</v>
      </c>
      <c r="B133" s="69" t="s">
        <v>463</v>
      </c>
      <c r="C133" s="69" t="s">
        <v>464</v>
      </c>
      <c r="D133" s="70" t="str">
        <f>Source!H51</f>
        <v>1 испытание</v>
      </c>
      <c r="E133" s="71">
        <f>Source!K51</f>
        <v>6</v>
      </c>
      <c r="F133" s="71"/>
      <c r="G133" s="71">
        <f>Source!I51</f>
        <v>6</v>
      </c>
      <c r="H133" s="73"/>
      <c r="I133" s="72"/>
      <c r="J133" s="73"/>
      <c r="K133" s="72"/>
      <c r="L133" s="74"/>
    </row>
    <row r="134" spans="1:82" ht="38.25" x14ac:dyDescent="0.2">
      <c r="B134" s="75" t="str">
        <f>Source!EO51</f>
        <v>Поправка: 421/пр_2020_прил.10_т.7_п.4_гр.3</v>
      </c>
    </row>
    <row r="135" spans="1:82" ht="14.25" x14ac:dyDescent="0.2">
      <c r="A135" s="69"/>
      <c r="B135" s="72">
        <v>1</v>
      </c>
      <c r="C135" s="69" t="s">
        <v>438</v>
      </c>
      <c r="D135" s="70"/>
      <c r="E135" s="71"/>
      <c r="F135" s="71"/>
      <c r="G135" s="71"/>
      <c r="H135" s="73">
        <f>Source!AO51</f>
        <v>102.14</v>
      </c>
      <c r="I135" s="72">
        <f>ROUND(((0.255+1))*0.8,7)</f>
        <v>1.004</v>
      </c>
      <c r="J135" s="73">
        <f>ROUND(Source!AF51*Source!I51, 2)</f>
        <v>615.29999999999995</v>
      </c>
      <c r="K135" s="72">
        <f>IF(Source!BA51&lt;&gt; 0, Source!BA51, 1)</f>
        <v>50.93</v>
      </c>
      <c r="L135" s="74">
        <f>Source!S51</f>
        <v>31337</v>
      </c>
    </row>
    <row r="136" spans="1:82" ht="14.25" x14ac:dyDescent="0.2">
      <c r="A136" s="69"/>
      <c r="B136" s="69"/>
      <c r="C136" s="76" t="s">
        <v>439</v>
      </c>
      <c r="D136" s="77" t="s">
        <v>415</v>
      </c>
      <c r="E136" s="78">
        <f>Source!AQ51</f>
        <v>8.91</v>
      </c>
      <c r="F136" s="78">
        <f>ROUND(((0.255+1))*0.8,7)</f>
        <v>1.004</v>
      </c>
      <c r="G136" s="78">
        <f>ROUND(Source!U51, 7)</f>
        <v>53.673839999999998</v>
      </c>
      <c r="H136" s="79"/>
      <c r="I136" s="80"/>
      <c r="J136" s="79"/>
      <c r="K136" s="80"/>
      <c r="L136" s="81"/>
    </row>
    <row r="137" spans="1:82" ht="14.25" x14ac:dyDescent="0.2">
      <c r="A137" s="69"/>
      <c r="B137" s="69"/>
      <c r="C137" s="69" t="s">
        <v>440</v>
      </c>
      <c r="D137" s="70"/>
      <c r="E137" s="71"/>
      <c r="F137" s="71"/>
      <c r="G137" s="71"/>
      <c r="H137" s="73">
        <f>H135</f>
        <v>102.14</v>
      </c>
      <c r="I137" s="72"/>
      <c r="J137" s="73">
        <f>J135</f>
        <v>615.29999999999995</v>
      </c>
      <c r="K137" s="72"/>
      <c r="L137" s="74">
        <f>L135</f>
        <v>31337</v>
      </c>
    </row>
    <row r="138" spans="1:82" ht="14.25" x14ac:dyDescent="0.2">
      <c r="A138" s="69"/>
      <c r="B138" s="69"/>
      <c r="C138" s="69" t="s">
        <v>441</v>
      </c>
      <c r="D138" s="70"/>
      <c r="E138" s="71"/>
      <c r="F138" s="71"/>
      <c r="G138" s="71"/>
      <c r="H138" s="73"/>
      <c r="I138" s="72"/>
      <c r="J138" s="73">
        <f>SUM(S133:S141)+SUM(T133:T141)+SUM(X133:X141)+SUM(Y133:Y141)+SUM(Z133:Z141)</f>
        <v>615.29999999999995</v>
      </c>
      <c r="K138" s="72"/>
      <c r="L138" s="74">
        <f>SUM(AR133:AR141)+SUM(AS133:AS141)+SUM(AT133:AT141)+SUM(AU133:AU141)+SUM(AV133:AV141)</f>
        <v>31337</v>
      </c>
    </row>
    <row r="139" spans="1:82" ht="14.25" x14ac:dyDescent="0.2">
      <c r="A139" s="69"/>
      <c r="B139" s="69" t="s">
        <v>34</v>
      </c>
      <c r="C139" s="69" t="s">
        <v>442</v>
      </c>
      <c r="D139" s="70" t="s">
        <v>443</v>
      </c>
      <c r="E139" s="71">
        <f>Source!BZ51</f>
        <v>74</v>
      </c>
      <c r="F139" s="71"/>
      <c r="G139" s="71">
        <f>Source!AT51</f>
        <v>74</v>
      </c>
      <c r="H139" s="73"/>
      <c r="I139" s="72"/>
      <c r="J139" s="73">
        <f>SUM(AD133:AD141)</f>
        <v>455.32</v>
      </c>
      <c r="K139" s="72"/>
      <c r="L139" s="74">
        <f>SUM(AZ133:AZ141)</f>
        <v>23189</v>
      </c>
    </row>
    <row r="140" spans="1:82" ht="14.25" x14ac:dyDescent="0.2">
      <c r="A140" s="76"/>
      <c r="B140" s="76" t="s">
        <v>35</v>
      </c>
      <c r="C140" s="76" t="s">
        <v>444</v>
      </c>
      <c r="D140" s="77" t="s">
        <v>443</v>
      </c>
      <c r="E140" s="78">
        <f>Source!CA51</f>
        <v>36</v>
      </c>
      <c r="F140" s="78"/>
      <c r="G140" s="78">
        <f>Source!AU51</f>
        <v>36</v>
      </c>
      <c r="H140" s="79"/>
      <c r="I140" s="80"/>
      <c r="J140" s="79">
        <f>SUM(AE133:AE141)</f>
        <v>221.51</v>
      </c>
      <c r="K140" s="80"/>
      <c r="L140" s="81">
        <f>SUM(BA133:BA141)</f>
        <v>11281</v>
      </c>
    </row>
    <row r="141" spans="1:82" ht="15" x14ac:dyDescent="0.2">
      <c r="C141" s="85" t="s">
        <v>445</v>
      </c>
      <c r="D141" s="85"/>
      <c r="E141" s="85"/>
      <c r="F141" s="85"/>
      <c r="G141" s="85"/>
      <c r="H141" s="85"/>
      <c r="I141" s="86">
        <f>J135+J139+J140</f>
        <v>1292.1299999999999</v>
      </c>
      <c r="J141" s="86"/>
      <c r="K141" s="87">
        <f>L135+L139+L140</f>
        <v>65807</v>
      </c>
      <c r="L141" s="87"/>
      <c r="O141" s="82">
        <f>J135+J139+J140</f>
        <v>1292.1299999999999</v>
      </c>
      <c r="P141">
        <f>0</f>
        <v>0</v>
      </c>
      <c r="R141" t="s">
        <v>446</v>
      </c>
      <c r="S141" s="82">
        <f>J135</f>
        <v>615.29999999999995</v>
      </c>
      <c r="V141" s="82">
        <f>J135</f>
        <v>615.29999999999995</v>
      </c>
      <c r="X141">
        <f>0</f>
        <v>0</v>
      </c>
      <c r="Z141" t="s">
        <v>446</v>
      </c>
      <c r="AA141">
        <f>0</f>
        <v>0</v>
      </c>
      <c r="AD141">
        <f>ROUND((Source!AT51/100)*((ROUND(Source!AF51*Source!I51, 2)+ROUND(Source!AE51*Source!I51, 2))), 2)</f>
        <v>455.32</v>
      </c>
      <c r="AE141">
        <f>ROUND((Source!AU51/100)*((ROUND(Source!AF51*Source!I51, 2)+ROUND(Source!AE51*Source!I51, 2))), 2)</f>
        <v>221.51</v>
      </c>
      <c r="AN141" s="83">
        <f>L135+L139+L140</f>
        <v>65807</v>
      </c>
      <c r="AO141">
        <f>0</f>
        <v>0</v>
      </c>
      <c r="AQ141" t="s">
        <v>446</v>
      </c>
      <c r="AR141" s="83">
        <f>L135</f>
        <v>31337</v>
      </c>
      <c r="AT141">
        <f>0</f>
        <v>0</v>
      </c>
      <c r="AV141" t="s">
        <v>446</v>
      </c>
      <c r="AW141">
        <f>0</f>
        <v>0</v>
      </c>
      <c r="AZ141">
        <f>Source!X51</f>
        <v>23189</v>
      </c>
      <c r="BA141">
        <f>Source!Y51</f>
        <v>11281</v>
      </c>
      <c r="BM141" s="82">
        <f>J135+J139+J140</f>
        <v>1292.1299999999999</v>
      </c>
      <c r="BT141" s="83">
        <f>K141</f>
        <v>65807</v>
      </c>
      <c r="BU141">
        <f>ROUND(I141*80/100, 2)</f>
        <v>1033.7</v>
      </c>
      <c r="BV141" s="82">
        <f>I141-BU141</f>
        <v>258.42999999999984</v>
      </c>
      <c r="BW141">
        <f>ROUND(K141*80/100, 0)</f>
        <v>52646</v>
      </c>
      <c r="BX141" s="83">
        <f>K141-BW141</f>
        <v>13161</v>
      </c>
      <c r="CB141">
        <f>Source!BM51</f>
        <v>200001</v>
      </c>
      <c r="CC141" t="str">
        <f>Source!E51</f>
        <v>10</v>
      </c>
      <c r="CD141">
        <v>4</v>
      </c>
    </row>
    <row r="142" spans="1:82" ht="119.25" x14ac:dyDescent="0.2">
      <c r="A142" s="68" t="s">
        <v>83</v>
      </c>
      <c r="B142" s="69" t="s">
        <v>465</v>
      </c>
      <c r="C142" s="69" t="s">
        <v>466</v>
      </c>
      <c r="D142" s="70" t="str">
        <f>Source!H53</f>
        <v>100 точек</v>
      </c>
      <c r="E142" s="71">
        <f>Source!K53</f>
        <v>0.08</v>
      </c>
      <c r="F142" s="71"/>
      <c r="G142" s="71">
        <f>Source!I53</f>
        <v>0.08</v>
      </c>
      <c r="H142" s="73"/>
      <c r="I142" s="72"/>
      <c r="J142" s="73"/>
      <c r="K142" s="72"/>
      <c r="L142" s="74"/>
    </row>
    <row r="143" spans="1:82" ht="38.25" x14ac:dyDescent="0.2">
      <c r="B143" s="75" t="str">
        <f>Source!EO53</f>
        <v>Поправка: 421/пр_2020_прил.10_т.7_п.4_гр.3</v>
      </c>
    </row>
    <row r="144" spans="1:82" x14ac:dyDescent="0.2">
      <c r="C144" s="88" t="str">
        <f>"Объем: "&amp;Source!I53&amp;"=(8)/"&amp;"100"</f>
        <v>Объем: 0,08=(8)/100</v>
      </c>
    </row>
    <row r="145" spans="1:82" ht="14.25" x14ac:dyDescent="0.2">
      <c r="A145" s="69"/>
      <c r="B145" s="72">
        <v>1</v>
      </c>
      <c r="C145" s="69" t="s">
        <v>438</v>
      </c>
      <c r="D145" s="70"/>
      <c r="E145" s="71"/>
      <c r="F145" s="71"/>
      <c r="G145" s="71"/>
      <c r="H145" s="73">
        <f>Source!AO53</f>
        <v>165.95</v>
      </c>
      <c r="I145" s="72">
        <f>ROUND(((0.255+1))*0.8,7)</f>
        <v>1.004</v>
      </c>
      <c r="J145" s="73">
        <f>ROUND(Source!AF53*Source!I53, 2)</f>
        <v>13.33</v>
      </c>
      <c r="K145" s="72">
        <f>IF(Source!BA53&lt;&gt; 0, Source!BA53, 1)</f>
        <v>50.93</v>
      </c>
      <c r="L145" s="74">
        <f>Source!S53</f>
        <v>679</v>
      </c>
    </row>
    <row r="146" spans="1:82" ht="14.25" x14ac:dyDescent="0.2">
      <c r="A146" s="69"/>
      <c r="B146" s="69"/>
      <c r="C146" s="76" t="s">
        <v>439</v>
      </c>
      <c r="D146" s="77" t="s">
        <v>415</v>
      </c>
      <c r="E146" s="78">
        <f>Source!AQ53</f>
        <v>12.96</v>
      </c>
      <c r="F146" s="78">
        <f>ROUND(((0.255+1))*0.8,7)</f>
        <v>1.004</v>
      </c>
      <c r="G146" s="78">
        <f>ROUND(Source!U53, 7)</f>
        <v>1.0409472</v>
      </c>
      <c r="H146" s="79"/>
      <c r="I146" s="80"/>
      <c r="J146" s="79"/>
      <c r="K146" s="80"/>
      <c r="L146" s="81"/>
    </row>
    <row r="147" spans="1:82" ht="14.25" x14ac:dyDescent="0.2">
      <c r="A147" s="69"/>
      <c r="B147" s="69"/>
      <c r="C147" s="69" t="s">
        <v>440</v>
      </c>
      <c r="D147" s="70"/>
      <c r="E147" s="71"/>
      <c r="F147" s="71"/>
      <c r="G147" s="71"/>
      <c r="H147" s="73">
        <f>H145</f>
        <v>165.95</v>
      </c>
      <c r="I147" s="72"/>
      <c r="J147" s="73">
        <f>J145</f>
        <v>13.33</v>
      </c>
      <c r="K147" s="72"/>
      <c r="L147" s="74">
        <f>L145</f>
        <v>679</v>
      </c>
    </row>
    <row r="148" spans="1:82" ht="14.25" x14ac:dyDescent="0.2">
      <c r="A148" s="69"/>
      <c r="B148" s="69"/>
      <c r="C148" s="69" t="s">
        <v>441</v>
      </c>
      <c r="D148" s="70"/>
      <c r="E148" s="71"/>
      <c r="F148" s="71"/>
      <c r="G148" s="71"/>
      <c r="H148" s="73"/>
      <c r="I148" s="72"/>
      <c r="J148" s="73">
        <f>SUM(S142:S151)+SUM(T142:T151)+SUM(X142:X151)+SUM(Y142:Y151)+SUM(Z142:Z151)</f>
        <v>13.33</v>
      </c>
      <c r="K148" s="72"/>
      <c r="L148" s="74">
        <f>SUM(AR142:AR151)+SUM(AS142:AS151)+SUM(AT142:AT151)+SUM(AU142:AU151)+SUM(AV142:AV151)</f>
        <v>679</v>
      </c>
    </row>
    <row r="149" spans="1:82" ht="14.25" x14ac:dyDescent="0.2">
      <c r="A149" s="69"/>
      <c r="B149" s="69" t="s">
        <v>34</v>
      </c>
      <c r="C149" s="69" t="s">
        <v>442</v>
      </c>
      <c r="D149" s="70" t="s">
        <v>443</v>
      </c>
      <c r="E149" s="71">
        <f>Source!BZ53</f>
        <v>74</v>
      </c>
      <c r="F149" s="71"/>
      <c r="G149" s="71">
        <f>Source!AT53</f>
        <v>74</v>
      </c>
      <c r="H149" s="73"/>
      <c r="I149" s="72"/>
      <c r="J149" s="73">
        <f>SUM(AD142:AD151)</f>
        <v>9.86</v>
      </c>
      <c r="K149" s="72"/>
      <c r="L149" s="74">
        <f>SUM(AZ142:AZ151)</f>
        <v>502</v>
      </c>
    </row>
    <row r="150" spans="1:82" ht="14.25" x14ac:dyDescent="0.2">
      <c r="A150" s="76"/>
      <c r="B150" s="76" t="s">
        <v>35</v>
      </c>
      <c r="C150" s="76" t="s">
        <v>444</v>
      </c>
      <c r="D150" s="77" t="s">
        <v>443</v>
      </c>
      <c r="E150" s="78">
        <f>Source!CA53</f>
        <v>36</v>
      </c>
      <c r="F150" s="78"/>
      <c r="G150" s="78">
        <f>Source!AU53</f>
        <v>36</v>
      </c>
      <c r="H150" s="79"/>
      <c r="I150" s="80"/>
      <c r="J150" s="79">
        <f>SUM(AE142:AE151)</f>
        <v>4.8</v>
      </c>
      <c r="K150" s="80"/>
      <c r="L150" s="81">
        <f>SUM(BA142:BA151)</f>
        <v>244</v>
      </c>
    </row>
    <row r="151" spans="1:82" ht="15" x14ac:dyDescent="0.2">
      <c r="C151" s="85" t="s">
        <v>445</v>
      </c>
      <c r="D151" s="85"/>
      <c r="E151" s="85"/>
      <c r="F151" s="85"/>
      <c r="G151" s="85"/>
      <c r="H151" s="85"/>
      <c r="I151" s="86">
        <f>J145+J149+J150</f>
        <v>27.99</v>
      </c>
      <c r="J151" s="86"/>
      <c r="K151" s="87">
        <f>L145+L149+L150</f>
        <v>1425</v>
      </c>
      <c r="L151" s="87"/>
      <c r="O151" s="82">
        <f>J145+J149+J150</f>
        <v>27.99</v>
      </c>
      <c r="P151">
        <f>0</f>
        <v>0</v>
      </c>
      <c r="R151" t="s">
        <v>446</v>
      </c>
      <c r="S151" s="82">
        <f>J145</f>
        <v>13.33</v>
      </c>
      <c r="V151" s="82">
        <f>J145</f>
        <v>13.33</v>
      </c>
      <c r="X151">
        <f>0</f>
        <v>0</v>
      </c>
      <c r="Z151" t="s">
        <v>446</v>
      </c>
      <c r="AA151">
        <f>0</f>
        <v>0</v>
      </c>
      <c r="AD151">
        <f>ROUND((Source!AT53/100)*((ROUND(Source!AF53*Source!I53, 2)+ROUND(Source!AE53*Source!I53, 2))), 2)</f>
        <v>9.86</v>
      </c>
      <c r="AE151">
        <f>ROUND((Source!AU53/100)*((ROUND(Source!AF53*Source!I53, 2)+ROUND(Source!AE53*Source!I53, 2))), 2)</f>
        <v>4.8</v>
      </c>
      <c r="AN151" s="83">
        <f>L145+L149+L150</f>
        <v>1425</v>
      </c>
      <c r="AO151">
        <f>0</f>
        <v>0</v>
      </c>
      <c r="AQ151" t="s">
        <v>446</v>
      </c>
      <c r="AR151" s="83">
        <f>L145</f>
        <v>679</v>
      </c>
      <c r="AT151">
        <f>0</f>
        <v>0</v>
      </c>
      <c r="AV151" t="s">
        <v>446</v>
      </c>
      <c r="AW151">
        <f>0</f>
        <v>0</v>
      </c>
      <c r="AZ151">
        <f>Source!X53</f>
        <v>502</v>
      </c>
      <c r="BA151">
        <f>Source!Y53</f>
        <v>244</v>
      </c>
      <c r="BM151" s="82">
        <f>J145+J149+J150</f>
        <v>27.99</v>
      </c>
      <c r="BT151" s="83">
        <f>K151</f>
        <v>1425</v>
      </c>
      <c r="BU151">
        <f>ROUND(I151*80/100, 2)</f>
        <v>22.39</v>
      </c>
      <c r="BV151" s="82">
        <f>I151-BU151</f>
        <v>5.5999999999999979</v>
      </c>
      <c r="BW151">
        <f>ROUND(K151*80/100, 0)</f>
        <v>1140</v>
      </c>
      <c r="BX151" s="83">
        <f>K151-BW151</f>
        <v>285</v>
      </c>
      <c r="CB151">
        <f>Source!BM53</f>
        <v>200001</v>
      </c>
      <c r="CC151" t="str">
        <f>Source!E53</f>
        <v>11</v>
      </c>
      <c r="CD151">
        <v>4</v>
      </c>
    </row>
    <row r="152" spans="1:82" ht="119.25" x14ac:dyDescent="0.2">
      <c r="A152" s="68" t="s">
        <v>88</v>
      </c>
      <c r="B152" s="69" t="s">
        <v>467</v>
      </c>
      <c r="C152" s="69" t="s">
        <v>468</v>
      </c>
      <c r="D152" s="70" t="str">
        <f>Source!H55</f>
        <v>1 схема</v>
      </c>
      <c r="E152" s="71">
        <f>Source!K55</f>
        <v>2</v>
      </c>
      <c r="F152" s="71"/>
      <c r="G152" s="71">
        <f>Source!I55</f>
        <v>2</v>
      </c>
      <c r="H152" s="73"/>
      <c r="I152" s="72"/>
      <c r="J152" s="73"/>
      <c r="K152" s="72"/>
      <c r="L152" s="74"/>
    </row>
    <row r="153" spans="1:82" ht="38.25" x14ac:dyDescent="0.2">
      <c r="B153" s="75" t="str">
        <f>Source!EO55</f>
        <v>Поправка: 421/пр_2020_прил.10_т.7_п.4_гр.3</v>
      </c>
    </row>
    <row r="154" spans="1:82" ht="14.25" x14ac:dyDescent="0.2">
      <c r="A154" s="69"/>
      <c r="B154" s="72">
        <v>1</v>
      </c>
      <c r="C154" s="69" t="s">
        <v>438</v>
      </c>
      <c r="D154" s="70"/>
      <c r="E154" s="71"/>
      <c r="F154" s="71"/>
      <c r="G154" s="71"/>
      <c r="H154" s="73">
        <f>Source!AO55</f>
        <v>54.84</v>
      </c>
      <c r="I154" s="72">
        <f>ROUND(((0.255+1))*0.8,7)</f>
        <v>1.004</v>
      </c>
      <c r="J154" s="73">
        <f>ROUND(Source!AF55*Source!I55, 2)</f>
        <v>110.12</v>
      </c>
      <c r="K154" s="72">
        <f>IF(Source!BA55&lt;&gt; 0, Source!BA55, 1)</f>
        <v>50.93</v>
      </c>
      <c r="L154" s="74">
        <f>Source!S55</f>
        <v>5608</v>
      </c>
    </row>
    <row r="155" spans="1:82" ht="14.25" x14ac:dyDescent="0.2">
      <c r="A155" s="69"/>
      <c r="B155" s="69"/>
      <c r="C155" s="76" t="s">
        <v>439</v>
      </c>
      <c r="D155" s="77" t="s">
        <v>415</v>
      </c>
      <c r="E155" s="78">
        <f>Source!AQ55</f>
        <v>4.8600000000000003</v>
      </c>
      <c r="F155" s="78">
        <f>ROUND(((0.255+1))*0.8,7)</f>
        <v>1.004</v>
      </c>
      <c r="G155" s="78">
        <f>ROUND(Source!U55, 7)</f>
        <v>9.7588799999999996</v>
      </c>
      <c r="H155" s="79"/>
      <c r="I155" s="80"/>
      <c r="J155" s="79"/>
      <c r="K155" s="80"/>
      <c r="L155" s="81"/>
    </row>
    <row r="156" spans="1:82" ht="14.25" x14ac:dyDescent="0.2">
      <c r="A156" s="69"/>
      <c r="B156" s="69"/>
      <c r="C156" s="69" t="s">
        <v>440</v>
      </c>
      <c r="D156" s="70"/>
      <c r="E156" s="71"/>
      <c r="F156" s="71"/>
      <c r="G156" s="71"/>
      <c r="H156" s="73">
        <f>H154</f>
        <v>54.84</v>
      </c>
      <c r="I156" s="72"/>
      <c r="J156" s="73">
        <f>J154</f>
        <v>110.12</v>
      </c>
      <c r="K156" s="72"/>
      <c r="L156" s="74">
        <f>L154</f>
        <v>5608</v>
      </c>
    </row>
    <row r="157" spans="1:82" ht="14.25" x14ac:dyDescent="0.2">
      <c r="A157" s="69"/>
      <c r="B157" s="69"/>
      <c r="C157" s="69" t="s">
        <v>441</v>
      </c>
      <c r="D157" s="70"/>
      <c r="E157" s="71"/>
      <c r="F157" s="71"/>
      <c r="G157" s="71"/>
      <c r="H157" s="73"/>
      <c r="I157" s="72"/>
      <c r="J157" s="73">
        <f>SUM(S152:S160)+SUM(T152:T160)+SUM(X152:X160)+SUM(Y152:Y160)+SUM(Z152:Z160)</f>
        <v>110.12</v>
      </c>
      <c r="K157" s="72"/>
      <c r="L157" s="74">
        <f>SUM(AR152:AR160)+SUM(AS152:AS160)+SUM(AT152:AT160)+SUM(AU152:AU160)+SUM(AV152:AV160)</f>
        <v>5608</v>
      </c>
    </row>
    <row r="158" spans="1:82" ht="14.25" x14ac:dyDescent="0.2">
      <c r="A158" s="69"/>
      <c r="B158" s="69" t="s">
        <v>34</v>
      </c>
      <c r="C158" s="69" t="s">
        <v>442</v>
      </c>
      <c r="D158" s="70" t="s">
        <v>443</v>
      </c>
      <c r="E158" s="71">
        <f>Source!BZ55</f>
        <v>74</v>
      </c>
      <c r="F158" s="71"/>
      <c r="G158" s="71">
        <f>Source!AT55</f>
        <v>74</v>
      </c>
      <c r="H158" s="73"/>
      <c r="I158" s="72"/>
      <c r="J158" s="73">
        <f>SUM(AD152:AD160)</f>
        <v>81.489999999999995</v>
      </c>
      <c r="K158" s="72"/>
      <c r="L158" s="74">
        <f>SUM(AZ152:AZ160)</f>
        <v>4150</v>
      </c>
    </row>
    <row r="159" spans="1:82" ht="14.25" x14ac:dyDescent="0.2">
      <c r="A159" s="76"/>
      <c r="B159" s="76" t="s">
        <v>35</v>
      </c>
      <c r="C159" s="76" t="s">
        <v>444</v>
      </c>
      <c r="D159" s="77" t="s">
        <v>443</v>
      </c>
      <c r="E159" s="78">
        <f>Source!CA55</f>
        <v>36</v>
      </c>
      <c r="F159" s="78"/>
      <c r="G159" s="78">
        <f>Source!AU55</f>
        <v>36</v>
      </c>
      <c r="H159" s="79"/>
      <c r="I159" s="80"/>
      <c r="J159" s="79">
        <f>SUM(AE152:AE160)</f>
        <v>39.64</v>
      </c>
      <c r="K159" s="80"/>
      <c r="L159" s="81">
        <f>SUM(BA152:BA160)</f>
        <v>2019</v>
      </c>
    </row>
    <row r="160" spans="1:82" ht="15" x14ac:dyDescent="0.2">
      <c r="C160" s="85" t="s">
        <v>445</v>
      </c>
      <c r="D160" s="85"/>
      <c r="E160" s="85"/>
      <c r="F160" s="85"/>
      <c r="G160" s="85"/>
      <c r="H160" s="85"/>
      <c r="I160" s="86">
        <f>J154+J158+J159</f>
        <v>231.25</v>
      </c>
      <c r="J160" s="86"/>
      <c r="K160" s="87">
        <f>L154+L158+L159</f>
        <v>11777</v>
      </c>
      <c r="L160" s="87"/>
      <c r="O160" s="82">
        <f>J154+J158+J159</f>
        <v>231.25</v>
      </c>
      <c r="P160">
        <f>0</f>
        <v>0</v>
      </c>
      <c r="R160" t="s">
        <v>446</v>
      </c>
      <c r="S160" s="82">
        <f>J154</f>
        <v>110.12</v>
      </c>
      <c r="V160" s="82">
        <f>J154</f>
        <v>110.12</v>
      </c>
      <c r="X160">
        <f>0</f>
        <v>0</v>
      </c>
      <c r="Z160" t="s">
        <v>446</v>
      </c>
      <c r="AA160">
        <f>0</f>
        <v>0</v>
      </c>
      <c r="AD160">
        <f>ROUND((Source!AT55/100)*((ROUND(Source!AF55*Source!I55, 2)+ROUND(Source!AE55*Source!I55, 2))), 2)</f>
        <v>81.489999999999995</v>
      </c>
      <c r="AE160">
        <f>ROUND((Source!AU55/100)*((ROUND(Source!AF55*Source!I55, 2)+ROUND(Source!AE55*Source!I55, 2))), 2)</f>
        <v>39.64</v>
      </c>
      <c r="AN160" s="83">
        <f>L154+L158+L159</f>
        <v>11777</v>
      </c>
      <c r="AO160">
        <f>0</f>
        <v>0</v>
      </c>
      <c r="AQ160" t="s">
        <v>446</v>
      </c>
      <c r="AR160" s="83">
        <f>L154</f>
        <v>5608</v>
      </c>
      <c r="AT160">
        <f>0</f>
        <v>0</v>
      </c>
      <c r="AV160" t="s">
        <v>446</v>
      </c>
      <c r="AW160">
        <f>0</f>
        <v>0</v>
      </c>
      <c r="AZ160">
        <f>Source!X55</f>
        <v>4150</v>
      </c>
      <c r="BA160">
        <f>Source!Y55</f>
        <v>2019</v>
      </c>
      <c r="BM160" s="82">
        <f>J154+J158+J159</f>
        <v>231.25</v>
      </c>
      <c r="BT160" s="83">
        <f>K160</f>
        <v>11777</v>
      </c>
      <c r="BU160">
        <f>ROUND(I160*80/100, 2)</f>
        <v>185</v>
      </c>
      <c r="BV160" s="82">
        <f>I160-BU160</f>
        <v>46.25</v>
      </c>
      <c r="BW160">
        <f>ROUND(K160*80/100, 0)</f>
        <v>9422</v>
      </c>
      <c r="BX160" s="83">
        <f>K160-BW160</f>
        <v>2355</v>
      </c>
      <c r="CB160">
        <f>Source!BM55</f>
        <v>200001</v>
      </c>
      <c r="CC160" t="str">
        <f>Source!E55</f>
        <v>12</v>
      </c>
      <c r="CD160">
        <v>4</v>
      </c>
    </row>
    <row r="161" spans="1:82" ht="119.25" x14ac:dyDescent="0.2">
      <c r="A161" s="68" t="s">
        <v>92</v>
      </c>
      <c r="B161" s="69" t="s">
        <v>469</v>
      </c>
      <c r="C161" s="69" t="s">
        <v>470</v>
      </c>
      <c r="D161" s="70" t="str">
        <f>Source!H57</f>
        <v>1 схема</v>
      </c>
      <c r="E161" s="71">
        <f>Source!K57</f>
        <v>2</v>
      </c>
      <c r="F161" s="71"/>
      <c r="G161" s="71">
        <f>Source!I57</f>
        <v>2</v>
      </c>
      <c r="H161" s="73"/>
      <c r="I161" s="72"/>
      <c r="J161" s="73"/>
      <c r="K161" s="72"/>
      <c r="L161" s="74"/>
    </row>
    <row r="162" spans="1:82" ht="38.25" x14ac:dyDescent="0.2">
      <c r="B162" s="75" t="str">
        <f>Source!EO57</f>
        <v>Поправка: 421/пр_2020_прил.10_т.7_п.4_гр.3</v>
      </c>
    </row>
    <row r="163" spans="1:82" ht="14.25" x14ac:dyDescent="0.2">
      <c r="A163" s="69"/>
      <c r="B163" s="72">
        <v>1</v>
      </c>
      <c r="C163" s="69" t="s">
        <v>438</v>
      </c>
      <c r="D163" s="70"/>
      <c r="E163" s="71"/>
      <c r="F163" s="71"/>
      <c r="G163" s="71"/>
      <c r="H163" s="73">
        <f>Source!AO57</f>
        <v>33.020000000000003</v>
      </c>
      <c r="I163" s="72">
        <f>ROUND(((0.255+1))*0.8,7)</f>
        <v>1.004</v>
      </c>
      <c r="J163" s="73">
        <f>ROUND(Source!AF57*Source!I57, 2)</f>
        <v>66.3</v>
      </c>
      <c r="K163" s="72">
        <f>IF(Source!BA57&lt;&gt; 0, Source!BA57, 1)</f>
        <v>50.93</v>
      </c>
      <c r="L163" s="74">
        <f>Source!S57</f>
        <v>3377</v>
      </c>
    </row>
    <row r="164" spans="1:82" ht="14.25" x14ac:dyDescent="0.2">
      <c r="A164" s="69"/>
      <c r="B164" s="69"/>
      <c r="C164" s="76" t="s">
        <v>439</v>
      </c>
      <c r="D164" s="77" t="s">
        <v>415</v>
      </c>
      <c r="E164" s="78">
        <f>Source!AQ57</f>
        <v>2.88</v>
      </c>
      <c r="F164" s="78">
        <f>ROUND(((0.255+1))*0.8,7)</f>
        <v>1.004</v>
      </c>
      <c r="G164" s="78">
        <f>ROUND(Source!U57, 7)</f>
        <v>5.7830399999999997</v>
      </c>
      <c r="H164" s="79"/>
      <c r="I164" s="80"/>
      <c r="J164" s="79"/>
      <c r="K164" s="80"/>
      <c r="L164" s="81"/>
    </row>
    <row r="165" spans="1:82" ht="14.25" x14ac:dyDescent="0.2">
      <c r="A165" s="69"/>
      <c r="B165" s="69"/>
      <c r="C165" s="69" t="s">
        <v>440</v>
      </c>
      <c r="D165" s="70"/>
      <c r="E165" s="71"/>
      <c r="F165" s="71"/>
      <c r="G165" s="71"/>
      <c r="H165" s="73">
        <f>H163</f>
        <v>33.020000000000003</v>
      </c>
      <c r="I165" s="72"/>
      <c r="J165" s="73">
        <f>J163</f>
        <v>66.3</v>
      </c>
      <c r="K165" s="72"/>
      <c r="L165" s="74">
        <f>L163</f>
        <v>3377</v>
      </c>
    </row>
    <row r="166" spans="1:82" ht="14.25" x14ac:dyDescent="0.2">
      <c r="A166" s="69"/>
      <c r="B166" s="69"/>
      <c r="C166" s="69" t="s">
        <v>441</v>
      </c>
      <c r="D166" s="70"/>
      <c r="E166" s="71"/>
      <c r="F166" s="71"/>
      <c r="G166" s="71"/>
      <c r="H166" s="73"/>
      <c r="I166" s="72"/>
      <c r="J166" s="73">
        <f>SUM(S161:S169)+SUM(T161:T169)+SUM(X161:X169)+SUM(Y161:Y169)+SUM(Z161:Z169)</f>
        <v>66.3</v>
      </c>
      <c r="K166" s="72"/>
      <c r="L166" s="74">
        <f>SUM(AR161:AR169)+SUM(AS161:AS169)+SUM(AT161:AT169)+SUM(AU161:AU169)+SUM(AV161:AV169)</f>
        <v>3377</v>
      </c>
    </row>
    <row r="167" spans="1:82" ht="14.25" x14ac:dyDescent="0.2">
      <c r="A167" s="69"/>
      <c r="B167" s="69" t="s">
        <v>34</v>
      </c>
      <c r="C167" s="69" t="s">
        <v>442</v>
      </c>
      <c r="D167" s="70" t="s">
        <v>443</v>
      </c>
      <c r="E167" s="71">
        <f>Source!BZ57</f>
        <v>74</v>
      </c>
      <c r="F167" s="71"/>
      <c r="G167" s="71">
        <f>Source!AT57</f>
        <v>74</v>
      </c>
      <c r="H167" s="73"/>
      <c r="I167" s="72"/>
      <c r="J167" s="73">
        <f>SUM(AD161:AD169)</f>
        <v>49.06</v>
      </c>
      <c r="K167" s="72"/>
      <c r="L167" s="74">
        <f>SUM(AZ161:AZ169)</f>
        <v>2499</v>
      </c>
    </row>
    <row r="168" spans="1:82" ht="14.25" x14ac:dyDescent="0.2">
      <c r="A168" s="76"/>
      <c r="B168" s="76" t="s">
        <v>35</v>
      </c>
      <c r="C168" s="76" t="s">
        <v>444</v>
      </c>
      <c r="D168" s="77" t="s">
        <v>443</v>
      </c>
      <c r="E168" s="78">
        <f>Source!CA57</f>
        <v>36</v>
      </c>
      <c r="F168" s="78"/>
      <c r="G168" s="78">
        <f>Source!AU57</f>
        <v>36</v>
      </c>
      <c r="H168" s="79"/>
      <c r="I168" s="80"/>
      <c r="J168" s="79">
        <f>SUM(AE161:AE169)</f>
        <v>23.87</v>
      </c>
      <c r="K168" s="80"/>
      <c r="L168" s="81">
        <f>SUM(BA161:BA169)</f>
        <v>1216</v>
      </c>
    </row>
    <row r="169" spans="1:82" ht="15" x14ac:dyDescent="0.2">
      <c r="C169" s="85" t="s">
        <v>445</v>
      </c>
      <c r="D169" s="85"/>
      <c r="E169" s="85"/>
      <c r="F169" s="85"/>
      <c r="G169" s="85"/>
      <c r="H169" s="85"/>
      <c r="I169" s="86">
        <f>J163+J167+J168</f>
        <v>139.22999999999999</v>
      </c>
      <c r="J169" s="86"/>
      <c r="K169" s="87">
        <f>L163+L167+L168</f>
        <v>7092</v>
      </c>
      <c r="L169" s="87"/>
      <c r="O169" s="82">
        <f>J163+J167+J168</f>
        <v>139.22999999999999</v>
      </c>
      <c r="P169">
        <f>0</f>
        <v>0</v>
      </c>
      <c r="R169" t="s">
        <v>446</v>
      </c>
      <c r="S169" s="82">
        <f>J163</f>
        <v>66.3</v>
      </c>
      <c r="V169" s="82">
        <f>J163</f>
        <v>66.3</v>
      </c>
      <c r="X169">
        <f>0</f>
        <v>0</v>
      </c>
      <c r="Z169" t="s">
        <v>446</v>
      </c>
      <c r="AA169">
        <f>0</f>
        <v>0</v>
      </c>
      <c r="AD169">
        <f>ROUND((Source!AT57/100)*((ROUND(Source!AF57*Source!I57, 2)+ROUND(Source!AE57*Source!I57, 2))), 2)</f>
        <v>49.06</v>
      </c>
      <c r="AE169">
        <f>ROUND((Source!AU57/100)*((ROUND(Source!AF57*Source!I57, 2)+ROUND(Source!AE57*Source!I57, 2))), 2)</f>
        <v>23.87</v>
      </c>
      <c r="AN169" s="83">
        <f>L163+L167+L168</f>
        <v>7092</v>
      </c>
      <c r="AO169">
        <f>0</f>
        <v>0</v>
      </c>
      <c r="AQ169" t="s">
        <v>446</v>
      </c>
      <c r="AR169" s="83">
        <f>L163</f>
        <v>3377</v>
      </c>
      <c r="AT169">
        <f>0</f>
        <v>0</v>
      </c>
      <c r="AV169" t="s">
        <v>446</v>
      </c>
      <c r="AW169">
        <f>0</f>
        <v>0</v>
      </c>
      <c r="AZ169">
        <f>Source!X57</f>
        <v>2499</v>
      </c>
      <c r="BA169">
        <f>Source!Y57</f>
        <v>1216</v>
      </c>
      <c r="BM169" s="82">
        <f>J163+J167+J168</f>
        <v>139.22999999999999</v>
      </c>
      <c r="BT169" s="83">
        <f>K169</f>
        <v>7092</v>
      </c>
      <c r="BU169">
        <f>ROUND(I169*80/100, 2)</f>
        <v>111.38</v>
      </c>
      <c r="BV169" s="82">
        <f>I169-BU169</f>
        <v>27.849999999999994</v>
      </c>
      <c r="BW169">
        <f>ROUND(K169*80/100, 0)</f>
        <v>5674</v>
      </c>
      <c r="BX169" s="83">
        <f>K169-BW169</f>
        <v>1418</v>
      </c>
      <c r="CB169">
        <f>Source!BM57</f>
        <v>200001</v>
      </c>
      <c r="CC169" t="str">
        <f>Source!E57</f>
        <v>13</v>
      </c>
      <c r="CD169">
        <v>4</v>
      </c>
    </row>
    <row r="170" spans="1:82" ht="133.5" x14ac:dyDescent="0.2">
      <c r="A170" s="68" t="s">
        <v>100</v>
      </c>
      <c r="B170" s="69" t="s">
        <v>471</v>
      </c>
      <c r="C170" s="69" t="s">
        <v>472</v>
      </c>
      <c r="D170" s="70" t="str">
        <f>Source!H61</f>
        <v>1 схема</v>
      </c>
      <c r="E170" s="71">
        <f>Source!K61</f>
        <v>2</v>
      </c>
      <c r="F170" s="71"/>
      <c r="G170" s="71">
        <f>Source!I61</f>
        <v>2</v>
      </c>
      <c r="H170" s="73"/>
      <c r="I170" s="72"/>
      <c r="J170" s="73"/>
      <c r="K170" s="72"/>
      <c r="L170" s="74"/>
    </row>
    <row r="171" spans="1:82" ht="38.25" x14ac:dyDescent="0.2">
      <c r="B171" s="75" t="str">
        <f>Source!EO61</f>
        <v>Поправка: 421/пр_2020_прил.10_т.7_п.4_гр.3</v>
      </c>
    </row>
    <row r="172" spans="1:82" ht="14.25" x14ac:dyDescent="0.2">
      <c r="A172" s="69"/>
      <c r="B172" s="72">
        <v>1</v>
      </c>
      <c r="C172" s="69" t="s">
        <v>438</v>
      </c>
      <c r="D172" s="70"/>
      <c r="E172" s="71"/>
      <c r="F172" s="71"/>
      <c r="G172" s="71"/>
      <c r="H172" s="73">
        <f>Source!AO61</f>
        <v>209.41</v>
      </c>
      <c r="I172" s="72">
        <f>ROUND(((0.255+1))*0.8,7)</f>
        <v>1.004</v>
      </c>
      <c r="J172" s="73">
        <f>ROUND(Source!AF61*Source!I61, 2)</f>
        <v>420.5</v>
      </c>
      <c r="K172" s="72">
        <f>IF(Source!BA61&lt;&gt; 0, Source!BA61, 1)</f>
        <v>50.93</v>
      </c>
      <c r="L172" s="74">
        <f>Source!S61</f>
        <v>21416</v>
      </c>
    </row>
    <row r="173" spans="1:82" ht="14.25" x14ac:dyDescent="0.2">
      <c r="A173" s="69"/>
      <c r="B173" s="69"/>
      <c r="C173" s="76" t="s">
        <v>439</v>
      </c>
      <c r="D173" s="77" t="s">
        <v>415</v>
      </c>
      <c r="E173" s="78">
        <f>Source!AQ61</f>
        <v>18</v>
      </c>
      <c r="F173" s="78">
        <f>ROUND(((0.255+1))*0.8,7)</f>
        <v>1.004</v>
      </c>
      <c r="G173" s="78">
        <f>ROUND(Source!U61, 7)</f>
        <v>36.143999999999998</v>
      </c>
      <c r="H173" s="79"/>
      <c r="I173" s="80"/>
      <c r="J173" s="79"/>
      <c r="K173" s="80"/>
      <c r="L173" s="81"/>
    </row>
    <row r="174" spans="1:82" ht="14.25" x14ac:dyDescent="0.2">
      <c r="A174" s="69"/>
      <c r="B174" s="69"/>
      <c r="C174" s="69" t="s">
        <v>440</v>
      </c>
      <c r="D174" s="70"/>
      <c r="E174" s="71"/>
      <c r="F174" s="71"/>
      <c r="G174" s="71"/>
      <c r="H174" s="73">
        <f>H172</f>
        <v>209.41</v>
      </c>
      <c r="I174" s="72"/>
      <c r="J174" s="73">
        <f>J172</f>
        <v>420.5</v>
      </c>
      <c r="K174" s="72"/>
      <c r="L174" s="74">
        <f>L172</f>
        <v>21416</v>
      </c>
    </row>
    <row r="175" spans="1:82" ht="14.25" x14ac:dyDescent="0.2">
      <c r="A175" s="69"/>
      <c r="B175" s="69"/>
      <c r="C175" s="69" t="s">
        <v>441</v>
      </c>
      <c r="D175" s="70"/>
      <c r="E175" s="71"/>
      <c r="F175" s="71"/>
      <c r="G175" s="71"/>
      <c r="H175" s="73"/>
      <c r="I175" s="72"/>
      <c r="J175" s="73">
        <f>SUM(S170:S178)+SUM(T170:T178)+SUM(X170:X178)+SUM(Y170:Y178)+SUM(Z170:Z178)</f>
        <v>420.5</v>
      </c>
      <c r="K175" s="72"/>
      <c r="L175" s="74">
        <f>SUM(AR170:AR178)+SUM(AS170:AS178)+SUM(AT170:AT178)+SUM(AU170:AU178)+SUM(AV170:AV178)</f>
        <v>21416</v>
      </c>
    </row>
    <row r="176" spans="1:82" ht="14.25" x14ac:dyDescent="0.2">
      <c r="A176" s="69"/>
      <c r="B176" s="69" t="s">
        <v>34</v>
      </c>
      <c r="C176" s="69" t="s">
        <v>442</v>
      </c>
      <c r="D176" s="70" t="s">
        <v>443</v>
      </c>
      <c r="E176" s="71">
        <f>Source!BZ61</f>
        <v>74</v>
      </c>
      <c r="F176" s="71"/>
      <c r="G176" s="71">
        <f>Source!AT61</f>
        <v>74</v>
      </c>
      <c r="H176" s="73"/>
      <c r="I176" s="72"/>
      <c r="J176" s="73">
        <f>SUM(AD170:AD178)</f>
        <v>311.17</v>
      </c>
      <c r="K176" s="72"/>
      <c r="L176" s="74">
        <f>SUM(AZ170:AZ178)</f>
        <v>15848</v>
      </c>
    </row>
    <row r="177" spans="1:82" ht="14.25" x14ac:dyDescent="0.2">
      <c r="A177" s="76"/>
      <c r="B177" s="76" t="s">
        <v>35</v>
      </c>
      <c r="C177" s="76" t="s">
        <v>444</v>
      </c>
      <c r="D177" s="77" t="s">
        <v>443</v>
      </c>
      <c r="E177" s="78">
        <f>Source!CA61</f>
        <v>36</v>
      </c>
      <c r="F177" s="78"/>
      <c r="G177" s="78">
        <f>Source!AU61</f>
        <v>36</v>
      </c>
      <c r="H177" s="79"/>
      <c r="I177" s="80"/>
      <c r="J177" s="79">
        <f>SUM(AE170:AE178)</f>
        <v>151.38</v>
      </c>
      <c r="K177" s="80"/>
      <c r="L177" s="81">
        <f>SUM(BA170:BA178)</f>
        <v>7710</v>
      </c>
    </row>
    <row r="178" spans="1:82" ht="15" x14ac:dyDescent="0.2">
      <c r="C178" s="85" t="s">
        <v>445</v>
      </c>
      <c r="D178" s="85"/>
      <c r="E178" s="85"/>
      <c r="F178" s="85"/>
      <c r="G178" s="85"/>
      <c r="H178" s="85"/>
      <c r="I178" s="86">
        <f>J172+J176+J177</f>
        <v>883.05000000000007</v>
      </c>
      <c r="J178" s="86"/>
      <c r="K178" s="87">
        <f>L172+L176+L177</f>
        <v>44974</v>
      </c>
      <c r="L178" s="87"/>
      <c r="O178" s="82">
        <f>J172+J176+J177</f>
        <v>883.05000000000007</v>
      </c>
      <c r="P178">
        <f>0</f>
        <v>0</v>
      </c>
      <c r="R178" t="s">
        <v>446</v>
      </c>
      <c r="S178" s="82">
        <f>J172</f>
        <v>420.5</v>
      </c>
      <c r="V178" s="82">
        <f>J172</f>
        <v>420.5</v>
      </c>
      <c r="X178">
        <f>0</f>
        <v>0</v>
      </c>
      <c r="Z178" t="s">
        <v>446</v>
      </c>
      <c r="AA178">
        <f>0</f>
        <v>0</v>
      </c>
      <c r="AD178">
        <f>ROUND((Source!AT61/100)*((ROUND(Source!AF61*Source!I61, 2)+ROUND(Source!AE61*Source!I61, 2))), 2)</f>
        <v>311.17</v>
      </c>
      <c r="AE178">
        <f>ROUND((Source!AU61/100)*((ROUND(Source!AF61*Source!I61, 2)+ROUND(Source!AE61*Source!I61, 2))), 2)</f>
        <v>151.38</v>
      </c>
      <c r="AN178" s="83">
        <f>L172+L176+L177</f>
        <v>44974</v>
      </c>
      <c r="AO178">
        <f>0</f>
        <v>0</v>
      </c>
      <c r="AQ178" t="s">
        <v>446</v>
      </c>
      <c r="AR178" s="83">
        <f>L172</f>
        <v>21416</v>
      </c>
      <c r="AT178">
        <f>0</f>
        <v>0</v>
      </c>
      <c r="AV178" t="s">
        <v>446</v>
      </c>
      <c r="AW178">
        <f>0</f>
        <v>0</v>
      </c>
      <c r="AZ178">
        <f>Source!X61</f>
        <v>15848</v>
      </c>
      <c r="BA178">
        <f>Source!Y61</f>
        <v>7710</v>
      </c>
      <c r="BM178" s="82">
        <f>J172+J176+J177</f>
        <v>883.05000000000007</v>
      </c>
      <c r="BT178" s="83">
        <f>K178</f>
        <v>44974</v>
      </c>
      <c r="BU178">
        <f>ROUND(I178*80/100, 2)</f>
        <v>706.44</v>
      </c>
      <c r="BV178" s="82">
        <f>I178-BU178</f>
        <v>176.61</v>
      </c>
      <c r="BW178">
        <f>ROUND(K178*80/100, 0)</f>
        <v>35979</v>
      </c>
      <c r="BX178" s="83">
        <f>K178-BW178</f>
        <v>8995</v>
      </c>
      <c r="CB178">
        <f>Source!BM61</f>
        <v>200001</v>
      </c>
      <c r="CC178" t="str">
        <f>Source!E61</f>
        <v>14</v>
      </c>
      <c r="CD178">
        <v>4</v>
      </c>
    </row>
    <row r="180" spans="1:82" ht="15" x14ac:dyDescent="0.2">
      <c r="A180" s="91"/>
      <c r="B180" s="92"/>
      <c r="C180" s="93" t="s">
        <v>473</v>
      </c>
      <c r="D180" s="93"/>
      <c r="E180" s="93"/>
      <c r="F180" s="93"/>
      <c r="G180" s="93"/>
      <c r="H180" s="93"/>
      <c r="I180" s="94"/>
      <c r="J180" s="95">
        <f>J182+J183+J189+J193</f>
        <v>5434.55</v>
      </c>
      <c r="K180" s="95"/>
      <c r="L180" s="96">
        <f>L182+L183+L189+L193</f>
        <v>276782</v>
      </c>
    </row>
    <row r="181" spans="1:82" ht="14.25" x14ac:dyDescent="0.2">
      <c r="A181" s="84"/>
      <c r="B181" s="89"/>
      <c r="C181" s="97" t="s">
        <v>474</v>
      </c>
      <c r="D181" s="90"/>
      <c r="E181" s="90"/>
      <c r="F181" s="90"/>
      <c r="G181" s="90"/>
      <c r="H181" s="90"/>
      <c r="I181" s="71"/>
      <c r="J181" s="73"/>
      <c r="K181" s="73"/>
      <c r="L181" s="74"/>
    </row>
    <row r="182" spans="1:82" ht="14.25" x14ac:dyDescent="0.2">
      <c r="A182" s="84"/>
      <c r="B182" s="89"/>
      <c r="C182" s="90" t="s">
        <v>475</v>
      </c>
      <c r="D182" s="90"/>
      <c r="E182" s="90"/>
      <c r="F182" s="90"/>
      <c r="G182" s="90"/>
      <c r="H182" s="90"/>
      <c r="I182" s="71"/>
      <c r="J182" s="73">
        <f>SUM(S51:S178)</f>
        <v>5434.55</v>
      </c>
      <c r="K182" s="73"/>
      <c r="L182" s="74">
        <f>SUM(AR51:AR178)</f>
        <v>276782</v>
      </c>
    </row>
    <row r="183" spans="1:82" ht="14.25" hidden="1" x14ac:dyDescent="0.2">
      <c r="A183" s="84"/>
      <c r="B183" s="89"/>
      <c r="C183" s="90" t="s">
        <v>476</v>
      </c>
      <c r="D183" s="90"/>
      <c r="E183" s="90"/>
      <c r="F183" s="90"/>
      <c r="G183" s="90"/>
      <c r="H183" s="90"/>
      <c r="I183" s="71"/>
      <c r="J183" s="73">
        <f>J185+J188</f>
        <v>0</v>
      </c>
      <c r="K183" s="73"/>
      <c r="L183" s="74">
        <f>L185+L188</f>
        <v>0</v>
      </c>
    </row>
    <row r="184" spans="1:82" ht="14.25" hidden="1" x14ac:dyDescent="0.2">
      <c r="A184" s="84"/>
      <c r="B184" s="89"/>
      <c r="C184" s="97" t="s">
        <v>477</v>
      </c>
      <c r="D184" s="90"/>
      <c r="E184" s="90"/>
      <c r="F184" s="90"/>
      <c r="G184" s="90"/>
      <c r="H184" s="90"/>
      <c r="I184" s="71"/>
      <c r="J184" s="73"/>
      <c r="K184" s="73"/>
      <c r="L184" s="74"/>
    </row>
    <row r="185" spans="1:82" ht="14.25" hidden="1" x14ac:dyDescent="0.2">
      <c r="A185" s="84"/>
      <c r="B185" s="89"/>
      <c r="C185" s="90" t="s">
        <v>478</v>
      </c>
      <c r="D185" s="90"/>
      <c r="E185" s="90"/>
      <c r="F185" s="90"/>
      <c r="G185" s="90"/>
      <c r="H185" s="90"/>
      <c r="I185" s="71"/>
      <c r="J185" s="73">
        <f>SUM(P51:P178)</f>
        <v>0</v>
      </c>
      <c r="K185" s="73"/>
      <c r="L185" s="74">
        <f>SUM(AO51:AO178)</f>
        <v>0</v>
      </c>
    </row>
    <row r="186" spans="1:82" ht="14.25" hidden="1" x14ac:dyDescent="0.2">
      <c r="A186" s="84"/>
      <c r="B186" s="89"/>
      <c r="C186" s="97" t="s">
        <v>479</v>
      </c>
      <c r="D186" s="90"/>
      <c r="E186" s="90"/>
      <c r="F186" s="90"/>
      <c r="G186" s="90"/>
      <c r="H186" s="90"/>
      <c r="I186" s="71"/>
      <c r="J186" s="73"/>
      <c r="K186" s="73"/>
      <c r="L186" s="74"/>
    </row>
    <row r="187" spans="1:82" ht="14.25" hidden="1" x14ac:dyDescent="0.2">
      <c r="A187" s="84"/>
      <c r="B187" s="89"/>
      <c r="C187" s="90" t="s">
        <v>480</v>
      </c>
      <c r="D187" s="90"/>
      <c r="E187" s="90"/>
      <c r="F187" s="90"/>
      <c r="G187" s="90"/>
      <c r="H187" s="90"/>
      <c r="I187" s="71"/>
      <c r="J187" s="73">
        <f>SUM(X51:X178)</f>
        <v>0</v>
      </c>
      <c r="K187" s="73"/>
      <c r="L187" s="74">
        <f>SUM(AT51:AT178)</f>
        <v>0</v>
      </c>
    </row>
    <row r="188" spans="1:82" ht="14.25" hidden="1" x14ac:dyDescent="0.2">
      <c r="A188" s="84"/>
      <c r="B188" s="89"/>
      <c r="C188" s="90" t="s">
        <v>481</v>
      </c>
      <c r="D188" s="90"/>
      <c r="E188" s="90"/>
      <c r="F188" s="90"/>
      <c r="G188" s="90"/>
      <c r="H188" s="90"/>
      <c r="I188" s="71"/>
      <c r="J188" s="73">
        <f>SUM(Z51:Z178)</f>
        <v>0</v>
      </c>
      <c r="K188" s="73"/>
      <c r="L188" s="74">
        <f>SUM(AV51:AV178)</f>
        <v>0</v>
      </c>
    </row>
    <row r="189" spans="1:82" ht="14.25" hidden="1" x14ac:dyDescent="0.2">
      <c r="A189" s="84"/>
      <c r="B189" s="89"/>
      <c r="C189" s="90" t="s">
        <v>482</v>
      </c>
      <c r="D189" s="90"/>
      <c r="E189" s="90"/>
      <c r="F189" s="90"/>
      <c r="G189" s="90"/>
      <c r="H189" s="90"/>
      <c r="I189" s="71"/>
      <c r="J189" s="73">
        <f>J191+J192</f>
        <v>0</v>
      </c>
      <c r="K189" s="73"/>
      <c r="L189" s="74">
        <f>L191+L192</f>
        <v>0</v>
      </c>
    </row>
    <row r="190" spans="1:82" ht="14.25" hidden="1" x14ac:dyDescent="0.2">
      <c r="A190" s="84"/>
      <c r="B190" s="89"/>
      <c r="C190" s="97" t="s">
        <v>477</v>
      </c>
      <c r="D190" s="90"/>
      <c r="E190" s="90"/>
      <c r="F190" s="90"/>
      <c r="G190" s="90"/>
      <c r="H190" s="90"/>
      <c r="I190" s="71"/>
      <c r="J190" s="73"/>
      <c r="K190" s="73"/>
      <c r="L190" s="74"/>
    </row>
    <row r="191" spans="1:82" ht="14.25" hidden="1" x14ac:dyDescent="0.2">
      <c r="A191" s="84"/>
      <c r="B191" s="89"/>
      <c r="C191" s="90" t="s">
        <v>483</v>
      </c>
      <c r="D191" s="90"/>
      <c r="E191" s="90"/>
      <c r="F191" s="90"/>
      <c r="G191" s="90"/>
      <c r="H191" s="90"/>
      <c r="I191" s="71"/>
      <c r="J191" s="73">
        <f>SUM(AA51:AA178)-SUM(BJ51:BJ178)</f>
        <v>0</v>
      </c>
      <c r="K191" s="73"/>
      <c r="L191" s="74">
        <f>SUM(AW51:AW178)-SUM(BK51:BK178)</f>
        <v>0</v>
      </c>
    </row>
    <row r="192" spans="1:82" ht="14.25" hidden="1" x14ac:dyDescent="0.2">
      <c r="A192" s="84"/>
      <c r="B192" s="89"/>
      <c r="C192" s="90" t="s">
        <v>484</v>
      </c>
      <c r="D192" s="90"/>
      <c r="E192" s="90"/>
      <c r="F192" s="90"/>
      <c r="G192" s="90"/>
      <c r="H192" s="90"/>
      <c r="I192" s="71"/>
      <c r="J192" s="73">
        <f>SUM(BC51:BC178)</f>
        <v>0</v>
      </c>
      <c r="K192" s="73"/>
      <c r="L192" s="74">
        <f>SUM(BC51:BC178)</f>
        <v>0</v>
      </c>
    </row>
    <row r="193" spans="1:12" ht="14.25" hidden="1" x14ac:dyDescent="0.2">
      <c r="A193" s="84"/>
      <c r="B193" s="89"/>
      <c r="C193" s="90" t="s">
        <v>485</v>
      </c>
      <c r="D193" s="90"/>
      <c r="E193" s="90"/>
      <c r="F193" s="90"/>
      <c r="G193" s="90"/>
      <c r="H193" s="90"/>
      <c r="I193" s="71"/>
      <c r="J193" s="73">
        <f>SUM(AF51:AF178)</f>
        <v>0</v>
      </c>
      <c r="K193" s="73"/>
      <c r="L193" s="74">
        <f>SUM(BB51:BB178)</f>
        <v>0</v>
      </c>
    </row>
    <row r="194" spans="1:12" ht="14.25" x14ac:dyDescent="0.2">
      <c r="A194" s="84"/>
      <c r="B194" s="89"/>
      <c r="C194" s="90" t="s">
        <v>486</v>
      </c>
      <c r="D194" s="90"/>
      <c r="E194" s="90"/>
      <c r="F194" s="90"/>
      <c r="G194" s="90"/>
      <c r="H194" s="90"/>
      <c r="I194" s="71"/>
      <c r="J194" s="73">
        <f>SUM(S51:S178)+SUM(X51:X178)+SUM(Z51:Z178)</f>
        <v>5434.55</v>
      </c>
      <c r="K194" s="73"/>
      <c r="L194" s="74">
        <f>SUM(AR51:AR178)+SUM(AT51:AT178)+SUM(AV51:AV178)</f>
        <v>276782</v>
      </c>
    </row>
    <row r="195" spans="1:12" ht="14.25" x14ac:dyDescent="0.2">
      <c r="A195" s="84"/>
      <c r="B195" s="89"/>
      <c r="C195" s="90" t="s">
        <v>487</v>
      </c>
      <c r="D195" s="90"/>
      <c r="E195" s="90"/>
      <c r="F195" s="90"/>
      <c r="G195" s="90"/>
      <c r="H195" s="90"/>
      <c r="I195" s="71"/>
      <c r="J195" s="73">
        <f>SUM(AD51:AD178)</f>
        <v>4021.5499999999997</v>
      </c>
      <c r="K195" s="73"/>
      <c r="L195" s="74">
        <f>SUM(AZ51:AZ178)</f>
        <v>204819</v>
      </c>
    </row>
    <row r="196" spans="1:12" ht="14.25" x14ac:dyDescent="0.2">
      <c r="A196" s="84"/>
      <c r="B196" s="89"/>
      <c r="C196" s="90" t="s">
        <v>488</v>
      </c>
      <c r="D196" s="90"/>
      <c r="E196" s="90"/>
      <c r="F196" s="90"/>
      <c r="G196" s="90"/>
      <c r="H196" s="90"/>
      <c r="I196" s="71"/>
      <c r="J196" s="73">
        <f>SUM(AE51:AE178)</f>
        <v>1956.44</v>
      </c>
      <c r="K196" s="73"/>
      <c r="L196" s="74">
        <f>SUM(BA51:BA178)</f>
        <v>99642</v>
      </c>
    </row>
    <row r="197" spans="1:12" ht="14.25" hidden="1" x14ac:dyDescent="0.2">
      <c r="A197" s="84"/>
      <c r="B197" s="89"/>
      <c r="C197" s="90" t="s">
        <v>489</v>
      </c>
      <c r="D197" s="90"/>
      <c r="E197" s="90"/>
      <c r="F197" s="90"/>
      <c r="G197" s="90"/>
      <c r="H197" s="90"/>
      <c r="I197" s="71"/>
      <c r="J197" s="73">
        <f>J199+J200</f>
        <v>0</v>
      </c>
      <c r="K197" s="73"/>
      <c r="L197" s="74">
        <f>L199+L200</f>
        <v>0</v>
      </c>
    </row>
    <row r="198" spans="1:12" ht="14.25" hidden="1" x14ac:dyDescent="0.2">
      <c r="A198" s="84"/>
      <c r="B198" s="89"/>
      <c r="C198" s="97" t="s">
        <v>474</v>
      </c>
      <c r="D198" s="90"/>
      <c r="E198" s="90"/>
      <c r="F198" s="90"/>
      <c r="G198" s="90"/>
      <c r="H198" s="90"/>
      <c r="I198" s="71"/>
      <c r="J198" s="73"/>
      <c r="K198" s="73"/>
      <c r="L198" s="74"/>
    </row>
    <row r="199" spans="1:12" ht="14.25" hidden="1" x14ac:dyDescent="0.2">
      <c r="A199" s="84"/>
      <c r="B199" s="89"/>
      <c r="C199" s="90" t="s">
        <v>490</v>
      </c>
      <c r="D199" s="90"/>
      <c r="E199" s="90"/>
      <c r="F199" s="90"/>
      <c r="G199" s="90"/>
      <c r="H199" s="90"/>
      <c r="I199" s="71"/>
      <c r="J199" s="73">
        <f>SUM(BJ51:BJ178)</f>
        <v>0</v>
      </c>
      <c r="K199" s="73"/>
      <c r="L199" s="74">
        <f>SUM(BK51:BK178)</f>
        <v>0</v>
      </c>
    </row>
    <row r="200" spans="1:12" ht="14.25" hidden="1" x14ac:dyDescent="0.2">
      <c r="A200" s="84"/>
      <c r="B200" s="89"/>
      <c r="C200" s="90" t="s">
        <v>491</v>
      </c>
      <c r="D200" s="90"/>
      <c r="E200" s="90"/>
      <c r="F200" s="90"/>
      <c r="G200" s="90"/>
      <c r="H200" s="90"/>
      <c r="I200" s="71"/>
      <c r="J200" s="73">
        <f>SUM(AH51:AH178)</f>
        <v>0</v>
      </c>
      <c r="K200" s="73"/>
      <c r="L200" s="74">
        <f>SUM(BD51:BD178)</f>
        <v>0</v>
      </c>
    </row>
    <row r="201" spans="1:12" ht="14.25" hidden="1" x14ac:dyDescent="0.2">
      <c r="A201" s="84"/>
      <c r="B201" s="89"/>
      <c r="C201" s="90" t="s">
        <v>492</v>
      </c>
      <c r="D201" s="90"/>
      <c r="E201" s="90"/>
      <c r="F201" s="90"/>
      <c r="G201" s="90"/>
      <c r="H201" s="90"/>
      <c r="I201" s="71"/>
      <c r="J201" s="73">
        <f>SUM(BL51:BL178)</f>
        <v>0</v>
      </c>
      <c r="K201" s="73"/>
      <c r="L201" s="74"/>
    </row>
    <row r="202" spans="1:12" ht="14.25" hidden="1" x14ac:dyDescent="0.2">
      <c r="A202" s="84"/>
      <c r="B202" s="89"/>
      <c r="C202" s="90" t="s">
        <v>492</v>
      </c>
      <c r="D202" s="90"/>
      <c r="E202" s="90"/>
      <c r="F202" s="90"/>
      <c r="G202" s="90"/>
      <c r="H202" s="90"/>
      <c r="I202" s="71"/>
      <c r="J202" s="73">
        <f>SUM(BP51:BP178)</f>
        <v>0</v>
      </c>
      <c r="K202" s="73"/>
      <c r="L202" s="74">
        <f>SUM(BQ51:BQ178)</f>
        <v>0</v>
      </c>
    </row>
    <row r="203" spans="1:12" ht="14.25" hidden="1" x14ac:dyDescent="0.2">
      <c r="A203" s="84"/>
      <c r="B203" s="89"/>
      <c r="C203" s="90" t="s">
        <v>493</v>
      </c>
      <c r="D203" s="90"/>
      <c r="E203" s="90"/>
      <c r="F203" s="90"/>
      <c r="G203" s="90"/>
      <c r="H203" s="90"/>
      <c r="I203" s="71"/>
      <c r="J203" s="73">
        <f>SUM(BN51:BN178)</f>
        <v>0</v>
      </c>
      <c r="K203" s="73"/>
      <c r="L203" s="74">
        <f>SUM(BO51:BO178)</f>
        <v>0</v>
      </c>
    </row>
    <row r="204" spans="1:12" ht="15" x14ac:dyDescent="0.2">
      <c r="A204" s="91"/>
      <c r="B204" s="92"/>
      <c r="C204" s="93" t="s">
        <v>494</v>
      </c>
      <c r="D204" s="93"/>
      <c r="E204" s="93"/>
      <c r="F204" s="93"/>
      <c r="G204" s="93"/>
      <c r="H204" s="93"/>
      <c r="I204" s="94"/>
      <c r="J204" s="95">
        <f>J180+J195+J196+J197+J202+J203</f>
        <v>11412.54</v>
      </c>
      <c r="K204" s="95"/>
      <c r="L204" s="96">
        <f>L180+L195+L196+L197+L202+L203</f>
        <v>581243</v>
      </c>
    </row>
    <row r="205" spans="1:12" ht="14.25" x14ac:dyDescent="0.2">
      <c r="A205" s="84"/>
      <c r="B205" s="89"/>
      <c r="C205" s="97" t="s">
        <v>495</v>
      </c>
      <c r="D205" s="90"/>
      <c r="E205" s="90"/>
      <c r="F205" s="90"/>
      <c r="G205" s="90"/>
      <c r="H205" s="90"/>
      <c r="I205" s="71"/>
      <c r="J205" s="73"/>
      <c r="K205" s="73"/>
      <c r="L205" s="74"/>
    </row>
    <row r="206" spans="1:12" ht="14.25" hidden="1" x14ac:dyDescent="0.2">
      <c r="A206" s="84"/>
      <c r="B206" s="89"/>
      <c r="C206" s="90" t="s">
        <v>496</v>
      </c>
      <c r="D206" s="90"/>
      <c r="E206" s="90"/>
      <c r="F206" s="90"/>
      <c r="G206" s="90"/>
      <c r="H206" s="90"/>
      <c r="I206" s="71"/>
      <c r="J206" s="73">
        <f>SUM(AB51:AB178)</f>
        <v>0</v>
      </c>
      <c r="K206" s="73"/>
      <c r="L206" s="74">
        <f>SUM(AX51:AX178)</f>
        <v>0</v>
      </c>
    </row>
    <row r="207" spans="1:12" ht="14.25" hidden="1" x14ac:dyDescent="0.2">
      <c r="A207" s="84"/>
      <c r="B207" s="89"/>
      <c r="C207" s="90" t="s">
        <v>497</v>
      </c>
      <c r="D207" s="90"/>
      <c r="E207" s="90"/>
      <c r="F207" s="90"/>
      <c r="G207" s="90"/>
      <c r="H207" s="90"/>
      <c r="I207" s="71"/>
      <c r="J207" s="73">
        <f>SUM(AC51:AC178)</f>
        <v>0</v>
      </c>
      <c r="K207" s="73"/>
      <c r="L207" s="74">
        <f>SUM(AY51:AY178)</f>
        <v>0</v>
      </c>
    </row>
    <row r="208" spans="1:12" ht="14.25" x14ac:dyDescent="0.2">
      <c r="A208" s="84"/>
      <c r="B208" s="89"/>
      <c r="C208" s="90" t="s">
        <v>498</v>
      </c>
      <c r="D208" s="90"/>
      <c r="E208" s="90"/>
      <c r="F208" s="98"/>
      <c r="G208" s="99">
        <f>Source!P85</f>
        <v>455.06982720000002</v>
      </c>
      <c r="H208" s="84"/>
      <c r="I208" s="84"/>
      <c r="J208" s="84"/>
      <c r="K208" s="84"/>
      <c r="L208" s="84"/>
    </row>
    <row r="209" spans="1:82" ht="14.25" hidden="1" customHeight="1" x14ac:dyDescent="0.2">
      <c r="A209" s="84"/>
      <c r="B209" s="89"/>
      <c r="C209" s="90" t="s">
        <v>499</v>
      </c>
      <c r="D209" s="90"/>
      <c r="E209" s="90"/>
      <c r="F209" s="98"/>
      <c r="G209" s="99">
        <f>Source!P86</f>
        <v>0</v>
      </c>
      <c r="H209" s="84"/>
      <c r="I209" s="84"/>
      <c r="J209" s="84"/>
      <c r="K209" s="84"/>
      <c r="L209" s="84"/>
    </row>
    <row r="212" spans="1:82" ht="16.5" x14ac:dyDescent="0.2">
      <c r="A212" s="67" t="s">
        <v>500</v>
      </c>
      <c r="B212" s="67"/>
      <c r="C212" s="67"/>
      <c r="D212" s="67"/>
      <c r="E212" s="67"/>
      <c r="F212" s="67"/>
      <c r="G212" s="67"/>
      <c r="H212" s="67"/>
      <c r="I212" s="67"/>
      <c r="J212" s="67"/>
      <c r="K212" s="67"/>
      <c r="L212" s="67"/>
    </row>
    <row r="213" spans="1:82" ht="105" x14ac:dyDescent="0.2">
      <c r="A213" s="68" t="s">
        <v>159</v>
      </c>
      <c r="B213" s="69" t="s">
        <v>501</v>
      </c>
      <c r="C213" s="69" t="s">
        <v>502</v>
      </c>
      <c r="D213" s="70" t="str">
        <f>Source!H98</f>
        <v>1 измерение</v>
      </c>
      <c r="E213" s="71">
        <f>Source!K98</f>
        <v>6</v>
      </c>
      <c r="F213" s="71"/>
      <c r="G213" s="71">
        <f>Source!I98</f>
        <v>6</v>
      </c>
      <c r="H213" s="73"/>
      <c r="I213" s="72"/>
      <c r="J213" s="73"/>
      <c r="K213" s="72"/>
      <c r="L213" s="74"/>
    </row>
    <row r="214" spans="1:82" ht="38.25" x14ac:dyDescent="0.2">
      <c r="B214" s="75" t="str">
        <f>Source!EO98</f>
        <v>Поправка: 421/пр_2020_прил.10_т.7_п.4_гр.3</v>
      </c>
    </row>
    <row r="215" spans="1:82" ht="14.25" x14ac:dyDescent="0.2">
      <c r="A215" s="69"/>
      <c r="B215" s="72">
        <v>1</v>
      </c>
      <c r="C215" s="69" t="s">
        <v>438</v>
      </c>
      <c r="D215" s="70"/>
      <c r="E215" s="71"/>
      <c r="F215" s="71"/>
      <c r="G215" s="71"/>
      <c r="H215" s="73">
        <f>Source!AO98</f>
        <v>25.87</v>
      </c>
      <c r="I215" s="72">
        <f>ROUND(((0.255+1))*0.8,7)</f>
        <v>1.004</v>
      </c>
      <c r="J215" s="73">
        <f>ROUND(Source!AF98*Source!I98, 2)</f>
        <v>155.82</v>
      </c>
      <c r="K215" s="72">
        <f>IF(Source!BA98&lt;&gt; 0, Source!BA98, 1)</f>
        <v>50.93</v>
      </c>
      <c r="L215" s="74">
        <f>Source!S98</f>
        <v>7936</v>
      </c>
    </row>
    <row r="216" spans="1:82" ht="14.25" x14ac:dyDescent="0.2">
      <c r="A216" s="69"/>
      <c r="B216" s="69"/>
      <c r="C216" s="76" t="s">
        <v>439</v>
      </c>
      <c r="D216" s="77" t="s">
        <v>415</v>
      </c>
      <c r="E216" s="78">
        <f>Source!AQ98</f>
        <v>2.02</v>
      </c>
      <c r="F216" s="78">
        <f>ROUND(((0.255+1))*0.8,7)</f>
        <v>1.004</v>
      </c>
      <c r="G216" s="78">
        <f>ROUND(Source!U98, 7)</f>
        <v>12.168480000000001</v>
      </c>
      <c r="H216" s="79"/>
      <c r="I216" s="80"/>
      <c r="J216" s="79"/>
      <c r="K216" s="80"/>
      <c r="L216" s="81"/>
    </row>
    <row r="217" spans="1:82" ht="14.25" x14ac:dyDescent="0.2">
      <c r="A217" s="69"/>
      <c r="B217" s="69"/>
      <c r="C217" s="69" t="s">
        <v>440</v>
      </c>
      <c r="D217" s="70"/>
      <c r="E217" s="71"/>
      <c r="F217" s="71"/>
      <c r="G217" s="71"/>
      <c r="H217" s="73">
        <f>H215</f>
        <v>25.87</v>
      </c>
      <c r="I217" s="72"/>
      <c r="J217" s="73">
        <f>J215</f>
        <v>155.82</v>
      </c>
      <c r="K217" s="72"/>
      <c r="L217" s="74">
        <f>L215</f>
        <v>7936</v>
      </c>
    </row>
    <row r="218" spans="1:82" ht="14.25" x14ac:dyDescent="0.2">
      <c r="A218" s="69"/>
      <c r="B218" s="69"/>
      <c r="C218" s="69" t="s">
        <v>441</v>
      </c>
      <c r="D218" s="70"/>
      <c r="E218" s="71"/>
      <c r="F218" s="71"/>
      <c r="G218" s="71"/>
      <c r="H218" s="73"/>
      <c r="I218" s="72"/>
      <c r="J218" s="73">
        <f>SUM(S213:S221)+SUM(T213:T221)+SUM(X213:X221)+SUM(Y213:Y221)+SUM(Z213:Z221)</f>
        <v>155.82</v>
      </c>
      <c r="K218" s="72"/>
      <c r="L218" s="74">
        <f>SUM(AR213:AR221)+SUM(AS213:AS221)+SUM(AT213:AT221)+SUM(AU213:AU221)+SUM(AV213:AV221)</f>
        <v>7936</v>
      </c>
    </row>
    <row r="219" spans="1:82" ht="14.25" x14ac:dyDescent="0.2">
      <c r="A219" s="69"/>
      <c r="B219" s="69" t="s">
        <v>34</v>
      </c>
      <c r="C219" s="69" t="s">
        <v>442</v>
      </c>
      <c r="D219" s="70" t="s">
        <v>443</v>
      </c>
      <c r="E219" s="71">
        <f>Source!BZ98</f>
        <v>74</v>
      </c>
      <c r="F219" s="71"/>
      <c r="G219" s="71">
        <f>Source!AT98</f>
        <v>74</v>
      </c>
      <c r="H219" s="73"/>
      <c r="I219" s="72"/>
      <c r="J219" s="73">
        <f>SUM(AD213:AD221)</f>
        <v>115.31</v>
      </c>
      <c r="K219" s="72"/>
      <c r="L219" s="74">
        <f>SUM(AZ213:AZ221)</f>
        <v>5873</v>
      </c>
    </row>
    <row r="220" spans="1:82" ht="14.25" x14ac:dyDescent="0.2">
      <c r="A220" s="76"/>
      <c r="B220" s="76" t="s">
        <v>35</v>
      </c>
      <c r="C220" s="76" t="s">
        <v>444</v>
      </c>
      <c r="D220" s="77" t="s">
        <v>443</v>
      </c>
      <c r="E220" s="78">
        <f>Source!CA98</f>
        <v>36</v>
      </c>
      <c r="F220" s="78"/>
      <c r="G220" s="78">
        <f>Source!AU98</f>
        <v>36</v>
      </c>
      <c r="H220" s="79"/>
      <c r="I220" s="80"/>
      <c r="J220" s="79">
        <f>SUM(AE213:AE221)</f>
        <v>56.1</v>
      </c>
      <c r="K220" s="80"/>
      <c r="L220" s="81">
        <f>SUM(BA213:BA221)</f>
        <v>2857</v>
      </c>
    </row>
    <row r="221" spans="1:82" ht="15" x14ac:dyDescent="0.2">
      <c r="C221" s="85" t="s">
        <v>445</v>
      </c>
      <c r="D221" s="85"/>
      <c r="E221" s="85"/>
      <c r="F221" s="85"/>
      <c r="G221" s="85"/>
      <c r="H221" s="85"/>
      <c r="I221" s="86">
        <f>J215+J219+J220</f>
        <v>327.23</v>
      </c>
      <c r="J221" s="86"/>
      <c r="K221" s="87">
        <f>L215+L219+L220</f>
        <v>16666</v>
      </c>
      <c r="L221" s="87"/>
      <c r="O221" s="82">
        <f>J215+J219+J220</f>
        <v>327.23</v>
      </c>
      <c r="P221">
        <f>0</f>
        <v>0</v>
      </c>
      <c r="R221" t="s">
        <v>446</v>
      </c>
      <c r="S221" s="82">
        <f>J215</f>
        <v>155.82</v>
      </c>
      <c r="V221" s="82">
        <f>J215</f>
        <v>155.82</v>
      </c>
      <c r="X221">
        <f>0</f>
        <v>0</v>
      </c>
      <c r="Z221" t="s">
        <v>446</v>
      </c>
      <c r="AA221">
        <f>0</f>
        <v>0</v>
      </c>
      <c r="AD221">
        <f>ROUND((Source!AT98/100)*((ROUND(Source!AF98*Source!I98, 2)+ROUND(Source!AE98*Source!I98, 2))), 2)</f>
        <v>115.31</v>
      </c>
      <c r="AE221">
        <f>ROUND((Source!AU98/100)*((ROUND(Source!AF98*Source!I98, 2)+ROUND(Source!AE98*Source!I98, 2))), 2)</f>
        <v>56.1</v>
      </c>
      <c r="AN221" s="83">
        <f>L215+L219+L220</f>
        <v>16666</v>
      </c>
      <c r="AO221">
        <f>0</f>
        <v>0</v>
      </c>
      <c r="AQ221" t="s">
        <v>446</v>
      </c>
      <c r="AR221" s="83">
        <f>L215</f>
        <v>7936</v>
      </c>
      <c r="AT221">
        <f>0</f>
        <v>0</v>
      </c>
      <c r="AV221" t="s">
        <v>446</v>
      </c>
      <c r="AW221">
        <f>0</f>
        <v>0</v>
      </c>
      <c r="AZ221">
        <f>Source!X98</f>
        <v>5873</v>
      </c>
      <c r="BA221">
        <f>Source!Y98</f>
        <v>2857</v>
      </c>
      <c r="BM221" s="82">
        <f>J215+J219+J220</f>
        <v>327.23</v>
      </c>
      <c r="BT221" s="83">
        <f>K221</f>
        <v>16666</v>
      </c>
      <c r="BU221">
        <f>ROUND(I221*80/100, 2)</f>
        <v>261.77999999999997</v>
      </c>
      <c r="BV221" s="82">
        <f>I221-BU221</f>
        <v>65.450000000000045</v>
      </c>
      <c r="BW221">
        <f>ROUND(K221*80/100, 0)</f>
        <v>13333</v>
      </c>
      <c r="BX221" s="83">
        <f>K221-BW221</f>
        <v>3333</v>
      </c>
      <c r="CB221">
        <f>Source!BM98</f>
        <v>200001</v>
      </c>
      <c r="CC221" t="str">
        <f>Source!E98</f>
        <v>15</v>
      </c>
      <c r="CD221">
        <v>4</v>
      </c>
    </row>
    <row r="222" spans="1:82" ht="105" x14ac:dyDescent="0.2">
      <c r="A222" s="68" t="s">
        <v>163</v>
      </c>
      <c r="B222" s="69" t="s">
        <v>503</v>
      </c>
      <c r="C222" s="69" t="s">
        <v>504</v>
      </c>
      <c r="D222" s="70" t="str">
        <f>Source!H100</f>
        <v>1 испытание</v>
      </c>
      <c r="E222" s="71">
        <f>Source!K100</f>
        <v>6</v>
      </c>
      <c r="F222" s="71"/>
      <c r="G222" s="71">
        <f>Source!I100</f>
        <v>6</v>
      </c>
      <c r="H222" s="73"/>
      <c r="I222" s="72"/>
      <c r="J222" s="73"/>
      <c r="K222" s="72"/>
      <c r="L222" s="74"/>
    </row>
    <row r="223" spans="1:82" ht="38.25" x14ac:dyDescent="0.2">
      <c r="B223" s="75" t="str">
        <f>Source!EO100</f>
        <v>Поправка: 421/пр_2020_прил.10_т.7_п.4_гр.3</v>
      </c>
    </row>
    <row r="224" spans="1:82" ht="14.25" x14ac:dyDescent="0.2">
      <c r="A224" s="69"/>
      <c r="B224" s="72">
        <v>1</v>
      </c>
      <c r="C224" s="69" t="s">
        <v>438</v>
      </c>
      <c r="D224" s="70"/>
      <c r="E224" s="71"/>
      <c r="F224" s="71"/>
      <c r="G224" s="71"/>
      <c r="H224" s="73">
        <f>Source!AO100</f>
        <v>39.26</v>
      </c>
      <c r="I224" s="72">
        <f>ROUND(((0.255+1))*0.8,7)</f>
        <v>1.004</v>
      </c>
      <c r="J224" s="73">
        <f>ROUND(Source!AF100*Source!I100, 2)</f>
        <v>236.52</v>
      </c>
      <c r="K224" s="72">
        <f>IF(Source!BA100&lt;&gt; 0, Source!BA100, 1)</f>
        <v>50.93</v>
      </c>
      <c r="L224" s="74">
        <f>Source!S100</f>
        <v>12046</v>
      </c>
    </row>
    <row r="225" spans="1:82" ht="14.25" x14ac:dyDescent="0.2">
      <c r="A225" s="69"/>
      <c r="B225" s="69"/>
      <c r="C225" s="76" t="s">
        <v>439</v>
      </c>
      <c r="D225" s="77" t="s">
        <v>415</v>
      </c>
      <c r="E225" s="78">
        <f>Source!AQ100</f>
        <v>3.24</v>
      </c>
      <c r="F225" s="78">
        <f>ROUND(((0.255+1))*0.8,7)</f>
        <v>1.004</v>
      </c>
      <c r="G225" s="78">
        <f>ROUND(Source!U100, 7)</f>
        <v>19.517759999999999</v>
      </c>
      <c r="H225" s="79"/>
      <c r="I225" s="80"/>
      <c r="J225" s="79"/>
      <c r="K225" s="80"/>
      <c r="L225" s="81"/>
    </row>
    <row r="226" spans="1:82" ht="14.25" x14ac:dyDescent="0.2">
      <c r="A226" s="69"/>
      <c r="B226" s="69"/>
      <c r="C226" s="69" t="s">
        <v>440</v>
      </c>
      <c r="D226" s="70"/>
      <c r="E226" s="71"/>
      <c r="F226" s="71"/>
      <c r="G226" s="71"/>
      <c r="H226" s="73">
        <f>H224</f>
        <v>39.26</v>
      </c>
      <c r="I226" s="72"/>
      <c r="J226" s="73">
        <f>J224</f>
        <v>236.52</v>
      </c>
      <c r="K226" s="72"/>
      <c r="L226" s="74">
        <f>L224</f>
        <v>12046</v>
      </c>
    </row>
    <row r="227" spans="1:82" ht="14.25" x14ac:dyDescent="0.2">
      <c r="A227" s="69"/>
      <c r="B227" s="69"/>
      <c r="C227" s="69" t="s">
        <v>441</v>
      </c>
      <c r="D227" s="70"/>
      <c r="E227" s="71"/>
      <c r="F227" s="71"/>
      <c r="G227" s="71"/>
      <c r="H227" s="73"/>
      <c r="I227" s="72"/>
      <c r="J227" s="73">
        <f>SUM(S222:S230)+SUM(T222:T230)+SUM(X222:X230)+SUM(Y222:Y230)+SUM(Z222:Z230)</f>
        <v>236.52</v>
      </c>
      <c r="K227" s="72"/>
      <c r="L227" s="74">
        <f>SUM(AR222:AR230)+SUM(AS222:AS230)+SUM(AT222:AT230)+SUM(AU222:AU230)+SUM(AV222:AV230)</f>
        <v>12046</v>
      </c>
    </row>
    <row r="228" spans="1:82" ht="14.25" x14ac:dyDescent="0.2">
      <c r="A228" s="69"/>
      <c r="B228" s="69" t="s">
        <v>34</v>
      </c>
      <c r="C228" s="69" t="s">
        <v>442</v>
      </c>
      <c r="D228" s="70" t="s">
        <v>443</v>
      </c>
      <c r="E228" s="71">
        <f>Source!BZ100</f>
        <v>74</v>
      </c>
      <c r="F228" s="71"/>
      <c r="G228" s="71">
        <f>Source!AT100</f>
        <v>74</v>
      </c>
      <c r="H228" s="73"/>
      <c r="I228" s="72"/>
      <c r="J228" s="73">
        <f>SUM(AD222:AD230)</f>
        <v>175.02</v>
      </c>
      <c r="K228" s="72"/>
      <c r="L228" s="74">
        <f>SUM(AZ222:AZ230)</f>
        <v>8914</v>
      </c>
    </row>
    <row r="229" spans="1:82" ht="14.25" x14ac:dyDescent="0.2">
      <c r="A229" s="76"/>
      <c r="B229" s="76" t="s">
        <v>35</v>
      </c>
      <c r="C229" s="76" t="s">
        <v>444</v>
      </c>
      <c r="D229" s="77" t="s">
        <v>443</v>
      </c>
      <c r="E229" s="78">
        <f>Source!CA100</f>
        <v>36</v>
      </c>
      <c r="F229" s="78"/>
      <c r="G229" s="78">
        <f>Source!AU100</f>
        <v>36</v>
      </c>
      <c r="H229" s="79"/>
      <c r="I229" s="80"/>
      <c r="J229" s="79">
        <f>SUM(AE222:AE230)</f>
        <v>85.15</v>
      </c>
      <c r="K229" s="80"/>
      <c r="L229" s="81">
        <f>SUM(BA222:BA230)</f>
        <v>4337</v>
      </c>
    </row>
    <row r="230" spans="1:82" ht="15" x14ac:dyDescent="0.2">
      <c r="C230" s="85" t="s">
        <v>445</v>
      </c>
      <c r="D230" s="85"/>
      <c r="E230" s="85"/>
      <c r="F230" s="85"/>
      <c r="G230" s="85"/>
      <c r="H230" s="85"/>
      <c r="I230" s="86">
        <f>J224+J228+J229</f>
        <v>496.69000000000005</v>
      </c>
      <c r="J230" s="86"/>
      <c r="K230" s="87">
        <f>L224+L228+L229</f>
        <v>25297</v>
      </c>
      <c r="L230" s="87"/>
      <c r="O230" s="82">
        <f>J224+J228+J229</f>
        <v>496.69000000000005</v>
      </c>
      <c r="P230">
        <f>0</f>
        <v>0</v>
      </c>
      <c r="R230" t="s">
        <v>446</v>
      </c>
      <c r="S230" s="82">
        <f>J224</f>
        <v>236.52</v>
      </c>
      <c r="V230" s="82">
        <f>J224</f>
        <v>236.52</v>
      </c>
      <c r="X230">
        <f>0</f>
        <v>0</v>
      </c>
      <c r="Z230" t="s">
        <v>446</v>
      </c>
      <c r="AA230">
        <f>0</f>
        <v>0</v>
      </c>
      <c r="AD230">
        <f>ROUND((Source!AT100/100)*((ROUND(Source!AF100*Source!I100, 2)+ROUND(Source!AE100*Source!I100, 2))), 2)</f>
        <v>175.02</v>
      </c>
      <c r="AE230">
        <f>ROUND((Source!AU100/100)*((ROUND(Source!AF100*Source!I100, 2)+ROUND(Source!AE100*Source!I100, 2))), 2)</f>
        <v>85.15</v>
      </c>
      <c r="AN230" s="83">
        <f>L224+L228+L229</f>
        <v>25297</v>
      </c>
      <c r="AO230">
        <f>0</f>
        <v>0</v>
      </c>
      <c r="AQ230" t="s">
        <v>446</v>
      </c>
      <c r="AR230" s="83">
        <f>L224</f>
        <v>12046</v>
      </c>
      <c r="AT230">
        <f>0</f>
        <v>0</v>
      </c>
      <c r="AV230" t="s">
        <v>446</v>
      </c>
      <c r="AW230">
        <f>0</f>
        <v>0</v>
      </c>
      <c r="AZ230">
        <f>Source!X100</f>
        <v>8914</v>
      </c>
      <c r="BA230">
        <f>Source!Y100</f>
        <v>4337</v>
      </c>
      <c r="BM230" s="82">
        <f>J224+J228+J229</f>
        <v>496.69000000000005</v>
      </c>
      <c r="BT230" s="83">
        <f>K230</f>
        <v>25297</v>
      </c>
      <c r="BU230">
        <f>ROUND(I230*80/100, 2)</f>
        <v>397.35</v>
      </c>
      <c r="BV230" s="82">
        <f>I230-BU230</f>
        <v>99.340000000000032</v>
      </c>
      <c r="BW230">
        <f>ROUND(K230*80/100, 0)</f>
        <v>20238</v>
      </c>
      <c r="BX230" s="83">
        <f>K230-BW230</f>
        <v>5059</v>
      </c>
      <c r="CB230">
        <f>Source!BM100</f>
        <v>200001</v>
      </c>
      <c r="CC230" t="str">
        <f>Source!E100</f>
        <v>16</v>
      </c>
      <c r="CD230">
        <v>4</v>
      </c>
    </row>
    <row r="232" spans="1:82" ht="15" x14ac:dyDescent="0.2">
      <c r="A232" s="91"/>
      <c r="B232" s="92"/>
      <c r="C232" s="93" t="s">
        <v>505</v>
      </c>
      <c r="D232" s="93"/>
      <c r="E232" s="93"/>
      <c r="F232" s="93"/>
      <c r="G232" s="93"/>
      <c r="H232" s="93"/>
      <c r="I232" s="94"/>
      <c r="J232" s="95">
        <f>J234+J235+J241+J245</f>
        <v>392.34000000000003</v>
      </c>
      <c r="K232" s="95"/>
      <c r="L232" s="96">
        <f>L234+L235+L241+L245</f>
        <v>19982</v>
      </c>
    </row>
    <row r="233" spans="1:82" ht="14.25" x14ac:dyDescent="0.2">
      <c r="A233" s="84"/>
      <c r="B233" s="89"/>
      <c r="C233" s="97" t="s">
        <v>474</v>
      </c>
      <c r="D233" s="90"/>
      <c r="E233" s="90"/>
      <c r="F233" s="90"/>
      <c r="G233" s="90"/>
      <c r="H233" s="90"/>
      <c r="I233" s="71"/>
      <c r="J233" s="73"/>
      <c r="K233" s="73"/>
      <c r="L233" s="74"/>
    </row>
    <row r="234" spans="1:82" ht="14.25" x14ac:dyDescent="0.2">
      <c r="A234" s="84"/>
      <c r="B234" s="89"/>
      <c r="C234" s="90" t="s">
        <v>475</v>
      </c>
      <c r="D234" s="90"/>
      <c r="E234" s="90"/>
      <c r="F234" s="90"/>
      <c r="G234" s="90"/>
      <c r="H234" s="90"/>
      <c r="I234" s="71"/>
      <c r="J234" s="73">
        <f>SUM(S212:S230)</f>
        <v>392.34000000000003</v>
      </c>
      <c r="K234" s="73"/>
      <c r="L234" s="74">
        <f>SUM(AR212:AR230)</f>
        <v>19982</v>
      </c>
    </row>
    <row r="235" spans="1:82" ht="14.25" hidden="1" x14ac:dyDescent="0.2">
      <c r="A235" s="84"/>
      <c r="B235" s="89"/>
      <c r="C235" s="90" t="s">
        <v>476</v>
      </c>
      <c r="D235" s="90"/>
      <c r="E235" s="90"/>
      <c r="F235" s="90"/>
      <c r="G235" s="90"/>
      <c r="H235" s="90"/>
      <c r="I235" s="71"/>
      <c r="J235" s="73">
        <f>J237+J240</f>
        <v>0</v>
      </c>
      <c r="K235" s="73"/>
      <c r="L235" s="74">
        <f>L237+L240</f>
        <v>0</v>
      </c>
    </row>
    <row r="236" spans="1:82" ht="14.25" hidden="1" x14ac:dyDescent="0.2">
      <c r="A236" s="84"/>
      <c r="B236" s="89"/>
      <c r="C236" s="97" t="s">
        <v>477</v>
      </c>
      <c r="D236" s="90"/>
      <c r="E236" s="90"/>
      <c r="F236" s="90"/>
      <c r="G236" s="90"/>
      <c r="H236" s="90"/>
      <c r="I236" s="71"/>
      <c r="J236" s="73"/>
      <c r="K236" s="73"/>
      <c r="L236" s="74"/>
    </row>
    <row r="237" spans="1:82" ht="14.25" hidden="1" x14ac:dyDescent="0.2">
      <c r="A237" s="84"/>
      <c r="B237" s="89"/>
      <c r="C237" s="90" t="s">
        <v>478</v>
      </c>
      <c r="D237" s="90"/>
      <c r="E237" s="90"/>
      <c r="F237" s="90"/>
      <c r="G237" s="90"/>
      <c r="H237" s="90"/>
      <c r="I237" s="71"/>
      <c r="J237" s="73">
        <f>SUM(P212:P230)</f>
        <v>0</v>
      </c>
      <c r="K237" s="73"/>
      <c r="L237" s="74">
        <f>SUM(AO212:AO230)</f>
        <v>0</v>
      </c>
    </row>
    <row r="238" spans="1:82" ht="14.25" hidden="1" x14ac:dyDescent="0.2">
      <c r="A238" s="84"/>
      <c r="B238" s="89"/>
      <c r="C238" s="97" t="s">
        <v>479</v>
      </c>
      <c r="D238" s="90"/>
      <c r="E238" s="90"/>
      <c r="F238" s="90"/>
      <c r="G238" s="90"/>
      <c r="H238" s="90"/>
      <c r="I238" s="71"/>
      <c r="J238" s="73"/>
      <c r="K238" s="73"/>
      <c r="L238" s="74"/>
    </row>
    <row r="239" spans="1:82" ht="14.25" hidden="1" x14ac:dyDescent="0.2">
      <c r="A239" s="84"/>
      <c r="B239" s="89"/>
      <c r="C239" s="90" t="s">
        <v>480</v>
      </c>
      <c r="D239" s="90"/>
      <c r="E239" s="90"/>
      <c r="F239" s="90"/>
      <c r="G239" s="90"/>
      <c r="H239" s="90"/>
      <c r="I239" s="71"/>
      <c r="J239" s="73">
        <f>SUM(X212:X230)</f>
        <v>0</v>
      </c>
      <c r="K239" s="73"/>
      <c r="L239" s="74">
        <f>SUM(AT212:AT230)</f>
        <v>0</v>
      </c>
    </row>
    <row r="240" spans="1:82" ht="14.25" hidden="1" x14ac:dyDescent="0.2">
      <c r="A240" s="84"/>
      <c r="B240" s="89"/>
      <c r="C240" s="90" t="s">
        <v>481</v>
      </c>
      <c r="D240" s="90"/>
      <c r="E240" s="90"/>
      <c r="F240" s="90"/>
      <c r="G240" s="90"/>
      <c r="H240" s="90"/>
      <c r="I240" s="71"/>
      <c r="J240" s="73">
        <f>SUM(Z212:Z230)</f>
        <v>0</v>
      </c>
      <c r="K240" s="73"/>
      <c r="L240" s="74">
        <f>SUM(AV212:AV230)</f>
        <v>0</v>
      </c>
    </row>
    <row r="241" spans="1:12" ht="14.25" hidden="1" x14ac:dyDescent="0.2">
      <c r="A241" s="84"/>
      <c r="B241" s="89"/>
      <c r="C241" s="90" t="s">
        <v>482</v>
      </c>
      <c r="D241" s="90"/>
      <c r="E241" s="90"/>
      <c r="F241" s="90"/>
      <c r="G241" s="90"/>
      <c r="H241" s="90"/>
      <c r="I241" s="71"/>
      <c r="J241" s="73">
        <f>J243+J244</f>
        <v>0</v>
      </c>
      <c r="K241" s="73"/>
      <c r="L241" s="74">
        <f>L243+L244</f>
        <v>0</v>
      </c>
    </row>
    <row r="242" spans="1:12" ht="14.25" hidden="1" x14ac:dyDescent="0.2">
      <c r="A242" s="84"/>
      <c r="B242" s="89"/>
      <c r="C242" s="97" t="s">
        <v>477</v>
      </c>
      <c r="D242" s="90"/>
      <c r="E242" s="90"/>
      <c r="F242" s="90"/>
      <c r="G242" s="90"/>
      <c r="H242" s="90"/>
      <c r="I242" s="71"/>
      <c r="J242" s="73"/>
      <c r="K242" s="73"/>
      <c r="L242" s="74"/>
    </row>
    <row r="243" spans="1:12" ht="14.25" hidden="1" x14ac:dyDescent="0.2">
      <c r="A243" s="84"/>
      <c r="B243" s="89"/>
      <c r="C243" s="90" t="s">
        <v>483</v>
      </c>
      <c r="D243" s="90"/>
      <c r="E243" s="90"/>
      <c r="F243" s="90"/>
      <c r="G243" s="90"/>
      <c r="H243" s="90"/>
      <c r="I243" s="71"/>
      <c r="J243" s="73">
        <f>SUM(AA212:AA230)-SUM(BJ212:BJ230)</f>
        <v>0</v>
      </c>
      <c r="K243" s="73"/>
      <c r="L243" s="74">
        <f>SUM(AW212:AW230)-SUM(BK212:BK230)</f>
        <v>0</v>
      </c>
    </row>
    <row r="244" spans="1:12" ht="14.25" hidden="1" x14ac:dyDescent="0.2">
      <c r="A244" s="84"/>
      <c r="B244" s="89"/>
      <c r="C244" s="90" t="s">
        <v>484</v>
      </c>
      <c r="D244" s="90"/>
      <c r="E244" s="90"/>
      <c r="F244" s="90"/>
      <c r="G244" s="90"/>
      <c r="H244" s="90"/>
      <c r="I244" s="71"/>
      <c r="J244" s="73">
        <f>SUM(BC212:BC230)</f>
        <v>0</v>
      </c>
      <c r="K244" s="73"/>
      <c r="L244" s="74">
        <f>SUM(BC212:BC230)</f>
        <v>0</v>
      </c>
    </row>
    <row r="245" spans="1:12" ht="14.25" hidden="1" x14ac:dyDescent="0.2">
      <c r="A245" s="84"/>
      <c r="B245" s="89"/>
      <c r="C245" s="90" t="s">
        <v>485</v>
      </c>
      <c r="D245" s="90"/>
      <c r="E245" s="90"/>
      <c r="F245" s="90"/>
      <c r="G245" s="90"/>
      <c r="H245" s="90"/>
      <c r="I245" s="71"/>
      <c r="J245" s="73">
        <f>SUM(AF212:AF230)</f>
        <v>0</v>
      </c>
      <c r="K245" s="73"/>
      <c r="L245" s="74">
        <f>SUM(BB212:BB230)</f>
        <v>0</v>
      </c>
    </row>
    <row r="246" spans="1:12" ht="14.25" x14ac:dyDescent="0.2">
      <c r="A246" s="84"/>
      <c r="B246" s="89"/>
      <c r="C246" s="90" t="s">
        <v>486</v>
      </c>
      <c r="D246" s="90"/>
      <c r="E246" s="90"/>
      <c r="F246" s="90"/>
      <c r="G246" s="90"/>
      <c r="H246" s="90"/>
      <c r="I246" s="71"/>
      <c r="J246" s="73">
        <f>SUM(S212:S230)+SUM(X212:X230)+SUM(Z212:Z230)</f>
        <v>392.34000000000003</v>
      </c>
      <c r="K246" s="73"/>
      <c r="L246" s="74">
        <f>SUM(AR212:AR230)+SUM(AT212:AT230)+SUM(AV212:AV230)</f>
        <v>19982</v>
      </c>
    </row>
    <row r="247" spans="1:12" ht="14.25" x14ac:dyDescent="0.2">
      <c r="A247" s="84"/>
      <c r="B247" s="89"/>
      <c r="C247" s="90" t="s">
        <v>487</v>
      </c>
      <c r="D247" s="90"/>
      <c r="E247" s="90"/>
      <c r="F247" s="90"/>
      <c r="G247" s="90"/>
      <c r="H247" s="90"/>
      <c r="I247" s="71"/>
      <c r="J247" s="73">
        <f>SUM(AD212:AD230)</f>
        <v>290.33000000000004</v>
      </c>
      <c r="K247" s="73"/>
      <c r="L247" s="74">
        <f>SUM(AZ212:AZ230)</f>
        <v>14787</v>
      </c>
    </row>
    <row r="248" spans="1:12" ht="14.25" x14ac:dyDescent="0.2">
      <c r="A248" s="84"/>
      <c r="B248" s="89"/>
      <c r="C248" s="90" t="s">
        <v>488</v>
      </c>
      <c r="D248" s="90"/>
      <c r="E248" s="90"/>
      <c r="F248" s="90"/>
      <c r="G248" s="90"/>
      <c r="H248" s="90"/>
      <c r="I248" s="71"/>
      <c r="J248" s="73">
        <f>SUM(AE212:AE230)</f>
        <v>141.25</v>
      </c>
      <c r="K248" s="73"/>
      <c r="L248" s="74">
        <f>SUM(BA212:BA230)</f>
        <v>7194</v>
      </c>
    </row>
    <row r="249" spans="1:12" ht="14.25" hidden="1" x14ac:dyDescent="0.2">
      <c r="A249" s="84"/>
      <c r="B249" s="89"/>
      <c r="C249" s="90" t="s">
        <v>489</v>
      </c>
      <c r="D249" s="90"/>
      <c r="E249" s="90"/>
      <c r="F249" s="90"/>
      <c r="G249" s="90"/>
      <c r="H249" s="90"/>
      <c r="I249" s="71"/>
      <c r="J249" s="73">
        <f>J251+J252</f>
        <v>0</v>
      </c>
      <c r="K249" s="73"/>
      <c r="L249" s="74">
        <f>L251+L252</f>
        <v>0</v>
      </c>
    </row>
    <row r="250" spans="1:12" ht="14.25" hidden="1" x14ac:dyDescent="0.2">
      <c r="A250" s="84"/>
      <c r="B250" s="89"/>
      <c r="C250" s="97" t="s">
        <v>474</v>
      </c>
      <c r="D250" s="90"/>
      <c r="E250" s="90"/>
      <c r="F250" s="90"/>
      <c r="G250" s="90"/>
      <c r="H250" s="90"/>
      <c r="I250" s="71"/>
      <c r="J250" s="73"/>
      <c r="K250" s="73"/>
      <c r="L250" s="74"/>
    </row>
    <row r="251" spans="1:12" ht="14.25" hidden="1" x14ac:dyDescent="0.2">
      <c r="A251" s="84"/>
      <c r="B251" s="89"/>
      <c r="C251" s="90" t="s">
        <v>490</v>
      </c>
      <c r="D251" s="90"/>
      <c r="E251" s="90"/>
      <c r="F251" s="90"/>
      <c r="G251" s="90"/>
      <c r="H251" s="90"/>
      <c r="I251" s="71"/>
      <c r="J251" s="73">
        <f>SUM(BJ212:BJ230)</f>
        <v>0</v>
      </c>
      <c r="K251" s="73"/>
      <c r="L251" s="74">
        <f>SUM(BK212:BK230)</f>
        <v>0</v>
      </c>
    </row>
    <row r="252" spans="1:12" ht="14.25" hidden="1" x14ac:dyDescent="0.2">
      <c r="A252" s="84"/>
      <c r="B252" s="89"/>
      <c r="C252" s="90" t="s">
        <v>491</v>
      </c>
      <c r="D252" s="90"/>
      <c r="E252" s="90"/>
      <c r="F252" s="90"/>
      <c r="G252" s="90"/>
      <c r="H252" s="90"/>
      <c r="I252" s="71"/>
      <c r="J252" s="73">
        <f>SUM(AH212:AH230)</f>
        <v>0</v>
      </c>
      <c r="K252" s="73"/>
      <c r="L252" s="74">
        <f>SUM(BD212:BD230)</f>
        <v>0</v>
      </c>
    </row>
    <row r="253" spans="1:12" ht="14.25" hidden="1" x14ac:dyDescent="0.2">
      <c r="A253" s="84"/>
      <c r="B253" s="89"/>
      <c r="C253" s="90" t="s">
        <v>492</v>
      </c>
      <c r="D253" s="90"/>
      <c r="E253" s="90"/>
      <c r="F253" s="90"/>
      <c r="G253" s="90"/>
      <c r="H253" s="90"/>
      <c r="I253" s="71"/>
      <c r="J253" s="73">
        <f>SUM(BL212:BL230)</f>
        <v>0</v>
      </c>
      <c r="K253" s="73"/>
      <c r="L253" s="74"/>
    </row>
    <row r="254" spans="1:12" ht="14.25" hidden="1" x14ac:dyDescent="0.2">
      <c r="A254" s="84"/>
      <c r="B254" s="89"/>
      <c r="C254" s="90" t="s">
        <v>492</v>
      </c>
      <c r="D254" s="90"/>
      <c r="E254" s="90"/>
      <c r="F254" s="90"/>
      <c r="G254" s="90"/>
      <c r="H254" s="90"/>
      <c r="I254" s="71"/>
      <c r="J254" s="73">
        <f>SUM(BP212:BP230)</f>
        <v>0</v>
      </c>
      <c r="K254" s="73"/>
      <c r="L254" s="74">
        <f>SUM(BQ212:BQ230)</f>
        <v>0</v>
      </c>
    </row>
    <row r="255" spans="1:12" ht="14.25" hidden="1" x14ac:dyDescent="0.2">
      <c r="A255" s="84"/>
      <c r="B255" s="89"/>
      <c r="C255" s="90" t="s">
        <v>493</v>
      </c>
      <c r="D255" s="90"/>
      <c r="E255" s="90"/>
      <c r="F255" s="90"/>
      <c r="G255" s="90"/>
      <c r="H255" s="90"/>
      <c r="I255" s="71"/>
      <c r="J255" s="73">
        <f>SUM(BN212:BN230)</f>
        <v>0</v>
      </c>
      <c r="K255" s="73"/>
      <c r="L255" s="74">
        <f>SUM(BO212:BO230)</f>
        <v>0</v>
      </c>
    </row>
    <row r="256" spans="1:12" ht="15" x14ac:dyDescent="0.2">
      <c r="A256" s="91"/>
      <c r="B256" s="92"/>
      <c r="C256" s="93" t="s">
        <v>494</v>
      </c>
      <c r="D256" s="93"/>
      <c r="E256" s="93"/>
      <c r="F256" s="93"/>
      <c r="G256" s="93"/>
      <c r="H256" s="93"/>
      <c r="I256" s="94"/>
      <c r="J256" s="95">
        <f>J232+J247+J248+J249+J254+J255</f>
        <v>823.92000000000007</v>
      </c>
      <c r="K256" s="95"/>
      <c r="L256" s="96">
        <f>L232+L247+L248+L249+L254+L255</f>
        <v>41963</v>
      </c>
    </row>
    <row r="257" spans="1:12" ht="14.25" x14ac:dyDescent="0.2">
      <c r="A257" s="84"/>
      <c r="B257" s="89"/>
      <c r="C257" s="97" t="s">
        <v>495</v>
      </c>
      <c r="D257" s="90"/>
      <c r="E257" s="90"/>
      <c r="F257" s="90"/>
      <c r="G257" s="90"/>
      <c r="H257" s="90"/>
      <c r="I257" s="71"/>
      <c r="J257" s="73"/>
      <c r="K257" s="73"/>
      <c r="L257" s="74"/>
    </row>
    <row r="258" spans="1:12" ht="14.25" hidden="1" x14ac:dyDescent="0.2">
      <c r="A258" s="84"/>
      <c r="B258" s="89"/>
      <c r="C258" s="90" t="s">
        <v>496</v>
      </c>
      <c r="D258" s="90"/>
      <c r="E258" s="90"/>
      <c r="F258" s="90"/>
      <c r="G258" s="90"/>
      <c r="H258" s="90"/>
      <c r="I258" s="71"/>
      <c r="J258" s="73">
        <f>SUM(AB212:AB230)</f>
        <v>0</v>
      </c>
      <c r="K258" s="73"/>
      <c r="L258" s="74">
        <f>SUM(AX212:AX230)</f>
        <v>0</v>
      </c>
    </row>
    <row r="259" spans="1:12" ht="14.25" hidden="1" x14ac:dyDescent="0.2">
      <c r="A259" s="84"/>
      <c r="B259" s="89"/>
      <c r="C259" s="90" t="s">
        <v>497</v>
      </c>
      <c r="D259" s="90"/>
      <c r="E259" s="90"/>
      <c r="F259" s="90"/>
      <c r="G259" s="90"/>
      <c r="H259" s="90"/>
      <c r="I259" s="71"/>
      <c r="J259" s="73">
        <f>SUM(AC212:AC230)</f>
        <v>0</v>
      </c>
      <c r="K259" s="73"/>
      <c r="L259" s="74">
        <f>SUM(AY212:AY230)</f>
        <v>0</v>
      </c>
    </row>
    <row r="260" spans="1:12" ht="14.25" x14ac:dyDescent="0.2">
      <c r="A260" s="84"/>
      <c r="B260" s="89"/>
      <c r="C260" s="90" t="s">
        <v>498</v>
      </c>
      <c r="D260" s="90"/>
      <c r="E260" s="90"/>
      <c r="F260" s="98"/>
      <c r="G260" s="99">
        <f>Source!P124</f>
        <v>31.686240000000002</v>
      </c>
      <c r="H260" s="84"/>
      <c r="I260" s="84"/>
      <c r="J260" s="84"/>
      <c r="K260" s="84"/>
      <c r="L260" s="84"/>
    </row>
    <row r="261" spans="1:12" ht="14.25" hidden="1" customHeight="1" x14ac:dyDescent="0.2">
      <c r="A261" s="84"/>
      <c r="B261" s="89"/>
      <c r="C261" s="90" t="s">
        <v>499</v>
      </c>
      <c r="D261" s="90"/>
      <c r="E261" s="90"/>
      <c r="F261" s="98"/>
      <c r="G261" s="99">
        <f>Source!P125</f>
        <v>0</v>
      </c>
      <c r="H261" s="84"/>
      <c r="I261" s="84"/>
      <c r="J261" s="84"/>
      <c r="K261" s="84"/>
      <c r="L261" s="84"/>
    </row>
    <row r="264" spans="1:12" ht="16.5" x14ac:dyDescent="0.2">
      <c r="A264" s="67" t="s">
        <v>506</v>
      </c>
      <c r="B264" s="67"/>
      <c r="C264" s="67"/>
      <c r="D264" s="67"/>
      <c r="E264" s="67"/>
      <c r="F264" s="67"/>
      <c r="G264" s="67"/>
      <c r="H264" s="67"/>
      <c r="I264" s="67"/>
      <c r="J264" s="67"/>
      <c r="K264" s="67"/>
      <c r="L264" s="67"/>
    </row>
    <row r="265" spans="1:12" ht="147.75" x14ac:dyDescent="0.2">
      <c r="A265" s="68" t="s">
        <v>168</v>
      </c>
      <c r="B265" s="69" t="s">
        <v>507</v>
      </c>
      <c r="C265" s="69" t="s">
        <v>508</v>
      </c>
      <c r="D265" s="70" t="str">
        <f>Source!H137</f>
        <v>1  ШТ.</v>
      </c>
      <c r="E265" s="71">
        <f>Source!K137</f>
        <v>1</v>
      </c>
      <c r="F265" s="71"/>
      <c r="G265" s="71">
        <f>Source!I137</f>
        <v>1</v>
      </c>
      <c r="H265" s="73"/>
      <c r="I265" s="72"/>
      <c r="J265" s="73"/>
      <c r="K265" s="72"/>
      <c r="L265" s="74"/>
    </row>
    <row r="266" spans="1:12" ht="38.25" x14ac:dyDescent="0.2">
      <c r="B266" s="75" t="str">
        <f>Source!EO137</f>
        <v>Поправка: 421/пр_2020_прил.10_т.7_п.4_гр.3</v>
      </c>
    </row>
    <row r="267" spans="1:12" ht="14.25" x14ac:dyDescent="0.2">
      <c r="A267" s="69"/>
      <c r="B267" s="72">
        <v>1</v>
      </c>
      <c r="C267" s="69" t="s">
        <v>438</v>
      </c>
      <c r="D267" s="70"/>
      <c r="E267" s="71"/>
      <c r="F267" s="71"/>
      <c r="G267" s="71"/>
      <c r="H267" s="73">
        <f>Source!AO137</f>
        <v>33.82</v>
      </c>
      <c r="I267" s="72">
        <f>ROUND(((0.255+1))*0.8,7)</f>
        <v>1.004</v>
      </c>
      <c r="J267" s="73">
        <f>ROUND(Source!AF137*Source!I137, 2)</f>
        <v>33.96</v>
      </c>
      <c r="K267" s="72">
        <f>IF(Source!BA137&lt;&gt; 0, Source!BA137, 1)</f>
        <v>50.93</v>
      </c>
      <c r="L267" s="74">
        <f>Source!S137</f>
        <v>1730</v>
      </c>
    </row>
    <row r="268" spans="1:12" ht="14.25" x14ac:dyDescent="0.2">
      <c r="A268" s="69"/>
      <c r="B268" s="69"/>
      <c r="C268" s="76" t="s">
        <v>439</v>
      </c>
      <c r="D268" s="77" t="s">
        <v>415</v>
      </c>
      <c r="E268" s="78">
        <f>Source!AQ137</f>
        <v>3.6</v>
      </c>
      <c r="F268" s="78">
        <f>ROUND(((0.255+1))*0.8,7)</f>
        <v>1.004</v>
      </c>
      <c r="G268" s="78">
        <f>ROUND(Source!U137, 7)</f>
        <v>3.6143999999999998</v>
      </c>
      <c r="H268" s="79"/>
      <c r="I268" s="80"/>
      <c r="J268" s="79"/>
      <c r="K268" s="80"/>
      <c r="L268" s="81"/>
    </row>
    <row r="269" spans="1:12" ht="14.25" x14ac:dyDescent="0.2">
      <c r="A269" s="69"/>
      <c r="B269" s="69"/>
      <c r="C269" s="69" t="s">
        <v>440</v>
      </c>
      <c r="D269" s="70"/>
      <c r="E269" s="71"/>
      <c r="F269" s="71"/>
      <c r="G269" s="71"/>
      <c r="H269" s="73">
        <f>H267</f>
        <v>33.82</v>
      </c>
      <c r="I269" s="72"/>
      <c r="J269" s="73">
        <f>J267</f>
        <v>33.96</v>
      </c>
      <c r="K269" s="72"/>
      <c r="L269" s="74">
        <f>L267</f>
        <v>1730</v>
      </c>
    </row>
    <row r="270" spans="1:12" ht="14.25" x14ac:dyDescent="0.2">
      <c r="A270" s="69"/>
      <c r="B270" s="69"/>
      <c r="C270" s="69" t="s">
        <v>441</v>
      </c>
      <c r="D270" s="70"/>
      <c r="E270" s="71"/>
      <c r="F270" s="71"/>
      <c r="G270" s="71"/>
      <c r="H270" s="73"/>
      <c r="I270" s="72"/>
      <c r="J270" s="73">
        <f>SUM(S265:S273)+SUM(T265:T273)+SUM(X265:X273)+SUM(Y265:Y273)+SUM(Z265:Z273)</f>
        <v>33.96</v>
      </c>
      <c r="K270" s="72"/>
      <c r="L270" s="74">
        <f>SUM(AR265:AR273)+SUM(AS265:AS273)+SUM(AT265:AT273)+SUM(AU265:AU273)+SUM(AV265:AV273)</f>
        <v>1730</v>
      </c>
    </row>
    <row r="271" spans="1:12" ht="14.25" x14ac:dyDescent="0.2">
      <c r="A271" s="69"/>
      <c r="B271" s="69" t="s">
        <v>34</v>
      </c>
      <c r="C271" s="69" t="s">
        <v>442</v>
      </c>
      <c r="D271" s="70" t="s">
        <v>443</v>
      </c>
      <c r="E271" s="71">
        <f>Source!BZ137</f>
        <v>74</v>
      </c>
      <c r="F271" s="71"/>
      <c r="G271" s="71">
        <f>Source!AT137</f>
        <v>74</v>
      </c>
      <c r="H271" s="73"/>
      <c r="I271" s="72"/>
      <c r="J271" s="73">
        <f>SUM(AD265:AD273)</f>
        <v>25.13</v>
      </c>
      <c r="K271" s="72"/>
      <c r="L271" s="74">
        <f>SUM(AZ265:AZ273)</f>
        <v>1280</v>
      </c>
    </row>
    <row r="272" spans="1:12" ht="14.25" x14ac:dyDescent="0.2">
      <c r="A272" s="76"/>
      <c r="B272" s="76" t="s">
        <v>35</v>
      </c>
      <c r="C272" s="76" t="s">
        <v>444</v>
      </c>
      <c r="D272" s="77" t="s">
        <v>443</v>
      </c>
      <c r="E272" s="78">
        <f>Source!CA137</f>
        <v>36</v>
      </c>
      <c r="F272" s="78"/>
      <c r="G272" s="78">
        <f>Source!AU137</f>
        <v>36</v>
      </c>
      <c r="H272" s="79"/>
      <c r="I272" s="80"/>
      <c r="J272" s="79">
        <f>SUM(AE265:AE273)</f>
        <v>12.23</v>
      </c>
      <c r="K272" s="80"/>
      <c r="L272" s="81">
        <f>SUM(BA265:BA273)</f>
        <v>623</v>
      </c>
    </row>
    <row r="273" spans="1:82" ht="15" x14ac:dyDescent="0.2">
      <c r="C273" s="85" t="s">
        <v>445</v>
      </c>
      <c r="D273" s="85"/>
      <c r="E273" s="85"/>
      <c r="F273" s="85"/>
      <c r="G273" s="85"/>
      <c r="H273" s="85"/>
      <c r="I273" s="86">
        <f>J267+J271+J272</f>
        <v>71.320000000000007</v>
      </c>
      <c r="J273" s="86"/>
      <c r="K273" s="87">
        <f>L267+L271+L272</f>
        <v>3633</v>
      </c>
      <c r="L273" s="87"/>
      <c r="O273" s="82">
        <f>J267+J271+J272</f>
        <v>71.320000000000007</v>
      </c>
      <c r="P273">
        <f>0</f>
        <v>0</v>
      </c>
      <c r="R273" t="s">
        <v>446</v>
      </c>
      <c r="S273" s="82">
        <f>J267</f>
        <v>33.96</v>
      </c>
      <c r="V273" s="82">
        <f>J267</f>
        <v>33.96</v>
      </c>
      <c r="X273">
        <f>0</f>
        <v>0</v>
      </c>
      <c r="Z273" t="s">
        <v>446</v>
      </c>
      <c r="AA273">
        <f>0</f>
        <v>0</v>
      </c>
      <c r="AD273">
        <f>ROUND((Source!AT137/100)*((ROUND(Source!AF137*Source!I137, 2)+ROUND(Source!AE137*Source!I137, 2))), 2)</f>
        <v>25.13</v>
      </c>
      <c r="AE273">
        <f>ROUND((Source!AU137/100)*((ROUND(Source!AF137*Source!I137, 2)+ROUND(Source!AE137*Source!I137, 2))), 2)</f>
        <v>12.23</v>
      </c>
      <c r="AN273" s="83">
        <f>L267+L271+L272</f>
        <v>3633</v>
      </c>
      <c r="AO273">
        <f>0</f>
        <v>0</v>
      </c>
      <c r="AQ273" t="s">
        <v>446</v>
      </c>
      <c r="AR273" s="83">
        <f>L267</f>
        <v>1730</v>
      </c>
      <c r="AT273">
        <f>0</f>
        <v>0</v>
      </c>
      <c r="AV273" t="s">
        <v>446</v>
      </c>
      <c r="AW273">
        <f>0</f>
        <v>0</v>
      </c>
      <c r="AZ273">
        <f>Source!X137</f>
        <v>1280</v>
      </c>
      <c r="BA273">
        <f>Source!Y137</f>
        <v>623</v>
      </c>
      <c r="BM273" s="82">
        <f>J267+J271+J272</f>
        <v>71.320000000000007</v>
      </c>
      <c r="BT273" s="83">
        <f>K273</f>
        <v>3633</v>
      </c>
      <c r="BU273">
        <f>ROUND(I273*80/100, 2)</f>
        <v>57.06</v>
      </c>
      <c r="BV273" s="82">
        <f>I273-BU273</f>
        <v>14.260000000000005</v>
      </c>
      <c r="BW273">
        <f>ROUND(K273*80/100, 0)</f>
        <v>2906</v>
      </c>
      <c r="BX273" s="83">
        <f>K273-BW273</f>
        <v>727</v>
      </c>
      <c r="CB273">
        <f>Source!BM137</f>
        <v>200001</v>
      </c>
      <c r="CC273" t="str">
        <f>Source!E137</f>
        <v>17</v>
      </c>
      <c r="CD273">
        <v>4</v>
      </c>
    </row>
    <row r="274" spans="1:82" ht="147.75" x14ac:dyDescent="0.2">
      <c r="A274" s="68" t="s">
        <v>172</v>
      </c>
      <c r="B274" s="69" t="s">
        <v>509</v>
      </c>
      <c r="C274" s="69" t="s">
        <v>510</v>
      </c>
      <c r="D274" s="70" t="str">
        <f>Source!H139</f>
        <v>1  ШТ.</v>
      </c>
      <c r="E274" s="71">
        <f>Source!K139</f>
        <v>12</v>
      </c>
      <c r="F274" s="71"/>
      <c r="G274" s="71">
        <f>Source!I139</f>
        <v>12</v>
      </c>
      <c r="H274" s="73"/>
      <c r="I274" s="72"/>
      <c r="J274" s="73"/>
      <c r="K274" s="72"/>
      <c r="L274" s="74"/>
    </row>
    <row r="275" spans="1:82" ht="38.25" x14ac:dyDescent="0.2">
      <c r="B275" s="75" t="str">
        <f>Source!EO139</f>
        <v>Поправка: 421/пр_2020_прил.10_т.7_п.4_гр.3</v>
      </c>
    </row>
    <row r="276" spans="1:82" ht="14.25" x14ac:dyDescent="0.2">
      <c r="A276" s="69"/>
      <c r="B276" s="72">
        <v>1</v>
      </c>
      <c r="C276" s="69" t="s">
        <v>438</v>
      </c>
      <c r="D276" s="70"/>
      <c r="E276" s="71"/>
      <c r="F276" s="71"/>
      <c r="G276" s="71"/>
      <c r="H276" s="73">
        <f>Source!AO139</f>
        <v>25.37</v>
      </c>
      <c r="I276" s="72">
        <f>ROUND(((0.255+1))*0.8,7)</f>
        <v>1.004</v>
      </c>
      <c r="J276" s="73">
        <f>ROUND(Source!AF139*Source!I139, 2)</f>
        <v>305.64</v>
      </c>
      <c r="K276" s="72">
        <f>IF(Source!BA139&lt;&gt; 0, Source!BA139, 1)</f>
        <v>50.93</v>
      </c>
      <c r="L276" s="74">
        <f>Source!S139</f>
        <v>15566</v>
      </c>
    </row>
    <row r="277" spans="1:82" ht="14.25" x14ac:dyDescent="0.2">
      <c r="A277" s="69"/>
      <c r="B277" s="69"/>
      <c r="C277" s="76" t="s">
        <v>439</v>
      </c>
      <c r="D277" s="77" t="s">
        <v>415</v>
      </c>
      <c r="E277" s="78">
        <f>Source!AQ139</f>
        <v>2.7</v>
      </c>
      <c r="F277" s="78">
        <f>ROUND(((0.255+1))*0.8,7)</f>
        <v>1.004</v>
      </c>
      <c r="G277" s="78">
        <f>ROUND(Source!U139, 7)</f>
        <v>32.529600000000002</v>
      </c>
      <c r="H277" s="79"/>
      <c r="I277" s="80"/>
      <c r="J277" s="79"/>
      <c r="K277" s="80"/>
      <c r="L277" s="81"/>
    </row>
    <row r="278" spans="1:82" ht="14.25" x14ac:dyDescent="0.2">
      <c r="A278" s="69"/>
      <c r="B278" s="69"/>
      <c r="C278" s="69" t="s">
        <v>440</v>
      </c>
      <c r="D278" s="70"/>
      <c r="E278" s="71"/>
      <c r="F278" s="71"/>
      <c r="G278" s="71"/>
      <c r="H278" s="73">
        <f>H276</f>
        <v>25.37</v>
      </c>
      <c r="I278" s="72"/>
      <c r="J278" s="73">
        <f>J276</f>
        <v>305.64</v>
      </c>
      <c r="K278" s="72"/>
      <c r="L278" s="74">
        <f>L276</f>
        <v>15566</v>
      </c>
    </row>
    <row r="279" spans="1:82" ht="14.25" x14ac:dyDescent="0.2">
      <c r="A279" s="69"/>
      <c r="B279" s="69"/>
      <c r="C279" s="69" t="s">
        <v>441</v>
      </c>
      <c r="D279" s="70"/>
      <c r="E279" s="71"/>
      <c r="F279" s="71"/>
      <c r="G279" s="71"/>
      <c r="H279" s="73"/>
      <c r="I279" s="72"/>
      <c r="J279" s="73">
        <f>SUM(S274:S282)+SUM(T274:T282)+SUM(X274:X282)+SUM(Y274:Y282)+SUM(Z274:Z282)</f>
        <v>305.64</v>
      </c>
      <c r="K279" s="72"/>
      <c r="L279" s="74">
        <f>SUM(AR274:AR282)+SUM(AS274:AS282)+SUM(AT274:AT282)+SUM(AU274:AU282)+SUM(AV274:AV282)</f>
        <v>15566</v>
      </c>
    </row>
    <row r="280" spans="1:82" ht="14.25" x14ac:dyDescent="0.2">
      <c r="A280" s="69"/>
      <c r="B280" s="69" t="s">
        <v>34</v>
      </c>
      <c r="C280" s="69" t="s">
        <v>442</v>
      </c>
      <c r="D280" s="70" t="s">
        <v>443</v>
      </c>
      <c r="E280" s="71">
        <f>Source!BZ139</f>
        <v>74</v>
      </c>
      <c r="F280" s="71"/>
      <c r="G280" s="71">
        <f>Source!AT139</f>
        <v>74</v>
      </c>
      <c r="H280" s="73"/>
      <c r="I280" s="72"/>
      <c r="J280" s="73">
        <f>SUM(AD274:AD282)</f>
        <v>226.17</v>
      </c>
      <c r="K280" s="72"/>
      <c r="L280" s="74">
        <f>SUM(AZ274:AZ282)</f>
        <v>11519</v>
      </c>
    </row>
    <row r="281" spans="1:82" ht="14.25" x14ac:dyDescent="0.2">
      <c r="A281" s="76"/>
      <c r="B281" s="76" t="s">
        <v>35</v>
      </c>
      <c r="C281" s="76" t="s">
        <v>444</v>
      </c>
      <c r="D281" s="77" t="s">
        <v>443</v>
      </c>
      <c r="E281" s="78">
        <f>Source!CA139</f>
        <v>36</v>
      </c>
      <c r="F281" s="78"/>
      <c r="G281" s="78">
        <f>Source!AU139</f>
        <v>36</v>
      </c>
      <c r="H281" s="79"/>
      <c r="I281" s="80"/>
      <c r="J281" s="79">
        <f>SUM(AE274:AE282)</f>
        <v>110.03</v>
      </c>
      <c r="K281" s="80"/>
      <c r="L281" s="81">
        <f>SUM(BA274:BA282)</f>
        <v>5604</v>
      </c>
    </row>
    <row r="282" spans="1:82" ht="15" x14ac:dyDescent="0.2">
      <c r="C282" s="85" t="s">
        <v>445</v>
      </c>
      <c r="D282" s="85"/>
      <c r="E282" s="85"/>
      <c r="F282" s="85"/>
      <c r="G282" s="85"/>
      <c r="H282" s="85"/>
      <c r="I282" s="86">
        <f>J276+J280+J281</f>
        <v>641.83999999999992</v>
      </c>
      <c r="J282" s="86"/>
      <c r="K282" s="87">
        <f>L276+L280+L281</f>
        <v>32689</v>
      </c>
      <c r="L282" s="87"/>
      <c r="O282" s="82">
        <f>J276+J280+J281</f>
        <v>641.83999999999992</v>
      </c>
      <c r="P282">
        <f>0</f>
        <v>0</v>
      </c>
      <c r="R282" t="s">
        <v>446</v>
      </c>
      <c r="S282" s="82">
        <f>J276</f>
        <v>305.64</v>
      </c>
      <c r="V282" s="82">
        <f>J276</f>
        <v>305.64</v>
      </c>
      <c r="X282">
        <f>0</f>
        <v>0</v>
      </c>
      <c r="Z282" t="s">
        <v>446</v>
      </c>
      <c r="AA282">
        <f>0</f>
        <v>0</v>
      </c>
      <c r="AD282">
        <f>ROUND((Source!AT139/100)*((ROUND(Source!AF139*Source!I139, 2)+ROUND(Source!AE139*Source!I139, 2))), 2)</f>
        <v>226.17</v>
      </c>
      <c r="AE282">
        <f>ROUND((Source!AU139/100)*((ROUND(Source!AF139*Source!I139, 2)+ROUND(Source!AE139*Source!I139, 2))), 2)</f>
        <v>110.03</v>
      </c>
      <c r="AN282" s="83">
        <f>L276+L280+L281</f>
        <v>32689</v>
      </c>
      <c r="AO282">
        <f>0</f>
        <v>0</v>
      </c>
      <c r="AQ282" t="s">
        <v>446</v>
      </c>
      <c r="AR282" s="83">
        <f>L276</f>
        <v>15566</v>
      </c>
      <c r="AT282">
        <f>0</f>
        <v>0</v>
      </c>
      <c r="AV282" t="s">
        <v>446</v>
      </c>
      <c r="AW282">
        <f>0</f>
        <v>0</v>
      </c>
      <c r="AZ282">
        <f>Source!X139</f>
        <v>11519</v>
      </c>
      <c r="BA282">
        <f>Source!Y139</f>
        <v>5604</v>
      </c>
      <c r="BM282" s="82">
        <f>J276+J280+J281</f>
        <v>641.83999999999992</v>
      </c>
      <c r="BT282" s="83">
        <f>K282</f>
        <v>32689</v>
      </c>
      <c r="BU282">
        <f>ROUND(I282*80/100, 2)</f>
        <v>513.47</v>
      </c>
      <c r="BV282" s="82">
        <f>I282-BU282</f>
        <v>128.36999999999989</v>
      </c>
      <c r="BW282">
        <f>ROUND(K282*80/100, 0)</f>
        <v>26151</v>
      </c>
      <c r="BX282" s="83">
        <f>K282-BW282</f>
        <v>6538</v>
      </c>
      <c r="CB282">
        <f>Source!BM139</f>
        <v>200001</v>
      </c>
      <c r="CC282" t="str">
        <f>Source!E139</f>
        <v>18</v>
      </c>
      <c r="CD282">
        <v>4</v>
      </c>
    </row>
    <row r="283" spans="1:82" ht="133.5" x14ac:dyDescent="0.2">
      <c r="A283" s="68" t="s">
        <v>176</v>
      </c>
      <c r="B283" s="69" t="s">
        <v>511</v>
      </c>
      <c r="C283" s="69" t="s">
        <v>512</v>
      </c>
      <c r="D283" s="70" t="str">
        <f>Source!H141</f>
        <v>1  ШТ.</v>
      </c>
      <c r="E283" s="71">
        <f>Source!K141</f>
        <v>10</v>
      </c>
      <c r="F283" s="71"/>
      <c r="G283" s="71">
        <f>Source!I141</f>
        <v>10</v>
      </c>
      <c r="H283" s="73"/>
      <c r="I283" s="72"/>
      <c r="J283" s="73"/>
      <c r="K283" s="72"/>
      <c r="L283" s="74"/>
    </row>
    <row r="284" spans="1:82" ht="38.25" x14ac:dyDescent="0.2">
      <c r="B284" s="75" t="str">
        <f>Source!EO141</f>
        <v>Поправка: 421/пр_2020_прил.10_т.7_п.4_гр.3</v>
      </c>
    </row>
    <row r="285" spans="1:82" ht="14.25" x14ac:dyDescent="0.2">
      <c r="A285" s="69"/>
      <c r="B285" s="72">
        <v>1</v>
      </c>
      <c r="C285" s="69" t="s">
        <v>438</v>
      </c>
      <c r="D285" s="70"/>
      <c r="E285" s="71"/>
      <c r="F285" s="71"/>
      <c r="G285" s="71"/>
      <c r="H285" s="73">
        <f>Source!AO141</f>
        <v>12.78</v>
      </c>
      <c r="I285" s="72">
        <f>ROUND(((0.255+1))*0.8,7)</f>
        <v>1.004</v>
      </c>
      <c r="J285" s="73">
        <f>ROUND(Source!AF141*Source!I141, 2)</f>
        <v>128.30000000000001</v>
      </c>
      <c r="K285" s="72">
        <f>IF(Source!BA141&lt;&gt; 0, Source!BA141, 1)</f>
        <v>50.93</v>
      </c>
      <c r="L285" s="74">
        <f>Source!S141</f>
        <v>6534</v>
      </c>
    </row>
    <row r="286" spans="1:82" ht="14.25" x14ac:dyDescent="0.2">
      <c r="A286" s="69"/>
      <c r="B286" s="69"/>
      <c r="C286" s="76" t="s">
        <v>439</v>
      </c>
      <c r="D286" s="77" t="s">
        <v>415</v>
      </c>
      <c r="E286" s="78">
        <f>Source!AQ141</f>
        <v>1.36</v>
      </c>
      <c r="F286" s="78">
        <f>ROUND(((0.255+1))*0.8,7)</f>
        <v>1.004</v>
      </c>
      <c r="G286" s="78">
        <f>ROUND(Source!U141, 7)</f>
        <v>13.654400000000001</v>
      </c>
      <c r="H286" s="79"/>
      <c r="I286" s="80"/>
      <c r="J286" s="79"/>
      <c r="K286" s="80"/>
      <c r="L286" s="81"/>
    </row>
    <row r="287" spans="1:82" ht="14.25" x14ac:dyDescent="0.2">
      <c r="A287" s="69"/>
      <c r="B287" s="69"/>
      <c r="C287" s="69" t="s">
        <v>440</v>
      </c>
      <c r="D287" s="70"/>
      <c r="E287" s="71"/>
      <c r="F287" s="71"/>
      <c r="G287" s="71"/>
      <c r="H287" s="73">
        <f>H285</f>
        <v>12.78</v>
      </c>
      <c r="I287" s="72"/>
      <c r="J287" s="73">
        <f>J285</f>
        <v>128.30000000000001</v>
      </c>
      <c r="K287" s="72"/>
      <c r="L287" s="74">
        <f>L285</f>
        <v>6534</v>
      </c>
    </row>
    <row r="288" spans="1:82" ht="14.25" x14ac:dyDescent="0.2">
      <c r="A288" s="69"/>
      <c r="B288" s="69"/>
      <c r="C288" s="69" t="s">
        <v>441</v>
      </c>
      <c r="D288" s="70"/>
      <c r="E288" s="71"/>
      <c r="F288" s="71"/>
      <c r="G288" s="71"/>
      <c r="H288" s="73"/>
      <c r="I288" s="72"/>
      <c r="J288" s="73">
        <f>SUM(S283:S291)+SUM(T283:T291)+SUM(X283:X291)+SUM(Y283:Y291)+SUM(Z283:Z291)</f>
        <v>128.30000000000001</v>
      </c>
      <c r="K288" s="72"/>
      <c r="L288" s="74">
        <f>SUM(AR283:AR291)+SUM(AS283:AS291)+SUM(AT283:AT291)+SUM(AU283:AU291)+SUM(AV283:AV291)</f>
        <v>6534</v>
      </c>
    </row>
    <row r="289" spans="1:82" ht="14.25" x14ac:dyDescent="0.2">
      <c r="A289" s="69"/>
      <c r="B289" s="69" t="s">
        <v>34</v>
      </c>
      <c r="C289" s="69" t="s">
        <v>442</v>
      </c>
      <c r="D289" s="70" t="s">
        <v>443</v>
      </c>
      <c r="E289" s="71">
        <f>Source!BZ141</f>
        <v>74</v>
      </c>
      <c r="F289" s="71"/>
      <c r="G289" s="71">
        <f>Source!AT141</f>
        <v>74</v>
      </c>
      <c r="H289" s="73"/>
      <c r="I289" s="72"/>
      <c r="J289" s="73">
        <f>SUM(AD283:AD291)</f>
        <v>94.94</v>
      </c>
      <c r="K289" s="72"/>
      <c r="L289" s="74">
        <f>SUM(AZ283:AZ291)</f>
        <v>4835</v>
      </c>
    </row>
    <row r="290" spans="1:82" ht="14.25" x14ac:dyDescent="0.2">
      <c r="A290" s="76"/>
      <c r="B290" s="76" t="s">
        <v>35</v>
      </c>
      <c r="C290" s="76" t="s">
        <v>444</v>
      </c>
      <c r="D290" s="77" t="s">
        <v>443</v>
      </c>
      <c r="E290" s="78">
        <f>Source!CA141</f>
        <v>36</v>
      </c>
      <c r="F290" s="78"/>
      <c r="G290" s="78">
        <f>Source!AU141</f>
        <v>36</v>
      </c>
      <c r="H290" s="79"/>
      <c r="I290" s="80"/>
      <c r="J290" s="79">
        <f>SUM(AE283:AE291)</f>
        <v>46.19</v>
      </c>
      <c r="K290" s="80"/>
      <c r="L290" s="81">
        <f>SUM(BA283:BA291)</f>
        <v>2352</v>
      </c>
    </row>
    <row r="291" spans="1:82" ht="15" x14ac:dyDescent="0.2">
      <c r="C291" s="85" t="s">
        <v>445</v>
      </c>
      <c r="D291" s="85"/>
      <c r="E291" s="85"/>
      <c r="F291" s="85"/>
      <c r="G291" s="85"/>
      <c r="H291" s="85"/>
      <c r="I291" s="86">
        <f>J285+J289+J290</f>
        <v>269.43</v>
      </c>
      <c r="J291" s="86"/>
      <c r="K291" s="87">
        <f>L285+L289+L290</f>
        <v>13721</v>
      </c>
      <c r="L291" s="87"/>
      <c r="O291" s="82">
        <f>J285+J289+J290</f>
        <v>269.43</v>
      </c>
      <c r="P291">
        <f>0</f>
        <v>0</v>
      </c>
      <c r="R291" t="s">
        <v>446</v>
      </c>
      <c r="S291" s="82">
        <f>J285</f>
        <v>128.30000000000001</v>
      </c>
      <c r="V291" s="82">
        <f>J285</f>
        <v>128.30000000000001</v>
      </c>
      <c r="X291">
        <f>0</f>
        <v>0</v>
      </c>
      <c r="Z291" t="s">
        <v>446</v>
      </c>
      <c r="AA291">
        <f>0</f>
        <v>0</v>
      </c>
      <c r="AD291">
        <f>ROUND((Source!AT141/100)*((ROUND(Source!AF141*Source!I141, 2)+ROUND(Source!AE141*Source!I141, 2))), 2)</f>
        <v>94.94</v>
      </c>
      <c r="AE291">
        <f>ROUND((Source!AU141/100)*((ROUND(Source!AF141*Source!I141, 2)+ROUND(Source!AE141*Source!I141, 2))), 2)</f>
        <v>46.19</v>
      </c>
      <c r="AN291" s="83">
        <f>L285+L289+L290</f>
        <v>13721</v>
      </c>
      <c r="AO291">
        <f>0</f>
        <v>0</v>
      </c>
      <c r="AQ291" t="s">
        <v>446</v>
      </c>
      <c r="AR291" s="83">
        <f>L285</f>
        <v>6534</v>
      </c>
      <c r="AT291">
        <f>0</f>
        <v>0</v>
      </c>
      <c r="AV291" t="s">
        <v>446</v>
      </c>
      <c r="AW291">
        <f>0</f>
        <v>0</v>
      </c>
      <c r="AZ291">
        <f>Source!X141</f>
        <v>4835</v>
      </c>
      <c r="BA291">
        <f>Source!Y141</f>
        <v>2352</v>
      </c>
      <c r="BM291" s="82">
        <f>J285+J289+J290</f>
        <v>269.43</v>
      </c>
      <c r="BT291" s="83">
        <f>K291</f>
        <v>13721</v>
      </c>
      <c r="BU291">
        <f>ROUND(I291*80/100, 2)</f>
        <v>215.54</v>
      </c>
      <c r="BV291" s="82">
        <f>I291-BU291</f>
        <v>53.890000000000015</v>
      </c>
      <c r="BW291">
        <f>ROUND(K291*80/100, 0)</f>
        <v>10977</v>
      </c>
      <c r="BX291" s="83">
        <f>K291-BW291</f>
        <v>2744</v>
      </c>
      <c r="CB291">
        <f>Source!BM141</f>
        <v>200001</v>
      </c>
      <c r="CC291" t="str">
        <f>Source!E141</f>
        <v>19</v>
      </c>
      <c r="CD291">
        <v>4</v>
      </c>
    </row>
    <row r="292" spans="1:82" ht="119.25" x14ac:dyDescent="0.2">
      <c r="A292" s="68" t="s">
        <v>180</v>
      </c>
      <c r="B292" s="69" t="s">
        <v>513</v>
      </c>
      <c r="C292" s="69" t="s">
        <v>514</v>
      </c>
      <c r="D292" s="70" t="str">
        <f>Source!H143</f>
        <v>1 устройство</v>
      </c>
      <c r="E292" s="71">
        <f>Source!K143</f>
        <v>1</v>
      </c>
      <c r="F292" s="71"/>
      <c r="G292" s="71">
        <f>Source!I143</f>
        <v>1</v>
      </c>
      <c r="H292" s="73"/>
      <c r="I292" s="72"/>
      <c r="J292" s="73"/>
      <c r="K292" s="72"/>
      <c r="L292" s="74"/>
    </row>
    <row r="293" spans="1:82" ht="38.25" x14ac:dyDescent="0.2">
      <c r="B293" s="75" t="str">
        <f>Source!EO143</f>
        <v>Поправка: 421/пр_2020_прил.10_т.7_п.4_гр.3</v>
      </c>
    </row>
    <row r="294" spans="1:82" ht="14.25" x14ac:dyDescent="0.2">
      <c r="A294" s="69"/>
      <c r="B294" s="72">
        <v>1</v>
      </c>
      <c r="C294" s="69" t="s">
        <v>438</v>
      </c>
      <c r="D294" s="70"/>
      <c r="E294" s="71"/>
      <c r="F294" s="71"/>
      <c r="G294" s="71"/>
      <c r="H294" s="73">
        <f>Source!AO143</f>
        <v>917.68</v>
      </c>
      <c r="I294" s="72">
        <f>ROUND(((0.255+1))*0.8,7)</f>
        <v>1.004</v>
      </c>
      <c r="J294" s="73">
        <f>ROUND(Source!AF143*Source!I143, 2)</f>
        <v>921.35</v>
      </c>
      <c r="K294" s="72">
        <f>IF(Source!BA143&lt;&gt; 0, Source!BA143, 1)</f>
        <v>50.93</v>
      </c>
      <c r="L294" s="74">
        <f>Source!S143</f>
        <v>46924</v>
      </c>
    </row>
    <row r="295" spans="1:82" ht="14.25" x14ac:dyDescent="0.2">
      <c r="A295" s="69"/>
      <c r="B295" s="69"/>
      <c r="C295" s="76" t="s">
        <v>439</v>
      </c>
      <c r="D295" s="77" t="s">
        <v>415</v>
      </c>
      <c r="E295" s="78">
        <f>Source!AQ143</f>
        <v>62.64</v>
      </c>
      <c r="F295" s="78">
        <f>ROUND(((0.255+1))*0.8,7)</f>
        <v>1.004</v>
      </c>
      <c r="G295" s="78">
        <f>ROUND(Source!U143, 7)</f>
        <v>62.890560000000001</v>
      </c>
      <c r="H295" s="79"/>
      <c r="I295" s="80"/>
      <c r="J295" s="79"/>
      <c r="K295" s="80"/>
      <c r="L295" s="81"/>
    </row>
    <row r="296" spans="1:82" ht="14.25" x14ac:dyDescent="0.2">
      <c r="A296" s="69"/>
      <c r="B296" s="69"/>
      <c r="C296" s="69" t="s">
        <v>440</v>
      </c>
      <c r="D296" s="70"/>
      <c r="E296" s="71"/>
      <c r="F296" s="71"/>
      <c r="G296" s="71"/>
      <c r="H296" s="73">
        <f>H294</f>
        <v>917.68</v>
      </c>
      <c r="I296" s="72"/>
      <c r="J296" s="73">
        <f>J294</f>
        <v>921.35</v>
      </c>
      <c r="K296" s="72"/>
      <c r="L296" s="74">
        <f>L294</f>
        <v>46924</v>
      </c>
    </row>
    <row r="297" spans="1:82" ht="14.25" x14ac:dyDescent="0.2">
      <c r="A297" s="69"/>
      <c r="B297" s="69"/>
      <c r="C297" s="69" t="s">
        <v>441</v>
      </c>
      <c r="D297" s="70"/>
      <c r="E297" s="71"/>
      <c r="F297" s="71"/>
      <c r="G297" s="71"/>
      <c r="H297" s="73"/>
      <c r="I297" s="72"/>
      <c r="J297" s="73">
        <f>SUM(S292:S300)+SUM(T292:T300)+SUM(X292:X300)+SUM(Y292:Y300)+SUM(Z292:Z300)</f>
        <v>921.35</v>
      </c>
      <c r="K297" s="72"/>
      <c r="L297" s="74">
        <f>SUM(AR292:AR300)+SUM(AS292:AS300)+SUM(AT292:AT300)+SUM(AU292:AU300)+SUM(AV292:AV300)</f>
        <v>46924</v>
      </c>
    </row>
    <row r="298" spans="1:82" ht="14.25" x14ac:dyDescent="0.2">
      <c r="A298" s="69"/>
      <c r="B298" s="69" t="s">
        <v>34</v>
      </c>
      <c r="C298" s="69" t="s">
        <v>442</v>
      </c>
      <c r="D298" s="70" t="s">
        <v>443</v>
      </c>
      <c r="E298" s="71">
        <f>Source!BZ143</f>
        <v>74</v>
      </c>
      <c r="F298" s="71"/>
      <c r="G298" s="71">
        <f>Source!AT143</f>
        <v>74</v>
      </c>
      <c r="H298" s="73"/>
      <c r="I298" s="72"/>
      <c r="J298" s="73">
        <f>SUM(AD292:AD300)</f>
        <v>681.8</v>
      </c>
      <c r="K298" s="72"/>
      <c r="L298" s="74">
        <f>SUM(AZ292:AZ300)</f>
        <v>34724</v>
      </c>
    </row>
    <row r="299" spans="1:82" ht="14.25" x14ac:dyDescent="0.2">
      <c r="A299" s="76"/>
      <c r="B299" s="76" t="s">
        <v>35</v>
      </c>
      <c r="C299" s="76" t="s">
        <v>444</v>
      </c>
      <c r="D299" s="77" t="s">
        <v>443</v>
      </c>
      <c r="E299" s="78">
        <f>Source!CA143</f>
        <v>36</v>
      </c>
      <c r="F299" s="78"/>
      <c r="G299" s="78">
        <f>Source!AU143</f>
        <v>36</v>
      </c>
      <c r="H299" s="79"/>
      <c r="I299" s="80"/>
      <c r="J299" s="79">
        <f>SUM(AE292:AE300)</f>
        <v>331.69</v>
      </c>
      <c r="K299" s="80"/>
      <c r="L299" s="81">
        <f>SUM(BA292:BA300)</f>
        <v>16893</v>
      </c>
    </row>
    <row r="300" spans="1:82" ht="15" x14ac:dyDescent="0.2">
      <c r="C300" s="85" t="s">
        <v>445</v>
      </c>
      <c r="D300" s="85"/>
      <c r="E300" s="85"/>
      <c r="F300" s="85"/>
      <c r="G300" s="85"/>
      <c r="H300" s="85"/>
      <c r="I300" s="86">
        <f>J294+J298+J299</f>
        <v>1934.8400000000001</v>
      </c>
      <c r="J300" s="86"/>
      <c r="K300" s="87">
        <f>L294+L298+L299</f>
        <v>98541</v>
      </c>
      <c r="L300" s="87"/>
      <c r="O300" s="82">
        <f>J294+J298+J299</f>
        <v>1934.8400000000001</v>
      </c>
      <c r="P300">
        <f>0</f>
        <v>0</v>
      </c>
      <c r="R300" t="s">
        <v>446</v>
      </c>
      <c r="S300" s="82">
        <f>J294</f>
        <v>921.35</v>
      </c>
      <c r="V300" s="82">
        <f>J294</f>
        <v>921.35</v>
      </c>
      <c r="X300">
        <f>0</f>
        <v>0</v>
      </c>
      <c r="Z300" t="s">
        <v>446</v>
      </c>
      <c r="AA300">
        <f>0</f>
        <v>0</v>
      </c>
      <c r="AD300">
        <f>ROUND((Source!AT143/100)*((ROUND(Source!AF143*Source!I143, 2)+ROUND(Source!AE143*Source!I143, 2))), 2)</f>
        <v>681.8</v>
      </c>
      <c r="AE300">
        <f>ROUND((Source!AU143/100)*((ROUND(Source!AF143*Source!I143, 2)+ROUND(Source!AE143*Source!I143, 2))), 2)</f>
        <v>331.69</v>
      </c>
      <c r="AN300" s="83">
        <f>L294+L298+L299</f>
        <v>98541</v>
      </c>
      <c r="AO300">
        <f>0</f>
        <v>0</v>
      </c>
      <c r="AQ300" t="s">
        <v>446</v>
      </c>
      <c r="AR300" s="83">
        <f>L294</f>
        <v>46924</v>
      </c>
      <c r="AT300">
        <f>0</f>
        <v>0</v>
      </c>
      <c r="AV300" t="s">
        <v>446</v>
      </c>
      <c r="AW300">
        <f>0</f>
        <v>0</v>
      </c>
      <c r="AZ300">
        <f>Source!X143</f>
        <v>34724</v>
      </c>
      <c r="BA300">
        <f>Source!Y143</f>
        <v>16893</v>
      </c>
      <c r="BM300" s="82">
        <f>J294+J298+J299</f>
        <v>1934.8400000000001</v>
      </c>
      <c r="BT300" s="83">
        <f>K300</f>
        <v>98541</v>
      </c>
      <c r="BU300">
        <f>ROUND(I300*80/100, 2)</f>
        <v>1547.87</v>
      </c>
      <c r="BV300" s="82">
        <f>I300-BU300</f>
        <v>386.97000000000025</v>
      </c>
      <c r="BW300">
        <f>ROUND(K300*80/100, 0)</f>
        <v>78833</v>
      </c>
      <c r="BX300" s="83">
        <f>K300-BW300</f>
        <v>19708</v>
      </c>
      <c r="CB300">
        <f>Source!BM143</f>
        <v>200001</v>
      </c>
      <c r="CC300" t="str">
        <f>Source!E143</f>
        <v>20</v>
      </c>
      <c r="CD300">
        <v>4</v>
      </c>
    </row>
    <row r="301" spans="1:82" ht="105" x14ac:dyDescent="0.2">
      <c r="A301" s="68" t="s">
        <v>188</v>
      </c>
      <c r="B301" s="69" t="s">
        <v>515</v>
      </c>
      <c r="C301" s="69" t="s">
        <v>516</v>
      </c>
      <c r="D301" s="70" t="str">
        <f>Source!H147</f>
        <v>1 испытание</v>
      </c>
      <c r="E301" s="71">
        <f>Source!K147</f>
        <v>23</v>
      </c>
      <c r="F301" s="71"/>
      <c r="G301" s="71">
        <f>Source!I147</f>
        <v>23</v>
      </c>
      <c r="H301" s="73"/>
      <c r="I301" s="72"/>
      <c r="J301" s="73"/>
      <c r="K301" s="72"/>
      <c r="L301" s="74"/>
    </row>
    <row r="302" spans="1:82" ht="38.25" x14ac:dyDescent="0.2">
      <c r="B302" s="75" t="str">
        <f>Source!EO147</f>
        <v>Поправка: 421/пр_2020_прил.10_т.7_п.4_гр.3</v>
      </c>
    </row>
    <row r="303" spans="1:82" ht="14.25" x14ac:dyDescent="0.2">
      <c r="A303" s="69"/>
      <c r="B303" s="72">
        <v>1</v>
      </c>
      <c r="C303" s="69" t="s">
        <v>438</v>
      </c>
      <c r="D303" s="70"/>
      <c r="E303" s="71"/>
      <c r="F303" s="71"/>
      <c r="G303" s="71"/>
      <c r="H303" s="73">
        <f>Source!AO147</f>
        <v>19.63</v>
      </c>
      <c r="I303" s="72">
        <f>ROUND(((0.255+1))*0.8,7)</f>
        <v>1.004</v>
      </c>
      <c r="J303" s="73">
        <f>ROUND(Source!AF147*Source!I147, 2)</f>
        <v>453.33</v>
      </c>
      <c r="K303" s="72">
        <f>IF(Source!BA147&lt;&gt; 0, Source!BA147, 1)</f>
        <v>50.93</v>
      </c>
      <c r="L303" s="74">
        <f>Source!S147</f>
        <v>23088</v>
      </c>
    </row>
    <row r="304" spans="1:82" ht="14.25" x14ac:dyDescent="0.2">
      <c r="A304" s="69"/>
      <c r="B304" s="69"/>
      <c r="C304" s="76" t="s">
        <v>439</v>
      </c>
      <c r="D304" s="77" t="s">
        <v>415</v>
      </c>
      <c r="E304" s="78">
        <f>Source!AQ147</f>
        <v>1.62</v>
      </c>
      <c r="F304" s="78">
        <f>ROUND(((0.255+1))*0.8,7)</f>
        <v>1.004</v>
      </c>
      <c r="G304" s="78">
        <f>ROUND(Source!U147, 7)</f>
        <v>37.409039999999997</v>
      </c>
      <c r="H304" s="79"/>
      <c r="I304" s="80"/>
      <c r="J304" s="79"/>
      <c r="K304" s="80"/>
      <c r="L304" s="81"/>
    </row>
    <row r="305" spans="1:82" ht="14.25" x14ac:dyDescent="0.2">
      <c r="A305" s="69"/>
      <c r="B305" s="69"/>
      <c r="C305" s="69" t="s">
        <v>440</v>
      </c>
      <c r="D305" s="70"/>
      <c r="E305" s="71"/>
      <c r="F305" s="71"/>
      <c r="G305" s="71"/>
      <c r="H305" s="73">
        <f>H303</f>
        <v>19.63</v>
      </c>
      <c r="I305" s="72"/>
      <c r="J305" s="73">
        <f>J303</f>
        <v>453.33</v>
      </c>
      <c r="K305" s="72"/>
      <c r="L305" s="74">
        <f>L303</f>
        <v>23088</v>
      </c>
    </row>
    <row r="306" spans="1:82" ht="14.25" x14ac:dyDescent="0.2">
      <c r="A306" s="69"/>
      <c r="B306" s="69"/>
      <c r="C306" s="69" t="s">
        <v>441</v>
      </c>
      <c r="D306" s="70"/>
      <c r="E306" s="71"/>
      <c r="F306" s="71"/>
      <c r="G306" s="71"/>
      <c r="H306" s="73"/>
      <c r="I306" s="72"/>
      <c r="J306" s="73">
        <f>SUM(S301:S309)+SUM(T301:T309)+SUM(X301:X309)+SUM(Y301:Y309)+SUM(Z301:Z309)</f>
        <v>453.33</v>
      </c>
      <c r="K306" s="72"/>
      <c r="L306" s="74">
        <f>SUM(AR301:AR309)+SUM(AS301:AS309)+SUM(AT301:AT309)+SUM(AU301:AU309)+SUM(AV301:AV309)</f>
        <v>23088</v>
      </c>
    </row>
    <row r="307" spans="1:82" ht="14.25" x14ac:dyDescent="0.2">
      <c r="A307" s="69"/>
      <c r="B307" s="69" t="s">
        <v>34</v>
      </c>
      <c r="C307" s="69" t="s">
        <v>442</v>
      </c>
      <c r="D307" s="70" t="s">
        <v>443</v>
      </c>
      <c r="E307" s="71">
        <f>Source!BZ147</f>
        <v>74</v>
      </c>
      <c r="F307" s="71"/>
      <c r="G307" s="71">
        <f>Source!AT147</f>
        <v>74</v>
      </c>
      <c r="H307" s="73"/>
      <c r="I307" s="72"/>
      <c r="J307" s="73">
        <f>SUM(AD301:AD309)</f>
        <v>335.46</v>
      </c>
      <c r="K307" s="72"/>
      <c r="L307" s="74">
        <f>SUM(AZ301:AZ309)</f>
        <v>17085</v>
      </c>
    </row>
    <row r="308" spans="1:82" ht="14.25" x14ac:dyDescent="0.2">
      <c r="A308" s="76"/>
      <c r="B308" s="76" t="s">
        <v>35</v>
      </c>
      <c r="C308" s="76" t="s">
        <v>444</v>
      </c>
      <c r="D308" s="77" t="s">
        <v>443</v>
      </c>
      <c r="E308" s="78">
        <f>Source!CA147</f>
        <v>36</v>
      </c>
      <c r="F308" s="78"/>
      <c r="G308" s="78">
        <f>Source!AU147</f>
        <v>36</v>
      </c>
      <c r="H308" s="79"/>
      <c r="I308" s="80"/>
      <c r="J308" s="79">
        <f>SUM(AE301:AE309)</f>
        <v>163.19999999999999</v>
      </c>
      <c r="K308" s="80"/>
      <c r="L308" s="81">
        <f>SUM(BA301:BA309)</f>
        <v>8312</v>
      </c>
    </row>
    <row r="309" spans="1:82" ht="15" x14ac:dyDescent="0.2">
      <c r="C309" s="85" t="s">
        <v>445</v>
      </c>
      <c r="D309" s="85"/>
      <c r="E309" s="85"/>
      <c r="F309" s="85"/>
      <c r="G309" s="85"/>
      <c r="H309" s="85"/>
      <c r="I309" s="86">
        <f>J303+J307+J308</f>
        <v>951.99</v>
      </c>
      <c r="J309" s="86"/>
      <c r="K309" s="87">
        <f>L303+L307+L308</f>
        <v>48485</v>
      </c>
      <c r="L309" s="87"/>
      <c r="O309" s="82">
        <f>J303+J307+J308</f>
        <v>951.99</v>
      </c>
      <c r="P309">
        <f>0</f>
        <v>0</v>
      </c>
      <c r="R309" t="s">
        <v>446</v>
      </c>
      <c r="S309" s="82">
        <f>J303</f>
        <v>453.33</v>
      </c>
      <c r="V309" s="82">
        <f>J303</f>
        <v>453.33</v>
      </c>
      <c r="X309">
        <f>0</f>
        <v>0</v>
      </c>
      <c r="Z309" t="s">
        <v>446</v>
      </c>
      <c r="AA309">
        <f>0</f>
        <v>0</v>
      </c>
      <c r="AD309">
        <f>ROUND((Source!AT147/100)*((ROUND(Source!AF147*Source!I147, 2)+ROUND(Source!AE147*Source!I147, 2))), 2)</f>
        <v>335.46</v>
      </c>
      <c r="AE309">
        <f>ROUND((Source!AU147/100)*((ROUND(Source!AF147*Source!I147, 2)+ROUND(Source!AE147*Source!I147, 2))), 2)</f>
        <v>163.19999999999999</v>
      </c>
      <c r="AN309" s="83">
        <f>L303+L307+L308</f>
        <v>48485</v>
      </c>
      <c r="AO309">
        <f>0</f>
        <v>0</v>
      </c>
      <c r="AQ309" t="s">
        <v>446</v>
      </c>
      <c r="AR309" s="83">
        <f>L303</f>
        <v>23088</v>
      </c>
      <c r="AT309">
        <f>0</f>
        <v>0</v>
      </c>
      <c r="AV309" t="s">
        <v>446</v>
      </c>
      <c r="AW309">
        <f>0</f>
        <v>0</v>
      </c>
      <c r="AZ309">
        <f>Source!X147</f>
        <v>17085</v>
      </c>
      <c r="BA309">
        <f>Source!Y147</f>
        <v>8312</v>
      </c>
      <c r="BM309" s="82">
        <f>J303+J307+J308</f>
        <v>951.99</v>
      </c>
      <c r="BT309" s="83">
        <f>K309</f>
        <v>48485</v>
      </c>
      <c r="BU309">
        <f>ROUND(I309*80/100, 2)</f>
        <v>761.59</v>
      </c>
      <c r="BV309" s="82">
        <f>I309-BU309</f>
        <v>190.39999999999998</v>
      </c>
      <c r="BW309">
        <f>ROUND(K309*80/100, 0)</f>
        <v>38788</v>
      </c>
      <c r="BX309" s="83">
        <f>K309-BW309</f>
        <v>9697</v>
      </c>
      <c r="CB309">
        <f>Source!BM147</f>
        <v>200001</v>
      </c>
      <c r="CC309" t="str">
        <f>Source!E147</f>
        <v>21</v>
      </c>
      <c r="CD309">
        <v>4</v>
      </c>
    </row>
    <row r="310" spans="1:82" ht="119.25" x14ac:dyDescent="0.2">
      <c r="A310" s="68" t="s">
        <v>192</v>
      </c>
      <c r="B310" s="69" t="s">
        <v>465</v>
      </c>
      <c r="C310" s="69" t="s">
        <v>466</v>
      </c>
      <c r="D310" s="70" t="str">
        <f>Source!H149</f>
        <v>100 точек</v>
      </c>
      <c r="E310" s="71">
        <f>Source!K149</f>
        <v>0.01</v>
      </c>
      <c r="F310" s="71"/>
      <c r="G310" s="71">
        <f>Source!I149</f>
        <v>0.01</v>
      </c>
      <c r="H310" s="73"/>
      <c r="I310" s="72"/>
      <c r="J310" s="73"/>
      <c r="K310" s="72"/>
      <c r="L310" s="74"/>
    </row>
    <row r="311" spans="1:82" ht="38.25" x14ac:dyDescent="0.2">
      <c r="B311" s="75" t="str">
        <f>Source!EO149</f>
        <v>Поправка: 421/пр_2020_прил.10_т.7_п.4_гр.3</v>
      </c>
    </row>
    <row r="312" spans="1:82" x14ac:dyDescent="0.2">
      <c r="C312" s="88" t="str">
        <f>"Объем: "&amp;Source!I149&amp;"=1/"&amp;"100"</f>
        <v>Объем: 0,01=1/100</v>
      </c>
    </row>
    <row r="313" spans="1:82" ht="14.25" x14ac:dyDescent="0.2">
      <c r="A313" s="69"/>
      <c r="B313" s="72">
        <v>1</v>
      </c>
      <c r="C313" s="69" t="s">
        <v>438</v>
      </c>
      <c r="D313" s="70"/>
      <c r="E313" s="71"/>
      <c r="F313" s="71"/>
      <c r="G313" s="71"/>
      <c r="H313" s="73">
        <f>Source!AO149</f>
        <v>165.95</v>
      </c>
      <c r="I313" s="72">
        <f>ROUND(((0.255+1))*0.8,7)</f>
        <v>1.004</v>
      </c>
      <c r="J313" s="73">
        <f>ROUND(Source!AF149*Source!I149, 2)</f>
        <v>1.67</v>
      </c>
      <c r="K313" s="72">
        <f>IF(Source!BA149&lt;&gt; 0, Source!BA149, 1)</f>
        <v>50.93</v>
      </c>
      <c r="L313" s="74">
        <f>Source!S149</f>
        <v>85</v>
      </c>
    </row>
    <row r="314" spans="1:82" ht="14.25" x14ac:dyDescent="0.2">
      <c r="A314" s="69"/>
      <c r="B314" s="69"/>
      <c r="C314" s="76" t="s">
        <v>439</v>
      </c>
      <c r="D314" s="77" t="s">
        <v>415</v>
      </c>
      <c r="E314" s="78">
        <f>Source!AQ149</f>
        <v>12.96</v>
      </c>
      <c r="F314" s="78">
        <f>ROUND(((0.255+1))*0.8,7)</f>
        <v>1.004</v>
      </c>
      <c r="G314" s="78">
        <f>ROUND(Source!U149, 7)</f>
        <v>0.1301184</v>
      </c>
      <c r="H314" s="79"/>
      <c r="I314" s="80"/>
      <c r="J314" s="79"/>
      <c r="K314" s="80"/>
      <c r="L314" s="81"/>
    </row>
    <row r="315" spans="1:82" ht="14.25" x14ac:dyDescent="0.2">
      <c r="A315" s="69"/>
      <c r="B315" s="69"/>
      <c r="C315" s="69" t="s">
        <v>440</v>
      </c>
      <c r="D315" s="70"/>
      <c r="E315" s="71"/>
      <c r="F315" s="71"/>
      <c r="G315" s="71"/>
      <c r="H315" s="73">
        <f>H313</f>
        <v>165.95</v>
      </c>
      <c r="I315" s="72"/>
      <c r="J315" s="73">
        <f>J313</f>
        <v>1.67</v>
      </c>
      <c r="K315" s="72"/>
      <c r="L315" s="74">
        <f>L313</f>
        <v>85</v>
      </c>
    </row>
    <row r="316" spans="1:82" ht="14.25" x14ac:dyDescent="0.2">
      <c r="A316" s="69"/>
      <c r="B316" s="69"/>
      <c r="C316" s="69" t="s">
        <v>441</v>
      </c>
      <c r="D316" s="70"/>
      <c r="E316" s="71"/>
      <c r="F316" s="71"/>
      <c r="G316" s="71"/>
      <c r="H316" s="73"/>
      <c r="I316" s="72"/>
      <c r="J316" s="73">
        <f>SUM(S310:S319)+SUM(T310:T319)+SUM(X310:X319)+SUM(Y310:Y319)+SUM(Z310:Z319)</f>
        <v>1.67</v>
      </c>
      <c r="K316" s="72"/>
      <c r="L316" s="74">
        <f>SUM(AR310:AR319)+SUM(AS310:AS319)+SUM(AT310:AT319)+SUM(AU310:AU319)+SUM(AV310:AV319)</f>
        <v>85</v>
      </c>
    </row>
    <row r="317" spans="1:82" ht="14.25" x14ac:dyDescent="0.2">
      <c r="A317" s="69"/>
      <c r="B317" s="69" t="s">
        <v>34</v>
      </c>
      <c r="C317" s="69" t="s">
        <v>442</v>
      </c>
      <c r="D317" s="70" t="s">
        <v>443</v>
      </c>
      <c r="E317" s="71">
        <f>Source!BZ149</f>
        <v>74</v>
      </c>
      <c r="F317" s="71"/>
      <c r="G317" s="71">
        <f>Source!AT149</f>
        <v>74</v>
      </c>
      <c r="H317" s="73"/>
      <c r="I317" s="72"/>
      <c r="J317" s="73">
        <f>SUM(AD310:AD319)</f>
        <v>1.24</v>
      </c>
      <c r="K317" s="72"/>
      <c r="L317" s="74">
        <f>SUM(AZ310:AZ319)</f>
        <v>63</v>
      </c>
    </row>
    <row r="318" spans="1:82" ht="14.25" x14ac:dyDescent="0.2">
      <c r="A318" s="76"/>
      <c r="B318" s="76" t="s">
        <v>35</v>
      </c>
      <c r="C318" s="76" t="s">
        <v>444</v>
      </c>
      <c r="D318" s="77" t="s">
        <v>443</v>
      </c>
      <c r="E318" s="78">
        <f>Source!CA149</f>
        <v>36</v>
      </c>
      <c r="F318" s="78"/>
      <c r="G318" s="78">
        <f>Source!AU149</f>
        <v>36</v>
      </c>
      <c r="H318" s="79"/>
      <c r="I318" s="80"/>
      <c r="J318" s="79">
        <f>SUM(AE310:AE319)</f>
        <v>0.6</v>
      </c>
      <c r="K318" s="80"/>
      <c r="L318" s="81">
        <f>SUM(BA310:BA319)</f>
        <v>31</v>
      </c>
    </row>
    <row r="319" spans="1:82" ht="15" x14ac:dyDescent="0.2">
      <c r="C319" s="85" t="s">
        <v>445</v>
      </c>
      <c r="D319" s="85"/>
      <c r="E319" s="85"/>
      <c r="F319" s="85"/>
      <c r="G319" s="85"/>
      <c r="H319" s="85"/>
      <c r="I319" s="86">
        <f>J313+J317+J318</f>
        <v>3.5100000000000002</v>
      </c>
      <c r="J319" s="86"/>
      <c r="K319" s="87">
        <f>L313+L317+L318</f>
        <v>179</v>
      </c>
      <c r="L319" s="87"/>
      <c r="O319" s="82">
        <f>J313+J317+J318</f>
        <v>3.5100000000000002</v>
      </c>
      <c r="P319">
        <f>0</f>
        <v>0</v>
      </c>
      <c r="R319" t="s">
        <v>446</v>
      </c>
      <c r="S319" s="82">
        <f>J313</f>
        <v>1.67</v>
      </c>
      <c r="V319" s="82">
        <f>J313</f>
        <v>1.67</v>
      </c>
      <c r="X319">
        <f>0</f>
        <v>0</v>
      </c>
      <c r="Z319" t="s">
        <v>446</v>
      </c>
      <c r="AA319">
        <f>0</f>
        <v>0</v>
      </c>
      <c r="AD319">
        <f>ROUND((Source!AT149/100)*((ROUND(Source!AF149*Source!I149, 2)+ROUND(Source!AE149*Source!I149, 2))), 2)</f>
        <v>1.24</v>
      </c>
      <c r="AE319">
        <f>ROUND((Source!AU149/100)*((ROUND(Source!AF149*Source!I149, 2)+ROUND(Source!AE149*Source!I149, 2))), 2)</f>
        <v>0.6</v>
      </c>
      <c r="AN319" s="83">
        <f>L313+L317+L318</f>
        <v>179</v>
      </c>
      <c r="AO319">
        <f>0</f>
        <v>0</v>
      </c>
      <c r="AQ319" t="s">
        <v>446</v>
      </c>
      <c r="AR319" s="83">
        <f>L313</f>
        <v>85</v>
      </c>
      <c r="AT319">
        <f>0</f>
        <v>0</v>
      </c>
      <c r="AV319" t="s">
        <v>446</v>
      </c>
      <c r="AW319">
        <f>0</f>
        <v>0</v>
      </c>
      <c r="AZ319">
        <f>Source!X149</f>
        <v>63</v>
      </c>
      <c r="BA319">
        <f>Source!Y149</f>
        <v>31</v>
      </c>
      <c r="BM319" s="82">
        <f>J313+J317+J318</f>
        <v>3.5100000000000002</v>
      </c>
      <c r="BT319" s="83">
        <f>K319</f>
        <v>179</v>
      </c>
      <c r="BU319">
        <f>ROUND(I319*80/100, 2)</f>
        <v>2.81</v>
      </c>
      <c r="BV319" s="82">
        <f>I319-BU319</f>
        <v>0.70000000000000018</v>
      </c>
      <c r="BW319">
        <f>ROUND(K319*80/100, 0)</f>
        <v>143</v>
      </c>
      <c r="BX319" s="83">
        <f>K319-BW319</f>
        <v>36</v>
      </c>
      <c r="CB319">
        <f>Source!BM149</f>
        <v>200001</v>
      </c>
      <c r="CC319" t="str">
        <f>Source!E149</f>
        <v>22</v>
      </c>
      <c r="CD319">
        <v>4</v>
      </c>
    </row>
    <row r="320" spans="1:82" ht="105" x14ac:dyDescent="0.2">
      <c r="A320" s="68" t="s">
        <v>193</v>
      </c>
      <c r="B320" s="69" t="s">
        <v>517</v>
      </c>
      <c r="C320" s="69" t="s">
        <v>518</v>
      </c>
      <c r="D320" s="70" t="str">
        <f>Source!H151</f>
        <v>1 токоприемник</v>
      </c>
      <c r="E320" s="71">
        <f>Source!K151</f>
        <v>1</v>
      </c>
      <c r="F320" s="71"/>
      <c r="G320" s="71">
        <f>Source!I151</f>
        <v>1</v>
      </c>
      <c r="H320" s="73"/>
      <c r="I320" s="72"/>
      <c r="J320" s="73"/>
      <c r="K320" s="72"/>
      <c r="L320" s="74"/>
    </row>
    <row r="321" spans="1:82" ht="38.25" x14ac:dyDescent="0.2">
      <c r="B321" s="75" t="str">
        <f>Source!EO151</f>
        <v>Поправка: 421/пр_2020_прил.10_т.7_п.4_гр.3</v>
      </c>
    </row>
    <row r="322" spans="1:82" ht="14.25" x14ac:dyDescent="0.2">
      <c r="A322" s="69"/>
      <c r="B322" s="72">
        <v>1</v>
      </c>
      <c r="C322" s="69" t="s">
        <v>438</v>
      </c>
      <c r="D322" s="70"/>
      <c r="E322" s="71"/>
      <c r="F322" s="71"/>
      <c r="G322" s="71"/>
      <c r="H322" s="73">
        <f>Source!AO151</f>
        <v>15.62</v>
      </c>
      <c r="I322" s="72">
        <f>ROUND(((0.255+1))*0.8,7)</f>
        <v>1.004</v>
      </c>
      <c r="J322" s="73">
        <f>ROUND(Source!AF151*Source!I151, 2)</f>
        <v>15.68</v>
      </c>
      <c r="K322" s="72">
        <f>IF(Source!BA151&lt;&gt; 0, Source!BA151, 1)</f>
        <v>50.93</v>
      </c>
      <c r="L322" s="74">
        <f>Source!S151</f>
        <v>799</v>
      </c>
    </row>
    <row r="323" spans="1:82" ht="14.25" x14ac:dyDescent="0.2">
      <c r="A323" s="69"/>
      <c r="B323" s="69"/>
      <c r="C323" s="76" t="s">
        <v>439</v>
      </c>
      <c r="D323" s="77" t="s">
        <v>415</v>
      </c>
      <c r="E323" s="78">
        <f>Source!AQ151</f>
        <v>1.22</v>
      </c>
      <c r="F323" s="78">
        <f>ROUND(((0.255+1))*0.8,7)</f>
        <v>1.004</v>
      </c>
      <c r="G323" s="78">
        <f>ROUND(Source!U151, 7)</f>
        <v>1.22488</v>
      </c>
      <c r="H323" s="79"/>
      <c r="I323" s="80"/>
      <c r="J323" s="79"/>
      <c r="K323" s="80"/>
      <c r="L323" s="81"/>
    </row>
    <row r="324" spans="1:82" ht="14.25" x14ac:dyDescent="0.2">
      <c r="A324" s="69"/>
      <c r="B324" s="69"/>
      <c r="C324" s="69" t="s">
        <v>440</v>
      </c>
      <c r="D324" s="70"/>
      <c r="E324" s="71"/>
      <c r="F324" s="71"/>
      <c r="G324" s="71"/>
      <c r="H324" s="73">
        <f>H322</f>
        <v>15.62</v>
      </c>
      <c r="I324" s="72"/>
      <c r="J324" s="73">
        <f>J322</f>
        <v>15.68</v>
      </c>
      <c r="K324" s="72"/>
      <c r="L324" s="74">
        <f>L322</f>
        <v>799</v>
      </c>
    </row>
    <row r="325" spans="1:82" ht="14.25" x14ac:dyDescent="0.2">
      <c r="A325" s="69"/>
      <c r="B325" s="69"/>
      <c r="C325" s="69" t="s">
        <v>441</v>
      </c>
      <c r="D325" s="70"/>
      <c r="E325" s="71"/>
      <c r="F325" s="71"/>
      <c r="G325" s="71"/>
      <c r="H325" s="73"/>
      <c r="I325" s="72"/>
      <c r="J325" s="73">
        <f>SUM(S320:S328)+SUM(T320:T328)+SUM(X320:X328)+SUM(Y320:Y328)+SUM(Z320:Z328)</f>
        <v>15.68</v>
      </c>
      <c r="K325" s="72"/>
      <c r="L325" s="74">
        <f>SUM(AR320:AR328)+SUM(AS320:AS328)+SUM(AT320:AT328)+SUM(AU320:AU328)+SUM(AV320:AV328)</f>
        <v>799</v>
      </c>
    </row>
    <row r="326" spans="1:82" ht="14.25" x14ac:dyDescent="0.2">
      <c r="A326" s="69"/>
      <c r="B326" s="69" t="s">
        <v>34</v>
      </c>
      <c r="C326" s="69" t="s">
        <v>442</v>
      </c>
      <c r="D326" s="70" t="s">
        <v>443</v>
      </c>
      <c r="E326" s="71">
        <f>Source!BZ151</f>
        <v>74</v>
      </c>
      <c r="F326" s="71"/>
      <c r="G326" s="71">
        <f>Source!AT151</f>
        <v>74</v>
      </c>
      <c r="H326" s="73"/>
      <c r="I326" s="72"/>
      <c r="J326" s="73">
        <f>SUM(AD320:AD328)</f>
        <v>11.6</v>
      </c>
      <c r="K326" s="72"/>
      <c r="L326" s="74">
        <f>SUM(AZ320:AZ328)</f>
        <v>591</v>
      </c>
    </row>
    <row r="327" spans="1:82" ht="14.25" x14ac:dyDescent="0.2">
      <c r="A327" s="76"/>
      <c r="B327" s="76" t="s">
        <v>35</v>
      </c>
      <c r="C327" s="76" t="s">
        <v>444</v>
      </c>
      <c r="D327" s="77" t="s">
        <v>443</v>
      </c>
      <c r="E327" s="78">
        <f>Source!CA151</f>
        <v>36</v>
      </c>
      <c r="F327" s="78"/>
      <c r="G327" s="78">
        <f>Source!AU151</f>
        <v>36</v>
      </c>
      <c r="H327" s="79"/>
      <c r="I327" s="80"/>
      <c r="J327" s="79">
        <f>SUM(AE320:AE328)</f>
        <v>5.64</v>
      </c>
      <c r="K327" s="80"/>
      <c r="L327" s="81">
        <f>SUM(BA320:BA328)</f>
        <v>288</v>
      </c>
    </row>
    <row r="328" spans="1:82" ht="15" x14ac:dyDescent="0.2">
      <c r="C328" s="85" t="s">
        <v>445</v>
      </c>
      <c r="D328" s="85"/>
      <c r="E328" s="85"/>
      <c r="F328" s="85"/>
      <c r="G328" s="85"/>
      <c r="H328" s="85"/>
      <c r="I328" s="86">
        <f>J322+J326+J327</f>
        <v>32.92</v>
      </c>
      <c r="J328" s="86"/>
      <c r="K328" s="87">
        <f>L322+L326+L327</f>
        <v>1678</v>
      </c>
      <c r="L328" s="87"/>
      <c r="O328" s="82">
        <f>J322+J326+J327</f>
        <v>32.92</v>
      </c>
      <c r="P328">
        <f>0</f>
        <v>0</v>
      </c>
      <c r="R328" t="s">
        <v>446</v>
      </c>
      <c r="S328" s="82">
        <f>J322</f>
        <v>15.68</v>
      </c>
      <c r="V328" s="82">
        <f>J322</f>
        <v>15.68</v>
      </c>
      <c r="X328">
        <f>0</f>
        <v>0</v>
      </c>
      <c r="Z328" t="s">
        <v>446</v>
      </c>
      <c r="AA328">
        <f>0</f>
        <v>0</v>
      </c>
      <c r="AD328">
        <f>ROUND((Source!AT151/100)*((ROUND(Source!AF151*Source!I151, 2)+ROUND(Source!AE151*Source!I151, 2))), 2)</f>
        <v>11.6</v>
      </c>
      <c r="AE328">
        <f>ROUND((Source!AU151/100)*((ROUND(Source!AF151*Source!I151, 2)+ROUND(Source!AE151*Source!I151, 2))), 2)</f>
        <v>5.64</v>
      </c>
      <c r="AN328" s="83">
        <f>L322+L326+L327</f>
        <v>1678</v>
      </c>
      <c r="AO328">
        <f>0</f>
        <v>0</v>
      </c>
      <c r="AQ328" t="s">
        <v>446</v>
      </c>
      <c r="AR328" s="83">
        <f>L322</f>
        <v>799</v>
      </c>
      <c r="AT328">
        <f>0</f>
        <v>0</v>
      </c>
      <c r="AV328" t="s">
        <v>446</v>
      </c>
      <c r="AW328">
        <f>0</f>
        <v>0</v>
      </c>
      <c r="AZ328">
        <f>Source!X151</f>
        <v>591</v>
      </c>
      <c r="BA328">
        <f>Source!Y151</f>
        <v>288</v>
      </c>
      <c r="BM328" s="82">
        <f>J322+J326+J327</f>
        <v>32.92</v>
      </c>
      <c r="BT328" s="83">
        <f>K328</f>
        <v>1678</v>
      </c>
      <c r="BU328">
        <f>ROUND(I328*80/100, 2)</f>
        <v>26.34</v>
      </c>
      <c r="BV328" s="82">
        <f>I328-BU328</f>
        <v>6.5800000000000018</v>
      </c>
      <c r="BW328">
        <f>ROUND(K328*80/100, 0)</f>
        <v>1342</v>
      </c>
      <c r="BX328" s="83">
        <f>K328-BW328</f>
        <v>336</v>
      </c>
      <c r="CB328">
        <f>Source!BM151</f>
        <v>200001</v>
      </c>
      <c r="CC328" t="str">
        <f>Source!E151</f>
        <v>23</v>
      </c>
      <c r="CD328">
        <v>4</v>
      </c>
    </row>
    <row r="329" spans="1:82" ht="105" x14ac:dyDescent="0.2">
      <c r="A329" s="68" t="s">
        <v>198</v>
      </c>
      <c r="B329" s="69" t="s">
        <v>451</v>
      </c>
      <c r="C329" s="69" t="s">
        <v>452</v>
      </c>
      <c r="D329" s="70" t="str">
        <f>Source!H153</f>
        <v>1 испытание</v>
      </c>
      <c r="E329" s="71">
        <f>Source!K153</f>
        <v>1</v>
      </c>
      <c r="F329" s="71"/>
      <c r="G329" s="71">
        <f>Source!I153</f>
        <v>1</v>
      </c>
      <c r="H329" s="73"/>
      <c r="I329" s="72"/>
      <c r="J329" s="73"/>
      <c r="K329" s="72"/>
      <c r="L329" s="74"/>
    </row>
    <row r="330" spans="1:82" ht="38.25" x14ac:dyDescent="0.2">
      <c r="B330" s="75" t="str">
        <f>Source!EO153</f>
        <v>Поправка: 421/пр_2020_прил.10_т.7_п.4_гр.3</v>
      </c>
    </row>
    <row r="331" spans="1:82" ht="14.25" x14ac:dyDescent="0.2">
      <c r="A331" s="69"/>
      <c r="B331" s="72">
        <v>1</v>
      </c>
      <c r="C331" s="69" t="s">
        <v>438</v>
      </c>
      <c r="D331" s="70"/>
      <c r="E331" s="71"/>
      <c r="F331" s="71"/>
      <c r="G331" s="71"/>
      <c r="H331" s="73">
        <f>Source!AO153</f>
        <v>19.52</v>
      </c>
      <c r="I331" s="72">
        <f>ROUND(((0.255+1))*0.8,7)</f>
        <v>1.004</v>
      </c>
      <c r="J331" s="73">
        <f>ROUND(Source!AF153*Source!I153, 2)</f>
        <v>19.600000000000001</v>
      </c>
      <c r="K331" s="72">
        <f>IF(Source!BA153&lt;&gt; 0, Source!BA153, 1)</f>
        <v>50.93</v>
      </c>
      <c r="L331" s="74">
        <f>Source!S153</f>
        <v>998</v>
      </c>
    </row>
    <row r="332" spans="1:82" ht="14.25" x14ac:dyDescent="0.2">
      <c r="A332" s="69"/>
      <c r="B332" s="69"/>
      <c r="C332" s="76" t="s">
        <v>439</v>
      </c>
      <c r="D332" s="77" t="s">
        <v>415</v>
      </c>
      <c r="E332" s="78">
        <f>Source!AQ153</f>
        <v>1.62</v>
      </c>
      <c r="F332" s="78">
        <f>ROUND(((0.255+1))*0.8,7)</f>
        <v>1.004</v>
      </c>
      <c r="G332" s="78">
        <f>ROUND(Source!U153, 7)</f>
        <v>1.6264799999999999</v>
      </c>
      <c r="H332" s="79"/>
      <c r="I332" s="80"/>
      <c r="J332" s="79"/>
      <c r="K332" s="80"/>
      <c r="L332" s="81"/>
    </row>
    <row r="333" spans="1:82" ht="14.25" x14ac:dyDescent="0.2">
      <c r="A333" s="69"/>
      <c r="B333" s="69"/>
      <c r="C333" s="69" t="s">
        <v>440</v>
      </c>
      <c r="D333" s="70"/>
      <c r="E333" s="71"/>
      <c r="F333" s="71"/>
      <c r="G333" s="71"/>
      <c r="H333" s="73">
        <f>H331</f>
        <v>19.52</v>
      </c>
      <c r="I333" s="72"/>
      <c r="J333" s="73">
        <f>J331</f>
        <v>19.600000000000001</v>
      </c>
      <c r="K333" s="72"/>
      <c r="L333" s="74">
        <f>L331</f>
        <v>998</v>
      </c>
    </row>
    <row r="334" spans="1:82" ht="14.25" x14ac:dyDescent="0.2">
      <c r="A334" s="69"/>
      <c r="B334" s="69"/>
      <c r="C334" s="69" t="s">
        <v>441</v>
      </c>
      <c r="D334" s="70"/>
      <c r="E334" s="71"/>
      <c r="F334" s="71"/>
      <c r="G334" s="71"/>
      <c r="H334" s="73"/>
      <c r="I334" s="72"/>
      <c r="J334" s="73">
        <f>SUM(S329:S337)+SUM(T329:T337)+SUM(X329:X337)+SUM(Y329:Y337)+SUM(Z329:Z337)</f>
        <v>19.600000000000001</v>
      </c>
      <c r="K334" s="72"/>
      <c r="L334" s="74">
        <f>SUM(AR329:AR337)+SUM(AS329:AS337)+SUM(AT329:AT337)+SUM(AU329:AU337)+SUM(AV329:AV337)</f>
        <v>998</v>
      </c>
    </row>
    <row r="335" spans="1:82" ht="14.25" x14ac:dyDescent="0.2">
      <c r="A335" s="69"/>
      <c r="B335" s="69" t="s">
        <v>34</v>
      </c>
      <c r="C335" s="69" t="s">
        <v>442</v>
      </c>
      <c r="D335" s="70" t="s">
        <v>443</v>
      </c>
      <c r="E335" s="71">
        <f>Source!BZ153</f>
        <v>74</v>
      </c>
      <c r="F335" s="71"/>
      <c r="G335" s="71">
        <f>Source!AT153</f>
        <v>74</v>
      </c>
      <c r="H335" s="73"/>
      <c r="I335" s="72"/>
      <c r="J335" s="73">
        <f>SUM(AD329:AD337)</f>
        <v>14.5</v>
      </c>
      <c r="K335" s="72"/>
      <c r="L335" s="74">
        <f>SUM(AZ329:AZ337)</f>
        <v>739</v>
      </c>
    </row>
    <row r="336" spans="1:82" ht="14.25" x14ac:dyDescent="0.2">
      <c r="A336" s="76"/>
      <c r="B336" s="76" t="s">
        <v>35</v>
      </c>
      <c r="C336" s="76" t="s">
        <v>444</v>
      </c>
      <c r="D336" s="77" t="s">
        <v>443</v>
      </c>
      <c r="E336" s="78">
        <f>Source!CA153</f>
        <v>36</v>
      </c>
      <c r="F336" s="78"/>
      <c r="G336" s="78">
        <f>Source!AU153</f>
        <v>36</v>
      </c>
      <c r="H336" s="79"/>
      <c r="I336" s="80"/>
      <c r="J336" s="79">
        <f>SUM(AE329:AE337)</f>
        <v>7.06</v>
      </c>
      <c r="K336" s="80"/>
      <c r="L336" s="81">
        <f>SUM(BA329:BA337)</f>
        <v>359</v>
      </c>
    </row>
    <row r="337" spans="1:82" ht="15" x14ac:dyDescent="0.2">
      <c r="C337" s="85" t="s">
        <v>445</v>
      </c>
      <c r="D337" s="85"/>
      <c r="E337" s="85"/>
      <c r="F337" s="85"/>
      <c r="G337" s="85"/>
      <c r="H337" s="85"/>
      <c r="I337" s="86">
        <f>J331+J335+J336</f>
        <v>41.160000000000004</v>
      </c>
      <c r="J337" s="86"/>
      <c r="K337" s="87">
        <f>L331+L335+L336</f>
        <v>2096</v>
      </c>
      <c r="L337" s="87"/>
      <c r="O337" s="82">
        <f>J331+J335+J336</f>
        <v>41.160000000000004</v>
      </c>
      <c r="P337">
        <f>0</f>
        <v>0</v>
      </c>
      <c r="R337" t="s">
        <v>446</v>
      </c>
      <c r="S337" s="82">
        <f>J331</f>
        <v>19.600000000000001</v>
      </c>
      <c r="V337" s="82">
        <f>J331</f>
        <v>19.600000000000001</v>
      </c>
      <c r="X337">
        <f>0</f>
        <v>0</v>
      </c>
      <c r="Z337" t="s">
        <v>446</v>
      </c>
      <c r="AA337">
        <f>0</f>
        <v>0</v>
      </c>
      <c r="AD337">
        <f>ROUND((Source!AT153/100)*((ROUND(Source!AF153*Source!I153, 2)+ROUND(Source!AE153*Source!I153, 2))), 2)</f>
        <v>14.5</v>
      </c>
      <c r="AE337">
        <f>ROUND((Source!AU153/100)*((ROUND(Source!AF153*Source!I153, 2)+ROUND(Source!AE153*Source!I153, 2))), 2)</f>
        <v>7.06</v>
      </c>
      <c r="AN337" s="83">
        <f>L331+L335+L336</f>
        <v>2096</v>
      </c>
      <c r="AO337">
        <f>0</f>
        <v>0</v>
      </c>
      <c r="AQ337" t="s">
        <v>446</v>
      </c>
      <c r="AR337" s="83">
        <f>L331</f>
        <v>998</v>
      </c>
      <c r="AT337">
        <f>0</f>
        <v>0</v>
      </c>
      <c r="AV337" t="s">
        <v>446</v>
      </c>
      <c r="AW337">
        <f>0</f>
        <v>0</v>
      </c>
      <c r="AZ337">
        <f>Source!X153</f>
        <v>739</v>
      </c>
      <c r="BA337">
        <f>Source!Y153</f>
        <v>359</v>
      </c>
      <c r="BM337" s="82">
        <f>J331+J335+J336</f>
        <v>41.160000000000004</v>
      </c>
      <c r="BT337" s="83">
        <f>K337</f>
        <v>2096</v>
      </c>
      <c r="BU337">
        <f>ROUND(I337*80/100, 2)</f>
        <v>32.93</v>
      </c>
      <c r="BV337" s="82">
        <f>I337-BU337</f>
        <v>8.230000000000004</v>
      </c>
      <c r="BW337">
        <f>ROUND(K337*80/100, 0)</f>
        <v>1677</v>
      </c>
      <c r="BX337" s="83">
        <f>K337-BW337</f>
        <v>419</v>
      </c>
      <c r="CB337">
        <f>Source!BM153</f>
        <v>200001</v>
      </c>
      <c r="CC337" t="str">
        <f>Source!E153</f>
        <v>24</v>
      </c>
      <c r="CD337">
        <v>4</v>
      </c>
    </row>
    <row r="338" spans="1:82" ht="105" x14ac:dyDescent="0.2">
      <c r="A338" s="68" t="s">
        <v>199</v>
      </c>
      <c r="B338" s="69" t="s">
        <v>519</v>
      </c>
      <c r="C338" s="69" t="s">
        <v>520</v>
      </c>
      <c r="D338" s="70" t="str">
        <f>Source!H155</f>
        <v>1  ШТ.</v>
      </c>
      <c r="E338" s="71">
        <f>Source!K155</f>
        <v>6</v>
      </c>
      <c r="F338" s="71"/>
      <c r="G338" s="71">
        <f>Source!I155</f>
        <v>6</v>
      </c>
      <c r="H338" s="73"/>
      <c r="I338" s="72"/>
      <c r="J338" s="73"/>
      <c r="K338" s="72"/>
      <c r="L338" s="74"/>
    </row>
    <row r="339" spans="1:82" ht="38.25" x14ac:dyDescent="0.2">
      <c r="B339" s="75" t="str">
        <f>Source!EO155</f>
        <v>Поправка: 421/пр_2020_прил.10_т.7_п.4_гр.3</v>
      </c>
    </row>
    <row r="340" spans="1:82" ht="14.25" x14ac:dyDescent="0.2">
      <c r="A340" s="69"/>
      <c r="B340" s="72">
        <v>1</v>
      </c>
      <c r="C340" s="69" t="s">
        <v>438</v>
      </c>
      <c r="D340" s="70"/>
      <c r="E340" s="71"/>
      <c r="F340" s="71"/>
      <c r="G340" s="71"/>
      <c r="H340" s="73">
        <f>Source!AO155</f>
        <v>16.36</v>
      </c>
      <c r="I340" s="72">
        <f>ROUND(((0.255+1))*0.8,7)</f>
        <v>1.004</v>
      </c>
      <c r="J340" s="73">
        <f>ROUND(Source!AF155*Source!I155, 2)</f>
        <v>98.58</v>
      </c>
      <c r="K340" s="72">
        <f>IF(Source!BA155&lt;&gt; 0, Source!BA155, 1)</f>
        <v>50.93</v>
      </c>
      <c r="L340" s="74">
        <f>Source!S155</f>
        <v>5021</v>
      </c>
    </row>
    <row r="341" spans="1:82" ht="14.25" x14ac:dyDescent="0.2">
      <c r="A341" s="69"/>
      <c r="B341" s="69"/>
      <c r="C341" s="76" t="s">
        <v>439</v>
      </c>
      <c r="D341" s="77" t="s">
        <v>415</v>
      </c>
      <c r="E341" s="78">
        <f>Source!AQ155</f>
        <v>1.35</v>
      </c>
      <c r="F341" s="78">
        <f>ROUND(((0.255+1))*0.8,7)</f>
        <v>1.004</v>
      </c>
      <c r="G341" s="78">
        <f>ROUND(Source!U155, 7)</f>
        <v>8.1324000000000005</v>
      </c>
      <c r="H341" s="79"/>
      <c r="I341" s="80"/>
      <c r="J341" s="79"/>
      <c r="K341" s="80"/>
      <c r="L341" s="81"/>
    </row>
    <row r="342" spans="1:82" ht="14.25" x14ac:dyDescent="0.2">
      <c r="A342" s="69"/>
      <c r="B342" s="69"/>
      <c r="C342" s="69" t="s">
        <v>440</v>
      </c>
      <c r="D342" s="70"/>
      <c r="E342" s="71"/>
      <c r="F342" s="71"/>
      <c r="G342" s="71"/>
      <c r="H342" s="73">
        <f>H340</f>
        <v>16.36</v>
      </c>
      <c r="I342" s="72"/>
      <c r="J342" s="73">
        <f>J340</f>
        <v>98.58</v>
      </c>
      <c r="K342" s="72"/>
      <c r="L342" s="74">
        <f>L340</f>
        <v>5021</v>
      </c>
    </row>
    <row r="343" spans="1:82" ht="14.25" x14ac:dyDescent="0.2">
      <c r="A343" s="69"/>
      <c r="B343" s="69"/>
      <c r="C343" s="69" t="s">
        <v>441</v>
      </c>
      <c r="D343" s="70"/>
      <c r="E343" s="71"/>
      <c r="F343" s="71"/>
      <c r="G343" s="71"/>
      <c r="H343" s="73"/>
      <c r="I343" s="72"/>
      <c r="J343" s="73">
        <f>SUM(S338:S346)+SUM(T338:T346)+SUM(X338:X346)+SUM(Y338:Y346)+SUM(Z338:Z346)</f>
        <v>98.58</v>
      </c>
      <c r="K343" s="72"/>
      <c r="L343" s="74">
        <f>SUM(AR338:AR346)+SUM(AS338:AS346)+SUM(AT338:AT346)+SUM(AU338:AU346)+SUM(AV338:AV346)</f>
        <v>5021</v>
      </c>
    </row>
    <row r="344" spans="1:82" ht="14.25" x14ac:dyDescent="0.2">
      <c r="A344" s="69"/>
      <c r="B344" s="69" t="s">
        <v>34</v>
      </c>
      <c r="C344" s="69" t="s">
        <v>442</v>
      </c>
      <c r="D344" s="70" t="s">
        <v>443</v>
      </c>
      <c r="E344" s="71">
        <f>Source!BZ155</f>
        <v>74</v>
      </c>
      <c r="F344" s="71"/>
      <c r="G344" s="71">
        <f>Source!AT155</f>
        <v>74</v>
      </c>
      <c r="H344" s="73"/>
      <c r="I344" s="72"/>
      <c r="J344" s="73">
        <f>SUM(AD338:AD346)</f>
        <v>72.95</v>
      </c>
      <c r="K344" s="72"/>
      <c r="L344" s="74">
        <f>SUM(AZ338:AZ346)</f>
        <v>3716</v>
      </c>
    </row>
    <row r="345" spans="1:82" ht="14.25" x14ac:dyDescent="0.2">
      <c r="A345" s="76"/>
      <c r="B345" s="76" t="s">
        <v>35</v>
      </c>
      <c r="C345" s="76" t="s">
        <v>444</v>
      </c>
      <c r="D345" s="77" t="s">
        <v>443</v>
      </c>
      <c r="E345" s="78">
        <f>Source!CA155</f>
        <v>36</v>
      </c>
      <c r="F345" s="78"/>
      <c r="G345" s="78">
        <f>Source!AU155</f>
        <v>36</v>
      </c>
      <c r="H345" s="79"/>
      <c r="I345" s="80"/>
      <c r="J345" s="79">
        <f>SUM(AE338:AE346)</f>
        <v>35.49</v>
      </c>
      <c r="K345" s="80"/>
      <c r="L345" s="81">
        <f>SUM(BA338:BA346)</f>
        <v>1808</v>
      </c>
    </row>
    <row r="346" spans="1:82" ht="15" x14ac:dyDescent="0.2">
      <c r="C346" s="85" t="s">
        <v>445</v>
      </c>
      <c r="D346" s="85"/>
      <c r="E346" s="85"/>
      <c r="F346" s="85"/>
      <c r="G346" s="85"/>
      <c r="H346" s="85"/>
      <c r="I346" s="86">
        <f>J340+J344+J345</f>
        <v>207.02</v>
      </c>
      <c r="J346" s="86"/>
      <c r="K346" s="87">
        <f>L340+L344+L345</f>
        <v>10545</v>
      </c>
      <c r="L346" s="87"/>
      <c r="O346" s="82">
        <f>J340+J344+J345</f>
        <v>207.02</v>
      </c>
      <c r="P346">
        <f>0</f>
        <v>0</v>
      </c>
      <c r="R346" t="s">
        <v>446</v>
      </c>
      <c r="S346" s="82">
        <f>J340</f>
        <v>98.58</v>
      </c>
      <c r="V346" s="82">
        <f>J340</f>
        <v>98.58</v>
      </c>
      <c r="X346">
        <f>0</f>
        <v>0</v>
      </c>
      <c r="Z346" t="s">
        <v>446</v>
      </c>
      <c r="AA346">
        <f>0</f>
        <v>0</v>
      </c>
      <c r="AD346">
        <f>ROUND((Source!AT155/100)*((ROUND(Source!AF155*Source!I155, 2)+ROUND(Source!AE155*Source!I155, 2))), 2)</f>
        <v>72.95</v>
      </c>
      <c r="AE346">
        <f>ROUND((Source!AU155/100)*((ROUND(Source!AF155*Source!I155, 2)+ROUND(Source!AE155*Source!I155, 2))), 2)</f>
        <v>35.49</v>
      </c>
      <c r="AN346" s="83">
        <f>L340+L344+L345</f>
        <v>10545</v>
      </c>
      <c r="AO346">
        <f>0</f>
        <v>0</v>
      </c>
      <c r="AQ346" t="s">
        <v>446</v>
      </c>
      <c r="AR346" s="83">
        <f>L340</f>
        <v>5021</v>
      </c>
      <c r="AT346">
        <f>0</f>
        <v>0</v>
      </c>
      <c r="AV346" t="s">
        <v>446</v>
      </c>
      <c r="AW346">
        <f>0</f>
        <v>0</v>
      </c>
      <c r="AZ346">
        <f>Source!X155</f>
        <v>3716</v>
      </c>
      <c r="BA346">
        <f>Source!Y155</f>
        <v>1808</v>
      </c>
      <c r="BM346" s="82">
        <f>J340+J344+J345</f>
        <v>207.02</v>
      </c>
      <c r="BT346" s="83">
        <f>K346</f>
        <v>10545</v>
      </c>
      <c r="BU346">
        <f>ROUND(I346*80/100, 2)</f>
        <v>165.62</v>
      </c>
      <c r="BV346" s="82">
        <f>I346-BU346</f>
        <v>41.400000000000006</v>
      </c>
      <c r="BW346">
        <f>ROUND(K346*80/100, 0)</f>
        <v>8436</v>
      </c>
      <c r="BX346" s="83">
        <f>K346-BW346</f>
        <v>2109</v>
      </c>
      <c r="CB346">
        <f>Source!BM155</f>
        <v>200001</v>
      </c>
      <c r="CC346" t="str">
        <f>Source!E155</f>
        <v>25</v>
      </c>
      <c r="CD346">
        <v>4</v>
      </c>
    </row>
    <row r="347" spans="1:82" ht="105" x14ac:dyDescent="0.2">
      <c r="A347" s="68" t="s">
        <v>203</v>
      </c>
      <c r="B347" s="69" t="s">
        <v>455</v>
      </c>
      <c r="C347" s="69" t="s">
        <v>521</v>
      </c>
      <c r="D347" s="70" t="str">
        <f>Source!H157</f>
        <v>1 испытание</v>
      </c>
      <c r="E347" s="71">
        <f>Source!K157</f>
        <v>6</v>
      </c>
      <c r="F347" s="71"/>
      <c r="G347" s="71">
        <f>Source!I157</f>
        <v>6</v>
      </c>
      <c r="H347" s="73"/>
      <c r="I347" s="72"/>
      <c r="J347" s="73"/>
      <c r="K347" s="72"/>
      <c r="L347" s="74"/>
    </row>
    <row r="348" spans="1:82" ht="38.25" x14ac:dyDescent="0.2">
      <c r="B348" s="75" t="str">
        <f>Source!EO157</f>
        <v>Поправка: 421/пр_2020_прил.10_т.7_п.4_гр.3</v>
      </c>
    </row>
    <row r="349" spans="1:82" ht="14.25" x14ac:dyDescent="0.2">
      <c r="A349" s="69"/>
      <c r="B349" s="72">
        <v>1</v>
      </c>
      <c r="C349" s="69" t="s">
        <v>438</v>
      </c>
      <c r="D349" s="70"/>
      <c r="E349" s="71"/>
      <c r="F349" s="71"/>
      <c r="G349" s="71"/>
      <c r="H349" s="73">
        <f>Source!AO157</f>
        <v>31.33</v>
      </c>
      <c r="I349" s="72">
        <f>ROUND(((0.255+1))*0.8,7)</f>
        <v>1.004</v>
      </c>
      <c r="J349" s="73">
        <f>ROUND(Source!AF157*Source!I157, 2)</f>
        <v>188.76</v>
      </c>
      <c r="K349" s="72">
        <f>IF(Source!BA157&lt;&gt; 0, Source!BA157, 1)</f>
        <v>50.93</v>
      </c>
      <c r="L349" s="74">
        <f>Source!S157</f>
        <v>9614</v>
      </c>
    </row>
    <row r="350" spans="1:82" ht="14.25" x14ac:dyDescent="0.2">
      <c r="A350" s="69"/>
      <c r="B350" s="69"/>
      <c r="C350" s="76" t="s">
        <v>439</v>
      </c>
      <c r="D350" s="77" t="s">
        <v>415</v>
      </c>
      <c r="E350" s="78">
        <f>Source!AQ157</f>
        <v>2.4300000000000002</v>
      </c>
      <c r="F350" s="78">
        <f>ROUND(((0.255+1))*0.8,7)</f>
        <v>1.004</v>
      </c>
      <c r="G350" s="78">
        <f>ROUND(Source!U157, 7)</f>
        <v>14.63832</v>
      </c>
      <c r="H350" s="79"/>
      <c r="I350" s="80"/>
      <c r="J350" s="79"/>
      <c r="K350" s="80"/>
      <c r="L350" s="81"/>
    </row>
    <row r="351" spans="1:82" ht="14.25" x14ac:dyDescent="0.2">
      <c r="A351" s="69"/>
      <c r="B351" s="69"/>
      <c r="C351" s="69" t="s">
        <v>440</v>
      </c>
      <c r="D351" s="70"/>
      <c r="E351" s="71"/>
      <c r="F351" s="71"/>
      <c r="G351" s="71"/>
      <c r="H351" s="73">
        <f>H349</f>
        <v>31.33</v>
      </c>
      <c r="I351" s="72"/>
      <c r="J351" s="73">
        <f>J349</f>
        <v>188.76</v>
      </c>
      <c r="K351" s="72"/>
      <c r="L351" s="74">
        <f>L349</f>
        <v>9614</v>
      </c>
    </row>
    <row r="352" spans="1:82" ht="14.25" x14ac:dyDescent="0.2">
      <c r="A352" s="69"/>
      <c r="B352" s="69"/>
      <c r="C352" s="69" t="s">
        <v>441</v>
      </c>
      <c r="D352" s="70"/>
      <c r="E352" s="71"/>
      <c r="F352" s="71"/>
      <c r="G352" s="71"/>
      <c r="H352" s="73"/>
      <c r="I352" s="72"/>
      <c r="J352" s="73">
        <f>SUM(S347:S355)+SUM(T347:T355)+SUM(X347:X355)+SUM(Y347:Y355)+SUM(Z347:Z355)</f>
        <v>188.76</v>
      </c>
      <c r="K352" s="72"/>
      <c r="L352" s="74">
        <f>SUM(AR347:AR355)+SUM(AS347:AS355)+SUM(AT347:AT355)+SUM(AU347:AU355)+SUM(AV347:AV355)</f>
        <v>9614</v>
      </c>
    </row>
    <row r="353" spans="1:82" ht="14.25" x14ac:dyDescent="0.2">
      <c r="A353" s="69"/>
      <c r="B353" s="69" t="s">
        <v>34</v>
      </c>
      <c r="C353" s="69" t="s">
        <v>442</v>
      </c>
      <c r="D353" s="70" t="s">
        <v>443</v>
      </c>
      <c r="E353" s="71">
        <f>Source!BZ157</f>
        <v>74</v>
      </c>
      <c r="F353" s="71"/>
      <c r="G353" s="71">
        <f>Source!AT157</f>
        <v>74</v>
      </c>
      <c r="H353" s="73"/>
      <c r="I353" s="72"/>
      <c r="J353" s="73">
        <f>SUM(AD347:AD355)</f>
        <v>139.68</v>
      </c>
      <c r="K353" s="72"/>
      <c r="L353" s="74">
        <f>SUM(AZ347:AZ355)</f>
        <v>7114</v>
      </c>
    </row>
    <row r="354" spans="1:82" ht="14.25" x14ac:dyDescent="0.2">
      <c r="A354" s="76"/>
      <c r="B354" s="76" t="s">
        <v>35</v>
      </c>
      <c r="C354" s="76" t="s">
        <v>444</v>
      </c>
      <c r="D354" s="77" t="s">
        <v>443</v>
      </c>
      <c r="E354" s="78">
        <f>Source!CA157</f>
        <v>36</v>
      </c>
      <c r="F354" s="78"/>
      <c r="G354" s="78">
        <f>Source!AU157</f>
        <v>36</v>
      </c>
      <c r="H354" s="79"/>
      <c r="I354" s="80"/>
      <c r="J354" s="79">
        <f>SUM(AE347:AE355)</f>
        <v>67.95</v>
      </c>
      <c r="K354" s="80"/>
      <c r="L354" s="81">
        <f>SUM(BA347:BA355)</f>
        <v>3461</v>
      </c>
    </row>
    <row r="355" spans="1:82" ht="15" x14ac:dyDescent="0.2">
      <c r="C355" s="85" t="s">
        <v>445</v>
      </c>
      <c r="D355" s="85"/>
      <c r="E355" s="85"/>
      <c r="F355" s="85"/>
      <c r="G355" s="85"/>
      <c r="H355" s="85"/>
      <c r="I355" s="86">
        <f>J349+J353+J354</f>
        <v>396.39</v>
      </c>
      <c r="J355" s="86"/>
      <c r="K355" s="87">
        <f>L349+L353+L354</f>
        <v>20189</v>
      </c>
      <c r="L355" s="87"/>
      <c r="O355" s="82">
        <f>J349+J353+J354</f>
        <v>396.39</v>
      </c>
      <c r="P355">
        <f>0</f>
        <v>0</v>
      </c>
      <c r="R355" t="s">
        <v>446</v>
      </c>
      <c r="S355" s="82">
        <f>J349</f>
        <v>188.76</v>
      </c>
      <c r="V355" s="82">
        <f>J349</f>
        <v>188.76</v>
      </c>
      <c r="X355">
        <f>0</f>
        <v>0</v>
      </c>
      <c r="Z355" t="s">
        <v>446</v>
      </c>
      <c r="AA355">
        <f>0</f>
        <v>0</v>
      </c>
      <c r="AD355">
        <f>ROUND((Source!AT157/100)*((ROUND(Source!AF157*Source!I157, 2)+ROUND(Source!AE157*Source!I157, 2))), 2)</f>
        <v>139.68</v>
      </c>
      <c r="AE355">
        <f>ROUND((Source!AU157/100)*((ROUND(Source!AF157*Source!I157, 2)+ROUND(Source!AE157*Source!I157, 2))), 2)</f>
        <v>67.95</v>
      </c>
      <c r="AN355" s="83">
        <f>L349+L353+L354</f>
        <v>20189</v>
      </c>
      <c r="AO355">
        <f>0</f>
        <v>0</v>
      </c>
      <c r="AQ355" t="s">
        <v>446</v>
      </c>
      <c r="AR355" s="83">
        <f>L349</f>
        <v>9614</v>
      </c>
      <c r="AT355">
        <f>0</f>
        <v>0</v>
      </c>
      <c r="AV355" t="s">
        <v>446</v>
      </c>
      <c r="AW355">
        <f>0</f>
        <v>0</v>
      </c>
      <c r="AZ355">
        <f>Source!X157</f>
        <v>7114</v>
      </c>
      <c r="BA355">
        <f>Source!Y157</f>
        <v>3461</v>
      </c>
      <c r="BM355" s="82">
        <f>J349+J353+J354</f>
        <v>396.39</v>
      </c>
      <c r="BT355" s="83">
        <f>K355</f>
        <v>20189</v>
      </c>
      <c r="BU355">
        <f>ROUND(I355*80/100, 2)</f>
        <v>317.11</v>
      </c>
      <c r="BV355" s="82">
        <f>I355-BU355</f>
        <v>79.279999999999973</v>
      </c>
      <c r="BW355">
        <f>ROUND(K355*80/100, 0)</f>
        <v>16151</v>
      </c>
      <c r="BX355" s="83">
        <f>K355-BW355</f>
        <v>4038</v>
      </c>
      <c r="CB355">
        <f>Source!BM157</f>
        <v>200001</v>
      </c>
      <c r="CC355" t="str">
        <f>Source!E157</f>
        <v>26</v>
      </c>
      <c r="CD355">
        <v>4</v>
      </c>
    </row>
    <row r="356" spans="1:82" ht="105" x14ac:dyDescent="0.2">
      <c r="A356" s="68" t="s">
        <v>204</v>
      </c>
      <c r="B356" s="69" t="s">
        <v>457</v>
      </c>
      <c r="C356" s="69" t="s">
        <v>458</v>
      </c>
      <c r="D356" s="70" t="str">
        <f>Source!H159</f>
        <v>1 испытание</v>
      </c>
      <c r="E356" s="71">
        <f>Source!K159</f>
        <v>6</v>
      </c>
      <c r="F356" s="71"/>
      <c r="G356" s="71">
        <f>Source!I159</f>
        <v>6</v>
      </c>
      <c r="H356" s="73"/>
      <c r="I356" s="72"/>
      <c r="J356" s="73"/>
      <c r="K356" s="72"/>
      <c r="L356" s="74"/>
    </row>
    <row r="357" spans="1:82" ht="38.25" x14ac:dyDescent="0.2">
      <c r="B357" s="75" t="str">
        <f>Source!EO159</f>
        <v>Поправка: 421/пр_2020_прил.10_т.7_п.4_гр.3</v>
      </c>
    </row>
    <row r="358" spans="1:82" ht="14.25" x14ac:dyDescent="0.2">
      <c r="A358" s="69"/>
      <c r="B358" s="72">
        <v>1</v>
      </c>
      <c r="C358" s="69" t="s">
        <v>438</v>
      </c>
      <c r="D358" s="70"/>
      <c r="E358" s="71"/>
      <c r="F358" s="71"/>
      <c r="G358" s="71"/>
      <c r="H358" s="73">
        <f>Source!AO159</f>
        <v>20.88</v>
      </c>
      <c r="I358" s="72">
        <f>ROUND(((0.255+1))*0.8,7)</f>
        <v>1.004</v>
      </c>
      <c r="J358" s="73">
        <f>ROUND(Source!AF159*Source!I159, 2)</f>
        <v>125.76</v>
      </c>
      <c r="K358" s="72">
        <f>IF(Source!BA159&lt;&gt; 0, Source!BA159, 1)</f>
        <v>50.93</v>
      </c>
      <c r="L358" s="74">
        <f>Source!S159</f>
        <v>6405</v>
      </c>
    </row>
    <row r="359" spans="1:82" ht="14.25" x14ac:dyDescent="0.2">
      <c r="A359" s="69"/>
      <c r="B359" s="69"/>
      <c r="C359" s="76" t="s">
        <v>439</v>
      </c>
      <c r="D359" s="77" t="s">
        <v>415</v>
      </c>
      <c r="E359" s="78">
        <f>Source!AQ159</f>
        <v>1.62</v>
      </c>
      <c r="F359" s="78">
        <f>ROUND(((0.255+1))*0.8,7)</f>
        <v>1.004</v>
      </c>
      <c r="G359" s="78">
        <f>ROUND(Source!U159, 7)</f>
        <v>9.7588799999999996</v>
      </c>
      <c r="H359" s="79"/>
      <c r="I359" s="80"/>
      <c r="J359" s="79"/>
      <c r="K359" s="80"/>
      <c r="L359" s="81"/>
    </row>
    <row r="360" spans="1:82" ht="14.25" x14ac:dyDescent="0.2">
      <c r="A360" s="69"/>
      <c r="B360" s="69"/>
      <c r="C360" s="69" t="s">
        <v>440</v>
      </c>
      <c r="D360" s="70"/>
      <c r="E360" s="71"/>
      <c r="F360" s="71"/>
      <c r="G360" s="71"/>
      <c r="H360" s="73">
        <f>H358</f>
        <v>20.88</v>
      </c>
      <c r="I360" s="72"/>
      <c r="J360" s="73">
        <f>J358</f>
        <v>125.76</v>
      </c>
      <c r="K360" s="72"/>
      <c r="L360" s="74">
        <f>L358</f>
        <v>6405</v>
      </c>
    </row>
    <row r="361" spans="1:82" ht="14.25" x14ac:dyDescent="0.2">
      <c r="A361" s="69"/>
      <c r="B361" s="69"/>
      <c r="C361" s="69" t="s">
        <v>441</v>
      </c>
      <c r="D361" s="70"/>
      <c r="E361" s="71"/>
      <c r="F361" s="71"/>
      <c r="G361" s="71"/>
      <c r="H361" s="73"/>
      <c r="I361" s="72"/>
      <c r="J361" s="73">
        <f>SUM(S356:S364)+SUM(T356:T364)+SUM(X356:X364)+SUM(Y356:Y364)+SUM(Z356:Z364)</f>
        <v>125.76</v>
      </c>
      <c r="K361" s="72"/>
      <c r="L361" s="74">
        <f>SUM(AR356:AR364)+SUM(AS356:AS364)+SUM(AT356:AT364)+SUM(AU356:AU364)+SUM(AV356:AV364)</f>
        <v>6405</v>
      </c>
    </row>
    <row r="362" spans="1:82" ht="14.25" x14ac:dyDescent="0.2">
      <c r="A362" s="69"/>
      <c r="B362" s="69" t="s">
        <v>34</v>
      </c>
      <c r="C362" s="69" t="s">
        <v>442</v>
      </c>
      <c r="D362" s="70" t="s">
        <v>443</v>
      </c>
      <c r="E362" s="71">
        <f>Source!BZ159</f>
        <v>74</v>
      </c>
      <c r="F362" s="71"/>
      <c r="G362" s="71">
        <f>Source!AT159</f>
        <v>74</v>
      </c>
      <c r="H362" s="73"/>
      <c r="I362" s="72"/>
      <c r="J362" s="73">
        <f>SUM(AD356:AD364)</f>
        <v>93.06</v>
      </c>
      <c r="K362" s="72"/>
      <c r="L362" s="74">
        <f>SUM(AZ356:AZ364)</f>
        <v>4740</v>
      </c>
    </row>
    <row r="363" spans="1:82" ht="14.25" x14ac:dyDescent="0.2">
      <c r="A363" s="76"/>
      <c r="B363" s="76" t="s">
        <v>35</v>
      </c>
      <c r="C363" s="76" t="s">
        <v>444</v>
      </c>
      <c r="D363" s="77" t="s">
        <v>443</v>
      </c>
      <c r="E363" s="78">
        <f>Source!CA159</f>
        <v>36</v>
      </c>
      <c r="F363" s="78"/>
      <c r="G363" s="78">
        <f>Source!AU159</f>
        <v>36</v>
      </c>
      <c r="H363" s="79"/>
      <c r="I363" s="80"/>
      <c r="J363" s="79">
        <f>SUM(AE356:AE364)</f>
        <v>45.27</v>
      </c>
      <c r="K363" s="80"/>
      <c r="L363" s="81">
        <f>SUM(BA356:BA364)</f>
        <v>2306</v>
      </c>
    </row>
    <row r="364" spans="1:82" ht="15" x14ac:dyDescent="0.2">
      <c r="C364" s="85" t="s">
        <v>445</v>
      </c>
      <c r="D364" s="85"/>
      <c r="E364" s="85"/>
      <c r="F364" s="85"/>
      <c r="G364" s="85"/>
      <c r="H364" s="85"/>
      <c r="I364" s="86">
        <f>J358+J362+J363</f>
        <v>264.08999999999997</v>
      </c>
      <c r="J364" s="86"/>
      <c r="K364" s="87">
        <f>L358+L362+L363</f>
        <v>13451</v>
      </c>
      <c r="L364" s="87"/>
      <c r="O364" s="82">
        <f>J358+J362+J363</f>
        <v>264.08999999999997</v>
      </c>
      <c r="P364">
        <f>0</f>
        <v>0</v>
      </c>
      <c r="R364" t="s">
        <v>446</v>
      </c>
      <c r="S364" s="82">
        <f>J358</f>
        <v>125.76</v>
      </c>
      <c r="V364" s="82">
        <f>J358</f>
        <v>125.76</v>
      </c>
      <c r="X364">
        <f>0</f>
        <v>0</v>
      </c>
      <c r="Z364" t="s">
        <v>446</v>
      </c>
      <c r="AA364">
        <f>0</f>
        <v>0</v>
      </c>
      <c r="AD364">
        <f>ROUND((Source!AT159/100)*((ROUND(Source!AF159*Source!I159, 2)+ROUND(Source!AE159*Source!I159, 2))), 2)</f>
        <v>93.06</v>
      </c>
      <c r="AE364">
        <f>ROUND((Source!AU159/100)*((ROUND(Source!AF159*Source!I159, 2)+ROUND(Source!AE159*Source!I159, 2))), 2)</f>
        <v>45.27</v>
      </c>
      <c r="AN364" s="83">
        <f>L358+L362+L363</f>
        <v>13451</v>
      </c>
      <c r="AO364">
        <f>0</f>
        <v>0</v>
      </c>
      <c r="AQ364" t="s">
        <v>446</v>
      </c>
      <c r="AR364" s="83">
        <f>L358</f>
        <v>6405</v>
      </c>
      <c r="AT364">
        <f>0</f>
        <v>0</v>
      </c>
      <c r="AV364" t="s">
        <v>446</v>
      </c>
      <c r="AW364">
        <f>0</f>
        <v>0</v>
      </c>
      <c r="AZ364">
        <f>Source!X159</f>
        <v>4740</v>
      </c>
      <c r="BA364">
        <f>Source!Y159</f>
        <v>2306</v>
      </c>
      <c r="BM364" s="82">
        <f>J358+J362+J363</f>
        <v>264.08999999999997</v>
      </c>
      <c r="BT364" s="83">
        <f>K364</f>
        <v>13451</v>
      </c>
      <c r="BU364">
        <f>ROUND(I364*80/100, 2)</f>
        <v>211.27</v>
      </c>
      <c r="BV364" s="82">
        <f>I364-BU364</f>
        <v>52.819999999999965</v>
      </c>
      <c r="BW364">
        <f>ROUND(K364*80/100, 0)</f>
        <v>10761</v>
      </c>
      <c r="BX364" s="83">
        <f>K364-BW364</f>
        <v>2690</v>
      </c>
      <c r="CB364">
        <f>Source!BM159</f>
        <v>200001</v>
      </c>
      <c r="CC364" t="str">
        <f>Source!E159</f>
        <v>27</v>
      </c>
      <c r="CD364">
        <v>4</v>
      </c>
    </row>
    <row r="365" spans="1:82" ht="105" x14ac:dyDescent="0.2">
      <c r="A365" s="68" t="s">
        <v>205</v>
      </c>
      <c r="B365" s="69" t="s">
        <v>459</v>
      </c>
      <c r="C365" s="69" t="s">
        <v>460</v>
      </c>
      <c r="D365" s="70" t="str">
        <f>Source!H161</f>
        <v>1 диаграмма</v>
      </c>
      <c r="E365" s="71">
        <f>Source!K161</f>
        <v>2</v>
      </c>
      <c r="F365" s="71"/>
      <c r="G365" s="71">
        <f>Source!I161</f>
        <v>2</v>
      </c>
      <c r="H365" s="73"/>
      <c r="I365" s="72"/>
      <c r="J365" s="73"/>
      <c r="K365" s="72"/>
      <c r="L365" s="74"/>
    </row>
    <row r="366" spans="1:82" ht="38.25" x14ac:dyDescent="0.2">
      <c r="B366" s="75" t="str">
        <f>Source!EO161</f>
        <v>Поправка: 421/пр_2020_прил.10_т.7_п.4_гр.3</v>
      </c>
    </row>
    <row r="367" spans="1:82" ht="14.25" x14ac:dyDescent="0.2">
      <c r="A367" s="69"/>
      <c r="B367" s="72">
        <v>1</v>
      </c>
      <c r="C367" s="69" t="s">
        <v>438</v>
      </c>
      <c r="D367" s="70"/>
      <c r="E367" s="71"/>
      <c r="F367" s="71"/>
      <c r="G367" s="71"/>
      <c r="H367" s="73">
        <f>Source!AO161</f>
        <v>20.74</v>
      </c>
      <c r="I367" s="72">
        <f>ROUND(((0.255+1))*0.8,7)</f>
        <v>1.004</v>
      </c>
      <c r="J367" s="73">
        <f>ROUND(Source!AF161*Source!I161, 2)</f>
        <v>41.64</v>
      </c>
      <c r="K367" s="72">
        <f>IF(Source!BA161&lt;&gt; 0, Source!BA161, 1)</f>
        <v>50.93</v>
      </c>
      <c r="L367" s="74">
        <f>Source!S161</f>
        <v>2121</v>
      </c>
    </row>
    <row r="368" spans="1:82" ht="14.25" x14ac:dyDescent="0.2">
      <c r="A368" s="69"/>
      <c r="B368" s="69"/>
      <c r="C368" s="76" t="s">
        <v>439</v>
      </c>
      <c r="D368" s="77" t="s">
        <v>415</v>
      </c>
      <c r="E368" s="78">
        <f>Source!AQ161</f>
        <v>1.62</v>
      </c>
      <c r="F368" s="78">
        <f>ROUND(((0.255+1))*0.8,7)</f>
        <v>1.004</v>
      </c>
      <c r="G368" s="78">
        <f>ROUND(Source!U161, 7)</f>
        <v>3.2529599999999999</v>
      </c>
      <c r="H368" s="79"/>
      <c r="I368" s="80"/>
      <c r="J368" s="79"/>
      <c r="K368" s="80"/>
      <c r="L368" s="81"/>
    </row>
    <row r="369" spans="1:82" ht="14.25" x14ac:dyDescent="0.2">
      <c r="A369" s="69"/>
      <c r="B369" s="69"/>
      <c r="C369" s="69" t="s">
        <v>440</v>
      </c>
      <c r="D369" s="70"/>
      <c r="E369" s="71"/>
      <c r="F369" s="71"/>
      <c r="G369" s="71"/>
      <c r="H369" s="73">
        <f>H367</f>
        <v>20.74</v>
      </c>
      <c r="I369" s="72"/>
      <c r="J369" s="73">
        <f>J367</f>
        <v>41.64</v>
      </c>
      <c r="K369" s="72"/>
      <c r="L369" s="74">
        <f>L367</f>
        <v>2121</v>
      </c>
    </row>
    <row r="370" spans="1:82" ht="14.25" x14ac:dyDescent="0.2">
      <c r="A370" s="69"/>
      <c r="B370" s="69"/>
      <c r="C370" s="69" t="s">
        <v>441</v>
      </c>
      <c r="D370" s="70"/>
      <c r="E370" s="71"/>
      <c r="F370" s="71"/>
      <c r="G370" s="71"/>
      <c r="H370" s="73"/>
      <c r="I370" s="72"/>
      <c r="J370" s="73">
        <f>SUM(S365:S373)+SUM(T365:T373)+SUM(X365:X373)+SUM(Y365:Y373)+SUM(Z365:Z373)</f>
        <v>41.64</v>
      </c>
      <c r="K370" s="72"/>
      <c r="L370" s="74">
        <f>SUM(AR365:AR373)+SUM(AS365:AS373)+SUM(AT365:AT373)+SUM(AU365:AU373)+SUM(AV365:AV373)</f>
        <v>2121</v>
      </c>
    </row>
    <row r="371" spans="1:82" ht="14.25" x14ac:dyDescent="0.2">
      <c r="A371" s="69"/>
      <c r="B371" s="69" t="s">
        <v>34</v>
      </c>
      <c r="C371" s="69" t="s">
        <v>442</v>
      </c>
      <c r="D371" s="70" t="s">
        <v>443</v>
      </c>
      <c r="E371" s="71">
        <f>Source!BZ161</f>
        <v>74</v>
      </c>
      <c r="F371" s="71"/>
      <c r="G371" s="71">
        <f>Source!AT161</f>
        <v>74</v>
      </c>
      <c r="H371" s="73"/>
      <c r="I371" s="72"/>
      <c r="J371" s="73">
        <f>SUM(AD365:AD373)</f>
        <v>30.81</v>
      </c>
      <c r="K371" s="72"/>
      <c r="L371" s="74">
        <f>SUM(AZ365:AZ373)</f>
        <v>1570</v>
      </c>
    </row>
    <row r="372" spans="1:82" ht="14.25" x14ac:dyDescent="0.2">
      <c r="A372" s="76"/>
      <c r="B372" s="76" t="s">
        <v>35</v>
      </c>
      <c r="C372" s="76" t="s">
        <v>444</v>
      </c>
      <c r="D372" s="77" t="s">
        <v>443</v>
      </c>
      <c r="E372" s="78">
        <f>Source!CA161</f>
        <v>36</v>
      </c>
      <c r="F372" s="78"/>
      <c r="G372" s="78">
        <f>Source!AU161</f>
        <v>36</v>
      </c>
      <c r="H372" s="79"/>
      <c r="I372" s="80"/>
      <c r="J372" s="79">
        <f>SUM(AE365:AE373)</f>
        <v>14.99</v>
      </c>
      <c r="K372" s="80"/>
      <c r="L372" s="81">
        <f>SUM(BA365:BA373)</f>
        <v>764</v>
      </c>
    </row>
    <row r="373" spans="1:82" ht="15" x14ac:dyDescent="0.2">
      <c r="C373" s="85" t="s">
        <v>445</v>
      </c>
      <c r="D373" s="85"/>
      <c r="E373" s="85"/>
      <c r="F373" s="85"/>
      <c r="G373" s="85"/>
      <c r="H373" s="85"/>
      <c r="I373" s="86">
        <f>J367+J371+J372</f>
        <v>87.44</v>
      </c>
      <c r="J373" s="86"/>
      <c r="K373" s="87">
        <f>L367+L371+L372</f>
        <v>4455</v>
      </c>
      <c r="L373" s="87"/>
      <c r="O373" s="82">
        <f>J367+J371+J372</f>
        <v>87.44</v>
      </c>
      <c r="P373">
        <f>0</f>
        <v>0</v>
      </c>
      <c r="R373" t="s">
        <v>446</v>
      </c>
      <c r="S373" s="82">
        <f>J367</f>
        <v>41.64</v>
      </c>
      <c r="V373" s="82">
        <f>J367</f>
        <v>41.64</v>
      </c>
      <c r="X373">
        <f>0</f>
        <v>0</v>
      </c>
      <c r="Z373" t="s">
        <v>446</v>
      </c>
      <c r="AA373">
        <f>0</f>
        <v>0</v>
      </c>
      <c r="AD373">
        <f>ROUND((Source!AT161/100)*((ROUND(Source!AF161*Source!I161, 2)+ROUND(Source!AE161*Source!I161, 2))), 2)</f>
        <v>30.81</v>
      </c>
      <c r="AE373">
        <f>ROUND((Source!AU161/100)*((ROUND(Source!AF161*Source!I161, 2)+ROUND(Source!AE161*Source!I161, 2))), 2)</f>
        <v>14.99</v>
      </c>
      <c r="AN373" s="83">
        <f>L367+L371+L372</f>
        <v>4455</v>
      </c>
      <c r="AO373">
        <f>0</f>
        <v>0</v>
      </c>
      <c r="AQ373" t="s">
        <v>446</v>
      </c>
      <c r="AR373" s="83">
        <f>L367</f>
        <v>2121</v>
      </c>
      <c r="AT373">
        <f>0</f>
        <v>0</v>
      </c>
      <c r="AV373" t="s">
        <v>446</v>
      </c>
      <c r="AW373">
        <f>0</f>
        <v>0</v>
      </c>
      <c r="AZ373">
        <f>Source!X161</f>
        <v>1570</v>
      </c>
      <c r="BA373">
        <f>Source!Y161</f>
        <v>764</v>
      </c>
      <c r="BM373" s="82">
        <f>J367+J371+J372</f>
        <v>87.44</v>
      </c>
      <c r="BT373" s="83">
        <f>K373</f>
        <v>4455</v>
      </c>
      <c r="BU373">
        <f>ROUND(I373*80/100, 2)</f>
        <v>69.95</v>
      </c>
      <c r="BV373" s="82">
        <f>I373-BU373</f>
        <v>17.489999999999995</v>
      </c>
      <c r="BW373">
        <f>ROUND(K373*80/100, 0)</f>
        <v>3564</v>
      </c>
      <c r="BX373" s="83">
        <f>K373-BW373</f>
        <v>891</v>
      </c>
      <c r="CB373">
        <f>Source!BM161</f>
        <v>200001</v>
      </c>
      <c r="CC373" t="str">
        <f>Source!E161</f>
        <v>28</v>
      </c>
      <c r="CD373">
        <v>4</v>
      </c>
    </row>
    <row r="374" spans="1:82" ht="190.5" x14ac:dyDescent="0.2">
      <c r="A374" s="68" t="s">
        <v>206</v>
      </c>
      <c r="B374" s="69" t="s">
        <v>522</v>
      </c>
      <c r="C374" s="69" t="s">
        <v>523</v>
      </c>
      <c r="D374" s="70" t="str">
        <f>Source!H163</f>
        <v>1 линия</v>
      </c>
      <c r="E374" s="71">
        <f>Source!K163</f>
        <v>17</v>
      </c>
      <c r="F374" s="71"/>
      <c r="G374" s="71">
        <f>Source!I163</f>
        <v>17</v>
      </c>
      <c r="H374" s="73"/>
      <c r="I374" s="72"/>
      <c r="J374" s="73"/>
      <c r="K374" s="72"/>
      <c r="L374" s="74"/>
    </row>
    <row r="375" spans="1:82" ht="38.25" x14ac:dyDescent="0.2">
      <c r="B375" s="75" t="str">
        <f>Source!EO163</f>
        <v>Поправка: 421/пр_2020_прил.10_т.7_п.4_гр.3</v>
      </c>
    </row>
    <row r="376" spans="1:82" ht="14.25" x14ac:dyDescent="0.2">
      <c r="A376" s="69"/>
      <c r="B376" s="72">
        <v>1</v>
      </c>
      <c r="C376" s="69" t="s">
        <v>438</v>
      </c>
      <c r="D376" s="70"/>
      <c r="E376" s="71"/>
      <c r="F376" s="71"/>
      <c r="G376" s="71"/>
      <c r="H376" s="73">
        <f>Source!AO163</f>
        <v>4.0999999999999996</v>
      </c>
      <c r="I376" s="72">
        <f>ROUND(((0.255+1))*0.8,7)</f>
        <v>1.004</v>
      </c>
      <c r="J376" s="73">
        <f>ROUND(Source!AF163*Source!I163, 2)</f>
        <v>70.040000000000006</v>
      </c>
      <c r="K376" s="72">
        <f>IF(Source!BA163&lt;&gt; 0, Source!BA163, 1)</f>
        <v>50.93</v>
      </c>
      <c r="L376" s="74">
        <f>Source!S163</f>
        <v>3567</v>
      </c>
    </row>
    <row r="377" spans="1:82" ht="14.25" x14ac:dyDescent="0.2">
      <c r="A377" s="69"/>
      <c r="B377" s="69"/>
      <c r="C377" s="76" t="s">
        <v>439</v>
      </c>
      <c r="D377" s="77" t="s">
        <v>415</v>
      </c>
      <c r="E377" s="78">
        <f>Source!AQ163</f>
        <v>0.32</v>
      </c>
      <c r="F377" s="78">
        <f>ROUND(((0.255+1))*0.8,7)</f>
        <v>1.004</v>
      </c>
      <c r="G377" s="78">
        <f>ROUND(Source!U163, 7)</f>
        <v>5.4617599999999999</v>
      </c>
      <c r="H377" s="79"/>
      <c r="I377" s="80"/>
      <c r="J377" s="79"/>
      <c r="K377" s="80"/>
      <c r="L377" s="81"/>
    </row>
    <row r="378" spans="1:82" ht="14.25" x14ac:dyDescent="0.2">
      <c r="A378" s="69"/>
      <c r="B378" s="69"/>
      <c r="C378" s="69" t="s">
        <v>440</v>
      </c>
      <c r="D378" s="70"/>
      <c r="E378" s="71"/>
      <c r="F378" s="71"/>
      <c r="G378" s="71"/>
      <c r="H378" s="73">
        <f>H376</f>
        <v>4.0999999999999996</v>
      </c>
      <c r="I378" s="72"/>
      <c r="J378" s="73">
        <f>J376</f>
        <v>70.040000000000006</v>
      </c>
      <c r="K378" s="72"/>
      <c r="L378" s="74">
        <f>L376</f>
        <v>3567</v>
      </c>
    </row>
    <row r="379" spans="1:82" ht="14.25" x14ac:dyDescent="0.2">
      <c r="A379" s="69"/>
      <c r="B379" s="69"/>
      <c r="C379" s="69" t="s">
        <v>441</v>
      </c>
      <c r="D379" s="70"/>
      <c r="E379" s="71"/>
      <c r="F379" s="71"/>
      <c r="G379" s="71"/>
      <c r="H379" s="73"/>
      <c r="I379" s="72"/>
      <c r="J379" s="73">
        <f>SUM(S374:S382)+SUM(T374:T382)+SUM(X374:X382)+SUM(Y374:Y382)+SUM(Z374:Z382)</f>
        <v>70.040000000000006</v>
      </c>
      <c r="K379" s="72"/>
      <c r="L379" s="74">
        <f>SUM(AR374:AR382)+SUM(AS374:AS382)+SUM(AT374:AT382)+SUM(AU374:AU382)+SUM(AV374:AV382)</f>
        <v>3567</v>
      </c>
    </row>
    <row r="380" spans="1:82" ht="14.25" x14ac:dyDescent="0.2">
      <c r="A380" s="69"/>
      <c r="B380" s="69" t="s">
        <v>34</v>
      </c>
      <c r="C380" s="69" t="s">
        <v>442</v>
      </c>
      <c r="D380" s="70" t="s">
        <v>443</v>
      </c>
      <c r="E380" s="71">
        <f>Source!BZ163</f>
        <v>74</v>
      </c>
      <c r="F380" s="71"/>
      <c r="G380" s="71">
        <f>Source!AT163</f>
        <v>74</v>
      </c>
      <c r="H380" s="73"/>
      <c r="I380" s="72"/>
      <c r="J380" s="73">
        <f>SUM(AD374:AD382)</f>
        <v>51.83</v>
      </c>
      <c r="K380" s="72"/>
      <c r="L380" s="74">
        <f>SUM(AZ374:AZ382)</f>
        <v>2640</v>
      </c>
    </row>
    <row r="381" spans="1:82" ht="14.25" x14ac:dyDescent="0.2">
      <c r="A381" s="76"/>
      <c r="B381" s="76" t="s">
        <v>35</v>
      </c>
      <c r="C381" s="76" t="s">
        <v>444</v>
      </c>
      <c r="D381" s="77" t="s">
        <v>443</v>
      </c>
      <c r="E381" s="78">
        <f>Source!CA163</f>
        <v>36</v>
      </c>
      <c r="F381" s="78"/>
      <c r="G381" s="78">
        <f>Source!AU163</f>
        <v>36</v>
      </c>
      <c r="H381" s="79"/>
      <c r="I381" s="80"/>
      <c r="J381" s="79">
        <f>SUM(AE374:AE382)</f>
        <v>25.21</v>
      </c>
      <c r="K381" s="80"/>
      <c r="L381" s="81">
        <f>SUM(BA374:BA382)</f>
        <v>1284</v>
      </c>
    </row>
    <row r="382" spans="1:82" ht="15" x14ac:dyDescent="0.2">
      <c r="C382" s="85" t="s">
        <v>445</v>
      </c>
      <c r="D382" s="85"/>
      <c r="E382" s="85"/>
      <c r="F382" s="85"/>
      <c r="G382" s="85"/>
      <c r="H382" s="85"/>
      <c r="I382" s="86">
        <f>J376+J380+J381</f>
        <v>147.08000000000001</v>
      </c>
      <c r="J382" s="86"/>
      <c r="K382" s="87">
        <f>L376+L380+L381</f>
        <v>7491</v>
      </c>
      <c r="L382" s="87"/>
      <c r="O382" s="82">
        <f>J376+J380+J381</f>
        <v>147.08000000000001</v>
      </c>
      <c r="P382">
        <f>0</f>
        <v>0</v>
      </c>
      <c r="R382" t="s">
        <v>446</v>
      </c>
      <c r="S382" s="82">
        <f>J376</f>
        <v>70.040000000000006</v>
      </c>
      <c r="V382" s="82">
        <f>J376</f>
        <v>70.040000000000006</v>
      </c>
      <c r="X382">
        <f>0</f>
        <v>0</v>
      </c>
      <c r="Z382" t="s">
        <v>446</v>
      </c>
      <c r="AA382">
        <f>0</f>
        <v>0</v>
      </c>
      <c r="AD382">
        <f>ROUND((Source!AT163/100)*((ROUND(Source!AF163*Source!I163, 2)+ROUND(Source!AE163*Source!I163, 2))), 2)</f>
        <v>51.83</v>
      </c>
      <c r="AE382">
        <f>ROUND((Source!AU163/100)*((ROUND(Source!AF163*Source!I163, 2)+ROUND(Source!AE163*Source!I163, 2))), 2)</f>
        <v>25.21</v>
      </c>
      <c r="AN382" s="83">
        <f>L376+L380+L381</f>
        <v>7491</v>
      </c>
      <c r="AO382">
        <f>0</f>
        <v>0</v>
      </c>
      <c r="AQ382" t="s">
        <v>446</v>
      </c>
      <c r="AR382" s="83">
        <f>L376</f>
        <v>3567</v>
      </c>
      <c r="AT382">
        <f>0</f>
        <v>0</v>
      </c>
      <c r="AV382" t="s">
        <v>446</v>
      </c>
      <c r="AW382">
        <f>0</f>
        <v>0</v>
      </c>
      <c r="AZ382">
        <f>Source!X163</f>
        <v>2640</v>
      </c>
      <c r="BA382">
        <f>Source!Y163</f>
        <v>1284</v>
      </c>
      <c r="BM382" s="82">
        <f>J376+J380+J381</f>
        <v>147.08000000000001</v>
      </c>
      <c r="BT382" s="83">
        <f>K382</f>
        <v>7491</v>
      </c>
      <c r="BU382">
        <f>ROUND(I382*80/100, 2)</f>
        <v>117.66</v>
      </c>
      <c r="BV382" s="82">
        <f>I382-BU382</f>
        <v>29.420000000000016</v>
      </c>
      <c r="BW382">
        <f>ROUND(K382*80/100, 0)</f>
        <v>5993</v>
      </c>
      <c r="BX382" s="83">
        <f>K382-BW382</f>
        <v>1498</v>
      </c>
      <c r="CB382">
        <f>Source!BM163</f>
        <v>200001</v>
      </c>
      <c r="CC382" t="str">
        <f>Source!E163</f>
        <v>29</v>
      </c>
      <c r="CD382">
        <v>4</v>
      </c>
    </row>
    <row r="383" spans="1:82" ht="119.25" x14ac:dyDescent="0.2">
      <c r="A383" s="68" t="s">
        <v>211</v>
      </c>
      <c r="B383" s="69" t="s">
        <v>524</v>
      </c>
      <c r="C383" s="69" t="s">
        <v>525</v>
      </c>
      <c r="D383" s="70" t="str">
        <f>Source!H165</f>
        <v>1 фазировка</v>
      </c>
      <c r="E383" s="71">
        <f>Source!K165</f>
        <v>17</v>
      </c>
      <c r="F383" s="71"/>
      <c r="G383" s="71">
        <f>Source!I165</f>
        <v>17</v>
      </c>
      <c r="H383" s="73"/>
      <c r="I383" s="72"/>
      <c r="J383" s="73"/>
      <c r="K383" s="72"/>
      <c r="L383" s="74"/>
    </row>
    <row r="384" spans="1:82" ht="38.25" x14ac:dyDescent="0.2">
      <c r="B384" s="75" t="str">
        <f>Source!EO165</f>
        <v>Поправка: 421/пр_2020_прил.10_т.7_п.4_гр.3</v>
      </c>
    </row>
    <row r="385" spans="1:82" ht="14.25" x14ac:dyDescent="0.2">
      <c r="A385" s="69"/>
      <c r="B385" s="72">
        <v>1</v>
      </c>
      <c r="C385" s="69" t="s">
        <v>438</v>
      </c>
      <c r="D385" s="70"/>
      <c r="E385" s="71"/>
      <c r="F385" s="71"/>
      <c r="G385" s="71"/>
      <c r="H385" s="73">
        <f>Source!AO165</f>
        <v>10.5</v>
      </c>
      <c r="I385" s="72">
        <f>ROUND(((0.255+1))*0.8,7)</f>
        <v>1.004</v>
      </c>
      <c r="J385" s="73">
        <f>ROUND(Source!AF165*Source!I165, 2)</f>
        <v>179.18</v>
      </c>
      <c r="K385" s="72">
        <f>IF(Source!BA165&lt;&gt; 0, Source!BA165, 1)</f>
        <v>50.93</v>
      </c>
      <c r="L385" s="74">
        <f>Source!S165</f>
        <v>9126</v>
      </c>
    </row>
    <row r="386" spans="1:82" ht="14.25" x14ac:dyDescent="0.2">
      <c r="A386" s="69"/>
      <c r="B386" s="69"/>
      <c r="C386" s="76" t="s">
        <v>439</v>
      </c>
      <c r="D386" s="77" t="s">
        <v>415</v>
      </c>
      <c r="E386" s="78">
        <f>Source!AQ165</f>
        <v>0.82</v>
      </c>
      <c r="F386" s="78">
        <f>ROUND(((0.255+1))*0.8,7)</f>
        <v>1.004</v>
      </c>
      <c r="G386" s="78">
        <f>ROUND(Source!U165, 7)</f>
        <v>13.995760000000001</v>
      </c>
      <c r="H386" s="79"/>
      <c r="I386" s="80"/>
      <c r="J386" s="79"/>
      <c r="K386" s="80"/>
      <c r="L386" s="81"/>
    </row>
    <row r="387" spans="1:82" ht="14.25" x14ac:dyDescent="0.2">
      <c r="A387" s="69"/>
      <c r="B387" s="69"/>
      <c r="C387" s="69" t="s">
        <v>440</v>
      </c>
      <c r="D387" s="70"/>
      <c r="E387" s="71"/>
      <c r="F387" s="71"/>
      <c r="G387" s="71"/>
      <c r="H387" s="73">
        <f>H385</f>
        <v>10.5</v>
      </c>
      <c r="I387" s="72"/>
      <c r="J387" s="73">
        <f>J385</f>
        <v>179.18</v>
      </c>
      <c r="K387" s="72"/>
      <c r="L387" s="74">
        <f>L385</f>
        <v>9126</v>
      </c>
    </row>
    <row r="388" spans="1:82" ht="14.25" x14ac:dyDescent="0.2">
      <c r="A388" s="69"/>
      <c r="B388" s="69"/>
      <c r="C388" s="69" t="s">
        <v>441</v>
      </c>
      <c r="D388" s="70"/>
      <c r="E388" s="71"/>
      <c r="F388" s="71"/>
      <c r="G388" s="71"/>
      <c r="H388" s="73"/>
      <c r="I388" s="72"/>
      <c r="J388" s="73">
        <f>SUM(S383:S391)+SUM(T383:T391)+SUM(X383:X391)+SUM(Y383:Y391)+SUM(Z383:Z391)</f>
        <v>179.18</v>
      </c>
      <c r="K388" s="72"/>
      <c r="L388" s="74">
        <f>SUM(AR383:AR391)+SUM(AS383:AS391)+SUM(AT383:AT391)+SUM(AU383:AU391)+SUM(AV383:AV391)</f>
        <v>9126</v>
      </c>
    </row>
    <row r="389" spans="1:82" ht="14.25" x14ac:dyDescent="0.2">
      <c r="A389" s="69"/>
      <c r="B389" s="69" t="s">
        <v>34</v>
      </c>
      <c r="C389" s="69" t="s">
        <v>442</v>
      </c>
      <c r="D389" s="70" t="s">
        <v>443</v>
      </c>
      <c r="E389" s="71">
        <f>Source!BZ165</f>
        <v>74</v>
      </c>
      <c r="F389" s="71"/>
      <c r="G389" s="71">
        <f>Source!AT165</f>
        <v>74</v>
      </c>
      <c r="H389" s="73"/>
      <c r="I389" s="72"/>
      <c r="J389" s="73">
        <f>SUM(AD383:AD391)</f>
        <v>132.59</v>
      </c>
      <c r="K389" s="72"/>
      <c r="L389" s="74">
        <f>SUM(AZ383:AZ391)</f>
        <v>6753</v>
      </c>
    </row>
    <row r="390" spans="1:82" ht="14.25" x14ac:dyDescent="0.2">
      <c r="A390" s="76"/>
      <c r="B390" s="76" t="s">
        <v>35</v>
      </c>
      <c r="C390" s="76" t="s">
        <v>444</v>
      </c>
      <c r="D390" s="77" t="s">
        <v>443</v>
      </c>
      <c r="E390" s="78">
        <f>Source!CA165</f>
        <v>36</v>
      </c>
      <c r="F390" s="78"/>
      <c r="G390" s="78">
        <f>Source!AU165</f>
        <v>36</v>
      </c>
      <c r="H390" s="79"/>
      <c r="I390" s="80"/>
      <c r="J390" s="79">
        <f>SUM(AE383:AE391)</f>
        <v>64.5</v>
      </c>
      <c r="K390" s="80"/>
      <c r="L390" s="81">
        <f>SUM(BA383:BA391)</f>
        <v>3285</v>
      </c>
    </row>
    <row r="391" spans="1:82" ht="15" x14ac:dyDescent="0.2">
      <c r="C391" s="85" t="s">
        <v>445</v>
      </c>
      <c r="D391" s="85"/>
      <c r="E391" s="85"/>
      <c r="F391" s="85"/>
      <c r="G391" s="85"/>
      <c r="H391" s="85"/>
      <c r="I391" s="86">
        <f>J385+J389+J390</f>
        <v>376.27</v>
      </c>
      <c r="J391" s="86"/>
      <c r="K391" s="87">
        <f>L385+L389+L390</f>
        <v>19164</v>
      </c>
      <c r="L391" s="87"/>
      <c r="O391" s="82">
        <f>J385+J389+J390</f>
        <v>376.27</v>
      </c>
      <c r="P391">
        <f>0</f>
        <v>0</v>
      </c>
      <c r="R391" t="s">
        <v>446</v>
      </c>
      <c r="S391" s="82">
        <f>J385</f>
        <v>179.18</v>
      </c>
      <c r="V391" s="82">
        <f>J385</f>
        <v>179.18</v>
      </c>
      <c r="X391">
        <f>0</f>
        <v>0</v>
      </c>
      <c r="Z391" t="s">
        <v>446</v>
      </c>
      <c r="AA391">
        <f>0</f>
        <v>0</v>
      </c>
      <c r="AD391">
        <f>ROUND((Source!AT165/100)*((ROUND(Source!AF165*Source!I165, 2)+ROUND(Source!AE165*Source!I165, 2))), 2)</f>
        <v>132.59</v>
      </c>
      <c r="AE391">
        <f>ROUND((Source!AU165/100)*((ROUND(Source!AF165*Source!I165, 2)+ROUND(Source!AE165*Source!I165, 2))), 2)</f>
        <v>64.5</v>
      </c>
      <c r="AN391" s="83">
        <f>L385+L389+L390</f>
        <v>19164</v>
      </c>
      <c r="AO391">
        <f>0</f>
        <v>0</v>
      </c>
      <c r="AQ391" t="s">
        <v>446</v>
      </c>
      <c r="AR391" s="83">
        <f>L385</f>
        <v>9126</v>
      </c>
      <c r="AT391">
        <f>0</f>
        <v>0</v>
      </c>
      <c r="AV391" t="s">
        <v>446</v>
      </c>
      <c r="AW391">
        <f>0</f>
        <v>0</v>
      </c>
      <c r="AZ391">
        <f>Source!X165</f>
        <v>6753</v>
      </c>
      <c r="BA391">
        <f>Source!Y165</f>
        <v>3285</v>
      </c>
      <c r="BM391" s="82">
        <f>J385+J389+J390</f>
        <v>376.27</v>
      </c>
      <c r="BT391" s="83">
        <f>K391</f>
        <v>19164</v>
      </c>
      <c r="BU391">
        <f>ROUND(I391*80/100, 2)</f>
        <v>301.02</v>
      </c>
      <c r="BV391" s="82">
        <f>I391-BU391</f>
        <v>75.25</v>
      </c>
      <c r="BW391">
        <f>ROUND(K391*80/100, 0)</f>
        <v>15331</v>
      </c>
      <c r="BX391" s="83">
        <f>K391-BW391</f>
        <v>3833</v>
      </c>
      <c r="CB391">
        <f>Source!BM165</f>
        <v>200001</v>
      </c>
      <c r="CC391" t="str">
        <f>Source!E165</f>
        <v>30</v>
      </c>
      <c r="CD391">
        <v>4</v>
      </c>
    </row>
    <row r="392" spans="1:82" ht="133.5" x14ac:dyDescent="0.2">
      <c r="A392" s="68" t="s">
        <v>216</v>
      </c>
      <c r="B392" s="69" t="s">
        <v>526</v>
      </c>
      <c r="C392" s="69" t="s">
        <v>527</v>
      </c>
      <c r="D392" s="70" t="str">
        <f>Source!H167</f>
        <v>1 измерение</v>
      </c>
      <c r="E392" s="71">
        <f>Source!K167</f>
        <v>3</v>
      </c>
      <c r="F392" s="71"/>
      <c r="G392" s="71">
        <f>Source!I167</f>
        <v>3</v>
      </c>
      <c r="H392" s="73"/>
      <c r="I392" s="72"/>
      <c r="J392" s="73"/>
      <c r="K392" s="72"/>
      <c r="L392" s="74"/>
    </row>
    <row r="393" spans="1:82" ht="38.25" x14ac:dyDescent="0.2">
      <c r="B393" s="75" t="str">
        <f>Source!EO167</f>
        <v>Поправка: 421/пр_2020_прил.10_т.7_п.4_гр.3</v>
      </c>
    </row>
    <row r="394" spans="1:82" ht="14.25" x14ac:dyDescent="0.2">
      <c r="A394" s="69"/>
      <c r="B394" s="72">
        <v>1</v>
      </c>
      <c r="C394" s="69" t="s">
        <v>438</v>
      </c>
      <c r="D394" s="70"/>
      <c r="E394" s="71"/>
      <c r="F394" s="71"/>
      <c r="G394" s="71"/>
      <c r="H394" s="73">
        <f>Source!AO167</f>
        <v>10.5</v>
      </c>
      <c r="I394" s="72">
        <f>ROUND(((0.255+1))*0.8,7)</f>
        <v>1.004</v>
      </c>
      <c r="J394" s="73">
        <f>ROUND(Source!AF167*Source!I167, 2)</f>
        <v>31.62</v>
      </c>
      <c r="K394" s="72">
        <f>IF(Source!BA167&lt;&gt; 0, Source!BA167, 1)</f>
        <v>50.93</v>
      </c>
      <c r="L394" s="74">
        <f>Source!S167</f>
        <v>1610</v>
      </c>
    </row>
    <row r="395" spans="1:82" ht="14.25" x14ac:dyDescent="0.2">
      <c r="A395" s="69"/>
      <c r="B395" s="69"/>
      <c r="C395" s="76" t="s">
        <v>439</v>
      </c>
      <c r="D395" s="77" t="s">
        <v>415</v>
      </c>
      <c r="E395" s="78">
        <f>Source!AQ167</f>
        <v>0.82</v>
      </c>
      <c r="F395" s="78">
        <f>ROUND(((0.255+1))*0.8,7)</f>
        <v>1.004</v>
      </c>
      <c r="G395" s="78">
        <f>ROUND(Source!U167, 7)</f>
        <v>2.46984</v>
      </c>
      <c r="H395" s="79"/>
      <c r="I395" s="80"/>
      <c r="J395" s="79"/>
      <c r="K395" s="80"/>
      <c r="L395" s="81"/>
    </row>
    <row r="396" spans="1:82" ht="14.25" x14ac:dyDescent="0.2">
      <c r="A396" s="69"/>
      <c r="B396" s="69"/>
      <c r="C396" s="69" t="s">
        <v>440</v>
      </c>
      <c r="D396" s="70"/>
      <c r="E396" s="71"/>
      <c r="F396" s="71"/>
      <c r="G396" s="71"/>
      <c r="H396" s="73">
        <f>H394</f>
        <v>10.5</v>
      </c>
      <c r="I396" s="72"/>
      <c r="J396" s="73">
        <f>J394</f>
        <v>31.62</v>
      </c>
      <c r="K396" s="72"/>
      <c r="L396" s="74">
        <f>L394</f>
        <v>1610</v>
      </c>
    </row>
    <row r="397" spans="1:82" ht="14.25" x14ac:dyDescent="0.2">
      <c r="A397" s="69"/>
      <c r="B397" s="69"/>
      <c r="C397" s="69" t="s">
        <v>441</v>
      </c>
      <c r="D397" s="70"/>
      <c r="E397" s="71"/>
      <c r="F397" s="71"/>
      <c r="G397" s="71"/>
      <c r="H397" s="73"/>
      <c r="I397" s="72"/>
      <c r="J397" s="73">
        <f>SUM(S392:S400)+SUM(T392:T400)+SUM(X392:X400)+SUM(Y392:Y400)+SUM(Z392:Z400)</f>
        <v>31.62</v>
      </c>
      <c r="K397" s="72"/>
      <c r="L397" s="74">
        <f>SUM(AR392:AR400)+SUM(AS392:AS400)+SUM(AT392:AT400)+SUM(AU392:AU400)+SUM(AV392:AV400)</f>
        <v>1610</v>
      </c>
    </row>
    <row r="398" spans="1:82" ht="14.25" x14ac:dyDescent="0.2">
      <c r="A398" s="69"/>
      <c r="B398" s="69" t="s">
        <v>34</v>
      </c>
      <c r="C398" s="69" t="s">
        <v>442</v>
      </c>
      <c r="D398" s="70" t="s">
        <v>443</v>
      </c>
      <c r="E398" s="71">
        <f>Source!BZ167</f>
        <v>74</v>
      </c>
      <c r="F398" s="71"/>
      <c r="G398" s="71">
        <f>Source!AT167</f>
        <v>74</v>
      </c>
      <c r="H398" s="73"/>
      <c r="I398" s="72"/>
      <c r="J398" s="73">
        <f>SUM(AD392:AD400)</f>
        <v>23.4</v>
      </c>
      <c r="K398" s="72"/>
      <c r="L398" s="74">
        <f>SUM(AZ392:AZ400)</f>
        <v>1191</v>
      </c>
    </row>
    <row r="399" spans="1:82" ht="14.25" x14ac:dyDescent="0.2">
      <c r="A399" s="76"/>
      <c r="B399" s="76" t="s">
        <v>35</v>
      </c>
      <c r="C399" s="76" t="s">
        <v>444</v>
      </c>
      <c r="D399" s="77" t="s">
        <v>443</v>
      </c>
      <c r="E399" s="78">
        <f>Source!CA167</f>
        <v>36</v>
      </c>
      <c r="F399" s="78"/>
      <c r="G399" s="78">
        <f>Source!AU167</f>
        <v>36</v>
      </c>
      <c r="H399" s="79"/>
      <c r="I399" s="80"/>
      <c r="J399" s="79">
        <f>SUM(AE392:AE400)</f>
        <v>11.38</v>
      </c>
      <c r="K399" s="80"/>
      <c r="L399" s="81">
        <f>SUM(BA392:BA400)</f>
        <v>580</v>
      </c>
    </row>
    <row r="400" spans="1:82" ht="15" x14ac:dyDescent="0.2">
      <c r="C400" s="85" t="s">
        <v>445</v>
      </c>
      <c r="D400" s="85"/>
      <c r="E400" s="85"/>
      <c r="F400" s="85"/>
      <c r="G400" s="85"/>
      <c r="H400" s="85"/>
      <c r="I400" s="86">
        <f>J394+J398+J399</f>
        <v>66.399999999999991</v>
      </c>
      <c r="J400" s="86"/>
      <c r="K400" s="87">
        <f>L394+L398+L399</f>
        <v>3381</v>
      </c>
      <c r="L400" s="87"/>
      <c r="O400" s="82">
        <f>J394+J398+J399</f>
        <v>66.399999999999991</v>
      </c>
      <c r="P400">
        <f>0</f>
        <v>0</v>
      </c>
      <c r="R400" t="s">
        <v>446</v>
      </c>
      <c r="S400" s="82">
        <f>J394</f>
        <v>31.62</v>
      </c>
      <c r="V400" s="82">
        <f>J394</f>
        <v>31.62</v>
      </c>
      <c r="X400">
        <f>0</f>
        <v>0</v>
      </c>
      <c r="Z400" t="s">
        <v>446</v>
      </c>
      <c r="AA400">
        <f>0</f>
        <v>0</v>
      </c>
      <c r="AD400">
        <f>ROUND((Source!AT167/100)*((ROUND(Source!AF167*Source!I167, 2)+ROUND(Source!AE167*Source!I167, 2))), 2)</f>
        <v>23.4</v>
      </c>
      <c r="AE400">
        <f>ROUND((Source!AU167/100)*((ROUND(Source!AF167*Source!I167, 2)+ROUND(Source!AE167*Source!I167, 2))), 2)</f>
        <v>11.38</v>
      </c>
      <c r="AN400" s="83">
        <f>L394+L398+L399</f>
        <v>3381</v>
      </c>
      <c r="AO400">
        <f>0</f>
        <v>0</v>
      </c>
      <c r="AQ400" t="s">
        <v>446</v>
      </c>
      <c r="AR400" s="83">
        <f>L394</f>
        <v>1610</v>
      </c>
      <c r="AT400">
        <f>0</f>
        <v>0</v>
      </c>
      <c r="AV400" t="s">
        <v>446</v>
      </c>
      <c r="AW400">
        <f>0</f>
        <v>0</v>
      </c>
      <c r="AZ400">
        <f>Source!X167</f>
        <v>1191</v>
      </c>
      <c r="BA400">
        <f>Source!Y167</f>
        <v>580</v>
      </c>
      <c r="BM400" s="82">
        <f>J394+J398+J399</f>
        <v>66.399999999999991</v>
      </c>
      <c r="BT400" s="83">
        <f>K400</f>
        <v>3381</v>
      </c>
      <c r="BU400">
        <f>ROUND(I400*80/100, 2)</f>
        <v>53.12</v>
      </c>
      <c r="BV400" s="82">
        <f>I400-BU400</f>
        <v>13.279999999999994</v>
      </c>
      <c r="BW400">
        <f>ROUND(K400*80/100, 0)</f>
        <v>2705</v>
      </c>
      <c r="BX400" s="83">
        <f>K400-BW400</f>
        <v>676</v>
      </c>
      <c r="CB400">
        <f>Source!BM167</f>
        <v>200001</v>
      </c>
      <c r="CC400" t="str">
        <f>Source!E167</f>
        <v>31</v>
      </c>
      <c r="CD400">
        <v>4</v>
      </c>
    </row>
    <row r="401" spans="1:82" ht="105" x14ac:dyDescent="0.2">
      <c r="A401" s="68" t="s">
        <v>220</v>
      </c>
      <c r="B401" s="69" t="s">
        <v>528</v>
      </c>
      <c r="C401" s="69" t="s">
        <v>529</v>
      </c>
      <c r="D401" s="70" t="str">
        <f>Source!H169</f>
        <v>1 испытание</v>
      </c>
      <c r="E401" s="71">
        <f>Source!K169</f>
        <v>3</v>
      </c>
      <c r="F401" s="71"/>
      <c r="G401" s="71">
        <f>Source!I169</f>
        <v>3</v>
      </c>
      <c r="H401" s="73"/>
      <c r="I401" s="72"/>
      <c r="J401" s="73"/>
      <c r="K401" s="72"/>
      <c r="L401" s="74"/>
    </row>
    <row r="402" spans="1:82" ht="38.25" x14ac:dyDescent="0.2">
      <c r="B402" s="75" t="str">
        <f>Source!EO169</f>
        <v>Поправка: 421/пр_2020_прил.10_т.7_п.4_гр.3</v>
      </c>
    </row>
    <row r="403" spans="1:82" ht="14.25" x14ac:dyDescent="0.2">
      <c r="A403" s="69"/>
      <c r="B403" s="72">
        <v>1</v>
      </c>
      <c r="C403" s="69" t="s">
        <v>438</v>
      </c>
      <c r="D403" s="70"/>
      <c r="E403" s="71"/>
      <c r="F403" s="71"/>
      <c r="G403" s="71"/>
      <c r="H403" s="73">
        <f>Source!AO169</f>
        <v>83.55</v>
      </c>
      <c r="I403" s="72">
        <f>ROUND(((0.255+1))*0.8,7)</f>
        <v>1.004</v>
      </c>
      <c r="J403" s="73">
        <f>ROUND(Source!AF169*Source!I169, 2)</f>
        <v>251.64</v>
      </c>
      <c r="K403" s="72">
        <f>IF(Source!BA169&lt;&gt; 0, Source!BA169, 1)</f>
        <v>50.93</v>
      </c>
      <c r="L403" s="74">
        <f>Source!S169</f>
        <v>12816</v>
      </c>
    </row>
    <row r="404" spans="1:82" ht="14.25" x14ac:dyDescent="0.2">
      <c r="A404" s="69"/>
      <c r="B404" s="69"/>
      <c r="C404" s="76" t="s">
        <v>439</v>
      </c>
      <c r="D404" s="77" t="s">
        <v>415</v>
      </c>
      <c r="E404" s="78">
        <f>Source!AQ169</f>
        <v>7.29</v>
      </c>
      <c r="F404" s="78">
        <f>ROUND(((0.255+1))*0.8,7)</f>
        <v>1.004</v>
      </c>
      <c r="G404" s="78">
        <f>ROUND(Source!U169, 7)</f>
        <v>21.95748</v>
      </c>
      <c r="H404" s="79"/>
      <c r="I404" s="80"/>
      <c r="J404" s="79"/>
      <c r="K404" s="80"/>
      <c r="L404" s="81"/>
    </row>
    <row r="405" spans="1:82" ht="14.25" x14ac:dyDescent="0.2">
      <c r="A405" s="69"/>
      <c r="B405" s="69"/>
      <c r="C405" s="69" t="s">
        <v>440</v>
      </c>
      <c r="D405" s="70"/>
      <c r="E405" s="71"/>
      <c r="F405" s="71"/>
      <c r="G405" s="71"/>
      <c r="H405" s="73">
        <f>H403</f>
        <v>83.55</v>
      </c>
      <c r="I405" s="72"/>
      <c r="J405" s="73">
        <f>J403</f>
        <v>251.64</v>
      </c>
      <c r="K405" s="72"/>
      <c r="L405" s="74">
        <f>L403</f>
        <v>12816</v>
      </c>
    </row>
    <row r="406" spans="1:82" ht="14.25" x14ac:dyDescent="0.2">
      <c r="A406" s="69"/>
      <c r="B406" s="69"/>
      <c r="C406" s="69" t="s">
        <v>441</v>
      </c>
      <c r="D406" s="70"/>
      <c r="E406" s="71"/>
      <c r="F406" s="71"/>
      <c r="G406" s="71"/>
      <c r="H406" s="73"/>
      <c r="I406" s="72"/>
      <c r="J406" s="73">
        <f>SUM(S401:S409)+SUM(T401:T409)+SUM(X401:X409)+SUM(Y401:Y409)+SUM(Z401:Z409)</f>
        <v>251.64</v>
      </c>
      <c r="K406" s="72"/>
      <c r="L406" s="74">
        <f>SUM(AR401:AR409)+SUM(AS401:AS409)+SUM(AT401:AT409)+SUM(AU401:AU409)+SUM(AV401:AV409)</f>
        <v>12816</v>
      </c>
    </row>
    <row r="407" spans="1:82" ht="14.25" x14ac:dyDescent="0.2">
      <c r="A407" s="69"/>
      <c r="B407" s="69" t="s">
        <v>34</v>
      </c>
      <c r="C407" s="69" t="s">
        <v>442</v>
      </c>
      <c r="D407" s="70" t="s">
        <v>443</v>
      </c>
      <c r="E407" s="71">
        <f>Source!BZ169</f>
        <v>74</v>
      </c>
      <c r="F407" s="71"/>
      <c r="G407" s="71">
        <f>Source!AT169</f>
        <v>74</v>
      </c>
      <c r="H407" s="73"/>
      <c r="I407" s="72"/>
      <c r="J407" s="73">
        <f>SUM(AD401:AD409)</f>
        <v>186.21</v>
      </c>
      <c r="K407" s="72"/>
      <c r="L407" s="74">
        <f>SUM(AZ401:AZ409)</f>
        <v>9484</v>
      </c>
    </row>
    <row r="408" spans="1:82" ht="14.25" x14ac:dyDescent="0.2">
      <c r="A408" s="76"/>
      <c r="B408" s="76" t="s">
        <v>35</v>
      </c>
      <c r="C408" s="76" t="s">
        <v>444</v>
      </c>
      <c r="D408" s="77" t="s">
        <v>443</v>
      </c>
      <c r="E408" s="78">
        <f>Source!CA169</f>
        <v>36</v>
      </c>
      <c r="F408" s="78"/>
      <c r="G408" s="78">
        <f>Source!AU169</f>
        <v>36</v>
      </c>
      <c r="H408" s="79"/>
      <c r="I408" s="80"/>
      <c r="J408" s="79">
        <f>SUM(AE401:AE409)</f>
        <v>90.59</v>
      </c>
      <c r="K408" s="80"/>
      <c r="L408" s="81">
        <f>SUM(BA401:BA409)</f>
        <v>4614</v>
      </c>
    </row>
    <row r="409" spans="1:82" ht="15" x14ac:dyDescent="0.2">
      <c r="C409" s="85" t="s">
        <v>445</v>
      </c>
      <c r="D409" s="85"/>
      <c r="E409" s="85"/>
      <c r="F409" s="85"/>
      <c r="G409" s="85"/>
      <c r="H409" s="85"/>
      <c r="I409" s="86">
        <f>J403+J407+J408</f>
        <v>528.44000000000005</v>
      </c>
      <c r="J409" s="86"/>
      <c r="K409" s="87">
        <f>L403+L407+L408</f>
        <v>26914</v>
      </c>
      <c r="L409" s="87"/>
      <c r="O409" s="82">
        <f>J403+J407+J408</f>
        <v>528.44000000000005</v>
      </c>
      <c r="P409">
        <f>0</f>
        <v>0</v>
      </c>
      <c r="R409" t="s">
        <v>446</v>
      </c>
      <c r="S409" s="82">
        <f>J403</f>
        <v>251.64</v>
      </c>
      <c r="V409" s="82">
        <f>J403</f>
        <v>251.64</v>
      </c>
      <c r="X409">
        <f>0</f>
        <v>0</v>
      </c>
      <c r="Z409" t="s">
        <v>446</v>
      </c>
      <c r="AA409">
        <f>0</f>
        <v>0</v>
      </c>
      <c r="AD409">
        <f>ROUND((Source!AT169/100)*((ROUND(Source!AF169*Source!I169, 2)+ROUND(Source!AE169*Source!I169, 2))), 2)</f>
        <v>186.21</v>
      </c>
      <c r="AE409">
        <f>ROUND((Source!AU169/100)*((ROUND(Source!AF169*Source!I169, 2)+ROUND(Source!AE169*Source!I169, 2))), 2)</f>
        <v>90.59</v>
      </c>
      <c r="AN409" s="83">
        <f>L403+L407+L408</f>
        <v>26914</v>
      </c>
      <c r="AO409">
        <f>0</f>
        <v>0</v>
      </c>
      <c r="AQ409" t="s">
        <v>446</v>
      </c>
      <c r="AR409" s="83">
        <f>L403</f>
        <v>12816</v>
      </c>
      <c r="AT409">
        <f>0</f>
        <v>0</v>
      </c>
      <c r="AV409" t="s">
        <v>446</v>
      </c>
      <c r="AW409">
        <f>0</f>
        <v>0</v>
      </c>
      <c r="AZ409">
        <f>Source!X169</f>
        <v>9484</v>
      </c>
      <c r="BA409">
        <f>Source!Y169</f>
        <v>4614</v>
      </c>
      <c r="BM409" s="82">
        <f>J403+J407+J408</f>
        <v>528.44000000000005</v>
      </c>
      <c r="BT409" s="83">
        <f>K409</f>
        <v>26914</v>
      </c>
      <c r="BU409">
        <f>ROUND(I409*80/100, 2)</f>
        <v>422.75</v>
      </c>
      <c r="BV409" s="82">
        <f>I409-BU409</f>
        <v>105.69000000000005</v>
      </c>
      <c r="BW409">
        <f>ROUND(K409*80/100, 0)</f>
        <v>21531</v>
      </c>
      <c r="BX409" s="83">
        <f>K409-BW409</f>
        <v>5383</v>
      </c>
      <c r="CB409">
        <f>Source!BM169</f>
        <v>200001</v>
      </c>
      <c r="CC409" t="str">
        <f>Source!E169</f>
        <v>32</v>
      </c>
      <c r="CD409">
        <v>4</v>
      </c>
    </row>
    <row r="411" spans="1:82" ht="15" x14ac:dyDescent="0.2">
      <c r="A411" s="91"/>
      <c r="B411" s="92"/>
      <c r="C411" s="93" t="s">
        <v>530</v>
      </c>
      <c r="D411" s="93"/>
      <c r="E411" s="93"/>
      <c r="F411" s="93"/>
      <c r="G411" s="93"/>
      <c r="H411" s="93"/>
      <c r="I411" s="94"/>
      <c r="J411" s="95">
        <f>J413+J414+J420+J424</f>
        <v>2866.7499999999995</v>
      </c>
      <c r="K411" s="95"/>
      <c r="L411" s="96">
        <f>L413+L414+L420+L424</f>
        <v>146004</v>
      </c>
    </row>
    <row r="412" spans="1:82" ht="14.25" x14ac:dyDescent="0.2">
      <c r="A412" s="84"/>
      <c r="B412" s="89"/>
      <c r="C412" s="97" t="s">
        <v>474</v>
      </c>
      <c r="D412" s="90"/>
      <c r="E412" s="90"/>
      <c r="F412" s="90"/>
      <c r="G412" s="90"/>
      <c r="H412" s="90"/>
      <c r="I412" s="71"/>
      <c r="J412" s="73"/>
      <c r="K412" s="73"/>
      <c r="L412" s="74"/>
    </row>
    <row r="413" spans="1:82" ht="14.25" x14ac:dyDescent="0.2">
      <c r="A413" s="84"/>
      <c r="B413" s="89"/>
      <c r="C413" s="90" t="s">
        <v>475</v>
      </c>
      <c r="D413" s="90"/>
      <c r="E413" s="90"/>
      <c r="F413" s="90"/>
      <c r="G413" s="90"/>
      <c r="H413" s="90"/>
      <c r="I413" s="71"/>
      <c r="J413" s="73">
        <f>SUM(S264:S409)</f>
        <v>2866.7499999999995</v>
      </c>
      <c r="K413" s="73"/>
      <c r="L413" s="74">
        <f>SUM(AR264:AR409)</f>
        <v>146004</v>
      </c>
    </row>
    <row r="414" spans="1:82" ht="14.25" hidden="1" x14ac:dyDescent="0.2">
      <c r="A414" s="84"/>
      <c r="B414" s="89"/>
      <c r="C414" s="90" t="s">
        <v>476</v>
      </c>
      <c r="D414" s="90"/>
      <c r="E414" s="90"/>
      <c r="F414" s="90"/>
      <c r="G414" s="90"/>
      <c r="H414" s="90"/>
      <c r="I414" s="71"/>
      <c r="J414" s="73">
        <f>J416+J419</f>
        <v>0</v>
      </c>
      <c r="K414" s="73"/>
      <c r="L414" s="74">
        <f>L416+L419</f>
        <v>0</v>
      </c>
    </row>
    <row r="415" spans="1:82" ht="14.25" hidden="1" x14ac:dyDescent="0.2">
      <c r="A415" s="84"/>
      <c r="B415" s="89"/>
      <c r="C415" s="97" t="s">
        <v>477</v>
      </c>
      <c r="D415" s="90"/>
      <c r="E415" s="90"/>
      <c r="F415" s="90"/>
      <c r="G415" s="90"/>
      <c r="H415" s="90"/>
      <c r="I415" s="71"/>
      <c r="J415" s="73"/>
      <c r="K415" s="73"/>
      <c r="L415" s="74"/>
    </row>
    <row r="416" spans="1:82" ht="14.25" hidden="1" x14ac:dyDescent="0.2">
      <c r="A416" s="84"/>
      <c r="B416" s="89"/>
      <c r="C416" s="90" t="s">
        <v>478</v>
      </c>
      <c r="D416" s="90"/>
      <c r="E416" s="90"/>
      <c r="F416" s="90"/>
      <c r="G416" s="90"/>
      <c r="H416" s="90"/>
      <c r="I416" s="71"/>
      <c r="J416" s="73">
        <f>SUM(P264:P409)</f>
        <v>0</v>
      </c>
      <c r="K416" s="73"/>
      <c r="L416" s="74">
        <f>SUM(AO264:AO409)</f>
        <v>0</v>
      </c>
    </row>
    <row r="417" spans="1:12" ht="14.25" hidden="1" x14ac:dyDescent="0.2">
      <c r="A417" s="84"/>
      <c r="B417" s="89"/>
      <c r="C417" s="97" t="s">
        <v>479</v>
      </c>
      <c r="D417" s="90"/>
      <c r="E417" s="90"/>
      <c r="F417" s="90"/>
      <c r="G417" s="90"/>
      <c r="H417" s="90"/>
      <c r="I417" s="71"/>
      <c r="J417" s="73"/>
      <c r="K417" s="73"/>
      <c r="L417" s="74"/>
    </row>
    <row r="418" spans="1:12" ht="14.25" hidden="1" x14ac:dyDescent="0.2">
      <c r="A418" s="84"/>
      <c r="B418" s="89"/>
      <c r="C418" s="90" t="s">
        <v>480</v>
      </c>
      <c r="D418" s="90"/>
      <c r="E418" s="90"/>
      <c r="F418" s="90"/>
      <c r="G418" s="90"/>
      <c r="H418" s="90"/>
      <c r="I418" s="71"/>
      <c r="J418" s="73">
        <f>SUM(X264:X409)</f>
        <v>0</v>
      </c>
      <c r="K418" s="73"/>
      <c r="L418" s="74">
        <f>SUM(AT264:AT409)</f>
        <v>0</v>
      </c>
    </row>
    <row r="419" spans="1:12" ht="14.25" hidden="1" x14ac:dyDescent="0.2">
      <c r="A419" s="84"/>
      <c r="B419" s="89"/>
      <c r="C419" s="90" t="s">
        <v>481</v>
      </c>
      <c r="D419" s="90"/>
      <c r="E419" s="90"/>
      <c r="F419" s="90"/>
      <c r="G419" s="90"/>
      <c r="H419" s="90"/>
      <c r="I419" s="71"/>
      <c r="J419" s="73">
        <f>SUM(Z264:Z409)</f>
        <v>0</v>
      </c>
      <c r="K419" s="73"/>
      <c r="L419" s="74">
        <f>SUM(AV264:AV409)</f>
        <v>0</v>
      </c>
    </row>
    <row r="420" spans="1:12" ht="14.25" hidden="1" x14ac:dyDescent="0.2">
      <c r="A420" s="84"/>
      <c r="B420" s="89"/>
      <c r="C420" s="90" t="s">
        <v>482</v>
      </c>
      <c r="D420" s="90"/>
      <c r="E420" s="90"/>
      <c r="F420" s="90"/>
      <c r="G420" s="90"/>
      <c r="H420" s="90"/>
      <c r="I420" s="71"/>
      <c r="J420" s="73">
        <f>J422+J423</f>
        <v>0</v>
      </c>
      <c r="K420" s="73"/>
      <c r="L420" s="74">
        <f>L422+L423</f>
        <v>0</v>
      </c>
    </row>
    <row r="421" spans="1:12" ht="14.25" hidden="1" x14ac:dyDescent="0.2">
      <c r="A421" s="84"/>
      <c r="B421" s="89"/>
      <c r="C421" s="97" t="s">
        <v>477</v>
      </c>
      <c r="D421" s="90"/>
      <c r="E421" s="90"/>
      <c r="F421" s="90"/>
      <c r="G421" s="90"/>
      <c r="H421" s="90"/>
      <c r="I421" s="71"/>
      <c r="J421" s="73"/>
      <c r="K421" s="73"/>
      <c r="L421" s="74"/>
    </row>
    <row r="422" spans="1:12" ht="14.25" hidden="1" x14ac:dyDescent="0.2">
      <c r="A422" s="84"/>
      <c r="B422" s="89"/>
      <c r="C422" s="90" t="s">
        <v>483</v>
      </c>
      <c r="D422" s="90"/>
      <c r="E422" s="90"/>
      <c r="F422" s="90"/>
      <c r="G422" s="90"/>
      <c r="H422" s="90"/>
      <c r="I422" s="71"/>
      <c r="J422" s="73">
        <f>SUM(AA264:AA409)-SUM(BJ264:BJ409)</f>
        <v>0</v>
      </c>
      <c r="K422" s="73"/>
      <c r="L422" s="74">
        <f>SUM(AW264:AW409)-SUM(BK264:BK409)</f>
        <v>0</v>
      </c>
    </row>
    <row r="423" spans="1:12" ht="14.25" hidden="1" x14ac:dyDescent="0.2">
      <c r="A423" s="84"/>
      <c r="B423" s="89"/>
      <c r="C423" s="90" t="s">
        <v>484</v>
      </c>
      <c r="D423" s="90"/>
      <c r="E423" s="90"/>
      <c r="F423" s="90"/>
      <c r="G423" s="90"/>
      <c r="H423" s="90"/>
      <c r="I423" s="71"/>
      <c r="J423" s="73">
        <f>SUM(BC264:BC409)</f>
        <v>0</v>
      </c>
      <c r="K423" s="73"/>
      <c r="L423" s="74">
        <f>SUM(BC264:BC409)</f>
        <v>0</v>
      </c>
    </row>
    <row r="424" spans="1:12" ht="14.25" hidden="1" x14ac:dyDescent="0.2">
      <c r="A424" s="84"/>
      <c r="B424" s="89"/>
      <c r="C424" s="90" t="s">
        <v>485</v>
      </c>
      <c r="D424" s="90"/>
      <c r="E424" s="90"/>
      <c r="F424" s="90"/>
      <c r="G424" s="90"/>
      <c r="H424" s="90"/>
      <c r="I424" s="71"/>
      <c r="J424" s="73">
        <f>SUM(AF264:AF409)</f>
        <v>0</v>
      </c>
      <c r="K424" s="73"/>
      <c r="L424" s="74">
        <f>SUM(BB264:BB409)</f>
        <v>0</v>
      </c>
    </row>
    <row r="425" spans="1:12" ht="14.25" x14ac:dyDescent="0.2">
      <c r="A425" s="84"/>
      <c r="B425" s="89"/>
      <c r="C425" s="90" t="s">
        <v>486</v>
      </c>
      <c r="D425" s="90"/>
      <c r="E425" s="90"/>
      <c r="F425" s="90"/>
      <c r="G425" s="90"/>
      <c r="H425" s="90"/>
      <c r="I425" s="71"/>
      <c r="J425" s="73">
        <f>SUM(S264:S409)+SUM(X264:X409)+SUM(Z264:Z409)</f>
        <v>2866.7499999999995</v>
      </c>
      <c r="K425" s="73"/>
      <c r="L425" s="74">
        <f>SUM(AR264:AR409)+SUM(AT264:AT409)+SUM(AV264:AV409)</f>
        <v>146004</v>
      </c>
    </row>
    <row r="426" spans="1:12" ht="14.25" x14ac:dyDescent="0.2">
      <c r="A426" s="84"/>
      <c r="B426" s="89"/>
      <c r="C426" s="90" t="s">
        <v>487</v>
      </c>
      <c r="D426" s="90"/>
      <c r="E426" s="90"/>
      <c r="F426" s="90"/>
      <c r="G426" s="90"/>
      <c r="H426" s="90"/>
      <c r="I426" s="71"/>
      <c r="J426" s="73">
        <f>SUM(AD264:AD409)</f>
        <v>2121.37</v>
      </c>
      <c r="K426" s="73"/>
      <c r="L426" s="74">
        <f>SUM(AZ264:AZ409)</f>
        <v>108044</v>
      </c>
    </row>
    <row r="427" spans="1:12" ht="14.25" x14ac:dyDescent="0.2">
      <c r="A427" s="84"/>
      <c r="B427" s="89"/>
      <c r="C427" s="90" t="s">
        <v>488</v>
      </c>
      <c r="D427" s="90"/>
      <c r="E427" s="90"/>
      <c r="F427" s="90"/>
      <c r="G427" s="90"/>
      <c r="H427" s="90"/>
      <c r="I427" s="71"/>
      <c r="J427" s="73">
        <f>SUM(AE264:AE409)</f>
        <v>1032.02</v>
      </c>
      <c r="K427" s="73"/>
      <c r="L427" s="74">
        <f>SUM(BA264:BA409)</f>
        <v>52564</v>
      </c>
    </row>
    <row r="428" spans="1:12" ht="14.25" hidden="1" x14ac:dyDescent="0.2">
      <c r="A428" s="84"/>
      <c r="B428" s="89"/>
      <c r="C428" s="90" t="s">
        <v>489</v>
      </c>
      <c r="D428" s="90"/>
      <c r="E428" s="90"/>
      <c r="F428" s="90"/>
      <c r="G428" s="90"/>
      <c r="H428" s="90"/>
      <c r="I428" s="71"/>
      <c r="J428" s="73">
        <f>J430+J431</f>
        <v>0</v>
      </c>
      <c r="K428" s="73"/>
      <c r="L428" s="74">
        <f>L430+L431</f>
        <v>0</v>
      </c>
    </row>
    <row r="429" spans="1:12" ht="14.25" hidden="1" x14ac:dyDescent="0.2">
      <c r="A429" s="84"/>
      <c r="B429" s="89"/>
      <c r="C429" s="97" t="s">
        <v>474</v>
      </c>
      <c r="D429" s="90"/>
      <c r="E429" s="90"/>
      <c r="F429" s="90"/>
      <c r="G429" s="90"/>
      <c r="H429" s="90"/>
      <c r="I429" s="71"/>
      <c r="J429" s="73"/>
      <c r="K429" s="73"/>
      <c r="L429" s="74"/>
    </row>
    <row r="430" spans="1:12" ht="14.25" hidden="1" x14ac:dyDescent="0.2">
      <c r="A430" s="84"/>
      <c r="B430" s="89"/>
      <c r="C430" s="90" t="s">
        <v>490</v>
      </c>
      <c r="D430" s="90"/>
      <c r="E430" s="90"/>
      <c r="F430" s="90"/>
      <c r="G430" s="90"/>
      <c r="H430" s="90"/>
      <c r="I430" s="71"/>
      <c r="J430" s="73">
        <f>SUM(BJ264:BJ409)</f>
        <v>0</v>
      </c>
      <c r="K430" s="73"/>
      <c r="L430" s="74">
        <f>SUM(BK264:BK409)</f>
        <v>0</v>
      </c>
    </row>
    <row r="431" spans="1:12" ht="14.25" hidden="1" x14ac:dyDescent="0.2">
      <c r="A431" s="84"/>
      <c r="B431" s="89"/>
      <c r="C431" s="90" t="s">
        <v>491</v>
      </c>
      <c r="D431" s="90"/>
      <c r="E431" s="90"/>
      <c r="F431" s="90"/>
      <c r="G431" s="90"/>
      <c r="H431" s="90"/>
      <c r="I431" s="71"/>
      <c r="J431" s="73">
        <f>SUM(AH264:AH409)</f>
        <v>0</v>
      </c>
      <c r="K431" s="73"/>
      <c r="L431" s="74">
        <f>SUM(BD264:BD409)</f>
        <v>0</v>
      </c>
    </row>
    <row r="432" spans="1:12" ht="14.25" hidden="1" x14ac:dyDescent="0.2">
      <c r="A432" s="84"/>
      <c r="B432" s="89"/>
      <c r="C432" s="90" t="s">
        <v>492</v>
      </c>
      <c r="D432" s="90"/>
      <c r="E432" s="90"/>
      <c r="F432" s="90"/>
      <c r="G432" s="90"/>
      <c r="H432" s="90"/>
      <c r="I432" s="71"/>
      <c r="J432" s="73">
        <f>SUM(BL264:BL409)</f>
        <v>0</v>
      </c>
      <c r="K432" s="73"/>
      <c r="L432" s="74"/>
    </row>
    <row r="433" spans="1:12" ht="14.25" hidden="1" x14ac:dyDescent="0.2">
      <c r="A433" s="84"/>
      <c r="B433" s="89"/>
      <c r="C433" s="90" t="s">
        <v>492</v>
      </c>
      <c r="D433" s="90"/>
      <c r="E433" s="90"/>
      <c r="F433" s="90"/>
      <c r="G433" s="90"/>
      <c r="H433" s="90"/>
      <c r="I433" s="71"/>
      <c r="J433" s="73">
        <f>SUM(BP264:BP409)</f>
        <v>0</v>
      </c>
      <c r="K433" s="73"/>
      <c r="L433" s="74">
        <f>SUM(BQ264:BQ409)</f>
        <v>0</v>
      </c>
    </row>
    <row r="434" spans="1:12" ht="14.25" hidden="1" x14ac:dyDescent="0.2">
      <c r="A434" s="84"/>
      <c r="B434" s="89"/>
      <c r="C434" s="90" t="s">
        <v>493</v>
      </c>
      <c r="D434" s="90"/>
      <c r="E434" s="90"/>
      <c r="F434" s="90"/>
      <c r="G434" s="90"/>
      <c r="H434" s="90"/>
      <c r="I434" s="71"/>
      <c r="J434" s="73">
        <f>SUM(BN264:BN409)</f>
        <v>0</v>
      </c>
      <c r="K434" s="73"/>
      <c r="L434" s="74">
        <f>SUM(BO264:BO409)</f>
        <v>0</v>
      </c>
    </row>
    <row r="435" spans="1:12" ht="15" x14ac:dyDescent="0.2">
      <c r="A435" s="91"/>
      <c r="B435" s="92"/>
      <c r="C435" s="93" t="s">
        <v>494</v>
      </c>
      <c r="D435" s="93"/>
      <c r="E435" s="93"/>
      <c r="F435" s="93"/>
      <c r="G435" s="93"/>
      <c r="H435" s="93"/>
      <c r="I435" s="94"/>
      <c r="J435" s="95">
        <f>J411+J426+J427+J428+J433+J434</f>
        <v>6020.1399999999994</v>
      </c>
      <c r="K435" s="95"/>
      <c r="L435" s="96">
        <f>L411+L426+L427+L428+L433+L434</f>
        <v>306612</v>
      </c>
    </row>
    <row r="436" spans="1:12" ht="14.25" x14ac:dyDescent="0.2">
      <c r="A436" s="84"/>
      <c r="B436" s="89"/>
      <c r="C436" s="97" t="s">
        <v>495</v>
      </c>
      <c r="D436" s="90"/>
      <c r="E436" s="90"/>
      <c r="F436" s="90"/>
      <c r="G436" s="90"/>
      <c r="H436" s="90"/>
      <c r="I436" s="71"/>
      <c r="J436" s="73"/>
      <c r="K436" s="73"/>
      <c r="L436" s="74"/>
    </row>
    <row r="437" spans="1:12" ht="14.25" hidden="1" x14ac:dyDescent="0.2">
      <c r="A437" s="84"/>
      <c r="B437" s="89"/>
      <c r="C437" s="90" t="s">
        <v>496</v>
      </c>
      <c r="D437" s="90"/>
      <c r="E437" s="90"/>
      <c r="F437" s="90"/>
      <c r="G437" s="90"/>
      <c r="H437" s="90"/>
      <c r="I437" s="71"/>
      <c r="J437" s="73">
        <f>SUM(AB264:AB409)</f>
        <v>0</v>
      </c>
      <c r="K437" s="73"/>
      <c r="L437" s="74">
        <f>SUM(AX264:AX409)</f>
        <v>0</v>
      </c>
    </row>
    <row r="438" spans="1:12" ht="14.25" hidden="1" x14ac:dyDescent="0.2">
      <c r="A438" s="84"/>
      <c r="B438" s="89"/>
      <c r="C438" s="90" t="s">
        <v>497</v>
      </c>
      <c r="D438" s="90"/>
      <c r="E438" s="90"/>
      <c r="F438" s="90"/>
      <c r="G438" s="90"/>
      <c r="H438" s="90"/>
      <c r="I438" s="71"/>
      <c r="J438" s="73">
        <f>SUM(AC264:AC409)</f>
        <v>0</v>
      </c>
      <c r="K438" s="73"/>
      <c r="L438" s="74">
        <f>SUM(AY264:AY409)</f>
        <v>0</v>
      </c>
    </row>
    <row r="439" spans="1:12" ht="14.25" x14ac:dyDescent="0.2">
      <c r="A439" s="84"/>
      <c r="B439" s="89"/>
      <c r="C439" s="90" t="s">
        <v>498</v>
      </c>
      <c r="D439" s="90"/>
      <c r="E439" s="90"/>
      <c r="F439" s="98"/>
      <c r="G439" s="99">
        <f>Source!P195</f>
        <v>232.74687840000001</v>
      </c>
      <c r="H439" s="84"/>
      <c r="I439" s="84"/>
      <c r="J439" s="84"/>
      <c r="K439" s="84"/>
      <c r="L439" s="84"/>
    </row>
    <row r="440" spans="1:12" ht="14.25" hidden="1" customHeight="1" x14ac:dyDescent="0.2">
      <c r="A440" s="84"/>
      <c r="B440" s="89"/>
      <c r="C440" s="90" t="s">
        <v>499</v>
      </c>
      <c r="D440" s="90"/>
      <c r="E440" s="90"/>
      <c r="F440" s="98"/>
      <c r="G440" s="99">
        <f>Source!P196</f>
        <v>0</v>
      </c>
      <c r="H440" s="84"/>
      <c r="I440" s="84"/>
      <c r="J440" s="84"/>
      <c r="K440" s="84"/>
      <c r="L440" s="84"/>
    </row>
    <row r="443" spans="1:12" ht="16.5" x14ac:dyDescent="0.2">
      <c r="A443" s="67" t="s">
        <v>531</v>
      </c>
      <c r="B443" s="67"/>
      <c r="C443" s="67"/>
      <c r="D443" s="67"/>
      <c r="E443" s="67"/>
      <c r="F443" s="67"/>
      <c r="G443" s="67"/>
      <c r="H443" s="67"/>
      <c r="I443" s="67"/>
      <c r="J443" s="67"/>
      <c r="K443" s="67"/>
      <c r="L443" s="67"/>
    </row>
    <row r="444" spans="1:12" ht="147.75" x14ac:dyDescent="0.2">
      <c r="A444" s="68" t="s">
        <v>228</v>
      </c>
      <c r="B444" s="69" t="s">
        <v>509</v>
      </c>
      <c r="C444" s="69" t="s">
        <v>510</v>
      </c>
      <c r="D444" s="70" t="str">
        <f>Source!H208</f>
        <v>1  ШТ.</v>
      </c>
      <c r="E444" s="71">
        <f>Source!K208</f>
        <v>1</v>
      </c>
      <c r="F444" s="71"/>
      <c r="G444" s="71">
        <f>Source!I208</f>
        <v>1</v>
      </c>
      <c r="H444" s="73"/>
      <c r="I444" s="72"/>
      <c r="J444" s="73"/>
      <c r="K444" s="72"/>
      <c r="L444" s="74"/>
    </row>
    <row r="445" spans="1:12" ht="38.25" x14ac:dyDescent="0.2">
      <c r="B445" s="75" t="str">
        <f>Source!EO208</f>
        <v>Поправка: 421/пр_2020_прил.10_т.7_п.4_гр.3</v>
      </c>
    </row>
    <row r="446" spans="1:12" ht="14.25" x14ac:dyDescent="0.2">
      <c r="A446" s="69"/>
      <c r="B446" s="72">
        <v>1</v>
      </c>
      <c r="C446" s="69" t="s">
        <v>438</v>
      </c>
      <c r="D446" s="70"/>
      <c r="E446" s="71"/>
      <c r="F446" s="71"/>
      <c r="G446" s="71"/>
      <c r="H446" s="73">
        <f>Source!AO208</f>
        <v>25.37</v>
      </c>
      <c r="I446" s="72">
        <f>ROUND(((0.255+1))*0.8,7)</f>
        <v>1.004</v>
      </c>
      <c r="J446" s="73">
        <f>ROUND(Source!AF208*Source!I208, 2)</f>
        <v>25.47</v>
      </c>
      <c r="K446" s="72">
        <f>IF(Source!BA208&lt;&gt; 0, Source!BA208, 1)</f>
        <v>50.93</v>
      </c>
      <c r="L446" s="74">
        <f>Source!S208</f>
        <v>1297</v>
      </c>
    </row>
    <row r="447" spans="1:12" ht="14.25" x14ac:dyDescent="0.2">
      <c r="A447" s="69"/>
      <c r="B447" s="69"/>
      <c r="C447" s="76" t="s">
        <v>439</v>
      </c>
      <c r="D447" s="77" t="s">
        <v>415</v>
      </c>
      <c r="E447" s="78">
        <f>Source!AQ208</f>
        <v>2.7</v>
      </c>
      <c r="F447" s="78">
        <f>ROUND(((0.255+1))*0.8,7)</f>
        <v>1.004</v>
      </c>
      <c r="G447" s="78">
        <f>ROUND(Source!U208, 7)</f>
        <v>2.7107999999999999</v>
      </c>
      <c r="H447" s="79"/>
      <c r="I447" s="80"/>
      <c r="J447" s="79"/>
      <c r="K447" s="80"/>
      <c r="L447" s="81"/>
    </row>
    <row r="448" spans="1:12" ht="14.25" x14ac:dyDescent="0.2">
      <c r="A448" s="69"/>
      <c r="B448" s="69"/>
      <c r="C448" s="69" t="s">
        <v>440</v>
      </c>
      <c r="D448" s="70"/>
      <c r="E448" s="71"/>
      <c r="F448" s="71"/>
      <c r="G448" s="71"/>
      <c r="H448" s="73">
        <f>H446</f>
        <v>25.37</v>
      </c>
      <c r="I448" s="72"/>
      <c r="J448" s="73">
        <f>J446</f>
        <v>25.47</v>
      </c>
      <c r="K448" s="72"/>
      <c r="L448" s="74">
        <f>L446</f>
        <v>1297</v>
      </c>
    </row>
    <row r="449" spans="1:82" ht="14.25" x14ac:dyDescent="0.2">
      <c r="A449" s="69"/>
      <c r="B449" s="69"/>
      <c r="C449" s="69" t="s">
        <v>441</v>
      </c>
      <c r="D449" s="70"/>
      <c r="E449" s="71"/>
      <c r="F449" s="71"/>
      <c r="G449" s="71"/>
      <c r="H449" s="73"/>
      <c r="I449" s="72"/>
      <c r="J449" s="73">
        <f>SUM(S444:S452)+SUM(T444:T452)+SUM(X444:X452)+SUM(Y444:Y452)+SUM(Z444:Z452)</f>
        <v>25.47</v>
      </c>
      <c r="K449" s="72"/>
      <c r="L449" s="74">
        <f>SUM(AR444:AR452)+SUM(AS444:AS452)+SUM(AT444:AT452)+SUM(AU444:AU452)+SUM(AV444:AV452)</f>
        <v>1297</v>
      </c>
    </row>
    <row r="450" spans="1:82" ht="14.25" x14ac:dyDescent="0.2">
      <c r="A450" s="69"/>
      <c r="B450" s="69" t="s">
        <v>34</v>
      </c>
      <c r="C450" s="69" t="s">
        <v>442</v>
      </c>
      <c r="D450" s="70" t="s">
        <v>443</v>
      </c>
      <c r="E450" s="71">
        <f>Source!BZ208</f>
        <v>74</v>
      </c>
      <c r="F450" s="71"/>
      <c r="G450" s="71">
        <f>Source!AT208</f>
        <v>74</v>
      </c>
      <c r="H450" s="73"/>
      <c r="I450" s="72"/>
      <c r="J450" s="73">
        <f>SUM(AD444:AD452)</f>
        <v>18.850000000000001</v>
      </c>
      <c r="K450" s="72"/>
      <c r="L450" s="74">
        <f>SUM(AZ444:AZ452)</f>
        <v>960</v>
      </c>
    </row>
    <row r="451" spans="1:82" ht="14.25" x14ac:dyDescent="0.2">
      <c r="A451" s="76"/>
      <c r="B451" s="76" t="s">
        <v>35</v>
      </c>
      <c r="C451" s="76" t="s">
        <v>444</v>
      </c>
      <c r="D451" s="77" t="s">
        <v>443</v>
      </c>
      <c r="E451" s="78">
        <f>Source!CA208</f>
        <v>36</v>
      </c>
      <c r="F451" s="78"/>
      <c r="G451" s="78">
        <f>Source!AU208</f>
        <v>36</v>
      </c>
      <c r="H451" s="79"/>
      <c r="I451" s="80"/>
      <c r="J451" s="79">
        <f>SUM(AE444:AE452)</f>
        <v>9.17</v>
      </c>
      <c r="K451" s="80"/>
      <c r="L451" s="81">
        <f>SUM(BA444:BA452)</f>
        <v>467</v>
      </c>
    </row>
    <row r="452" spans="1:82" ht="15" x14ac:dyDescent="0.2">
      <c r="C452" s="85" t="s">
        <v>445</v>
      </c>
      <c r="D452" s="85"/>
      <c r="E452" s="85"/>
      <c r="F452" s="85"/>
      <c r="G452" s="85"/>
      <c r="H452" s="85"/>
      <c r="I452" s="86">
        <f>J446+J450+J451</f>
        <v>53.49</v>
      </c>
      <c r="J452" s="86"/>
      <c r="K452" s="87">
        <f>L446+L450+L451</f>
        <v>2724</v>
      </c>
      <c r="L452" s="87"/>
      <c r="O452" s="82">
        <f>J446+J450+J451</f>
        <v>53.49</v>
      </c>
      <c r="P452">
        <f>0</f>
        <v>0</v>
      </c>
      <c r="R452" t="s">
        <v>446</v>
      </c>
      <c r="S452" s="82">
        <f>J446</f>
        <v>25.47</v>
      </c>
      <c r="V452" s="82">
        <f>J446</f>
        <v>25.47</v>
      </c>
      <c r="X452">
        <f>0</f>
        <v>0</v>
      </c>
      <c r="Z452" t="s">
        <v>446</v>
      </c>
      <c r="AA452">
        <f>0</f>
        <v>0</v>
      </c>
      <c r="AD452">
        <f>ROUND((Source!AT208/100)*((ROUND(Source!AF208*Source!I208, 2)+ROUND(Source!AE208*Source!I208, 2))), 2)</f>
        <v>18.850000000000001</v>
      </c>
      <c r="AE452">
        <f>ROUND((Source!AU208/100)*((ROUND(Source!AF208*Source!I208, 2)+ROUND(Source!AE208*Source!I208, 2))), 2)</f>
        <v>9.17</v>
      </c>
      <c r="AN452" s="83">
        <f>L446+L450+L451</f>
        <v>2724</v>
      </c>
      <c r="AO452">
        <f>0</f>
        <v>0</v>
      </c>
      <c r="AQ452" t="s">
        <v>446</v>
      </c>
      <c r="AR452" s="83">
        <f>L446</f>
        <v>1297</v>
      </c>
      <c r="AT452">
        <f>0</f>
        <v>0</v>
      </c>
      <c r="AV452" t="s">
        <v>446</v>
      </c>
      <c r="AW452">
        <f>0</f>
        <v>0</v>
      </c>
      <c r="AZ452">
        <f>Source!X208</f>
        <v>960</v>
      </c>
      <c r="BA452">
        <f>Source!Y208</f>
        <v>467</v>
      </c>
      <c r="BM452" s="82">
        <f>J446+J450+J451</f>
        <v>53.49</v>
      </c>
      <c r="BT452" s="83">
        <f>K452</f>
        <v>2724</v>
      </c>
      <c r="BU452">
        <f>ROUND(I452*80/100, 2)</f>
        <v>42.79</v>
      </c>
      <c r="BV452" s="82">
        <f>I452-BU452</f>
        <v>10.700000000000003</v>
      </c>
      <c r="BW452">
        <f>ROUND(K452*80/100, 0)</f>
        <v>2179</v>
      </c>
      <c r="BX452" s="83">
        <f>K452-BW452</f>
        <v>545</v>
      </c>
      <c r="CB452">
        <f>Source!BM208</f>
        <v>200001</v>
      </c>
      <c r="CC452" t="str">
        <f>Source!E208</f>
        <v>33</v>
      </c>
      <c r="CD452">
        <v>4</v>
      </c>
    </row>
    <row r="453" spans="1:82" ht="133.5" x14ac:dyDescent="0.2">
      <c r="A453" s="68" t="s">
        <v>229</v>
      </c>
      <c r="B453" s="69" t="s">
        <v>511</v>
      </c>
      <c r="C453" s="69" t="s">
        <v>512</v>
      </c>
      <c r="D453" s="70" t="str">
        <f>Source!H210</f>
        <v>1  ШТ.</v>
      </c>
      <c r="E453" s="71">
        <f>Source!K210</f>
        <v>4</v>
      </c>
      <c r="F453" s="71"/>
      <c r="G453" s="71">
        <f>Source!I210</f>
        <v>4</v>
      </c>
      <c r="H453" s="73"/>
      <c r="I453" s="72"/>
      <c r="J453" s="73"/>
      <c r="K453" s="72"/>
      <c r="L453" s="74"/>
    </row>
    <row r="454" spans="1:82" ht="38.25" x14ac:dyDescent="0.2">
      <c r="B454" s="75" t="str">
        <f>Source!EO210</f>
        <v>Поправка: 421/пр_2020_прил.10_т.7_п.4_гр.3</v>
      </c>
    </row>
    <row r="455" spans="1:82" ht="14.25" x14ac:dyDescent="0.2">
      <c r="A455" s="69"/>
      <c r="B455" s="72">
        <v>1</v>
      </c>
      <c r="C455" s="69" t="s">
        <v>438</v>
      </c>
      <c r="D455" s="70"/>
      <c r="E455" s="71"/>
      <c r="F455" s="71"/>
      <c r="G455" s="71"/>
      <c r="H455" s="73">
        <f>Source!AO210</f>
        <v>12.78</v>
      </c>
      <c r="I455" s="72">
        <f>ROUND(((0.255+1))*0.8,7)</f>
        <v>1.004</v>
      </c>
      <c r="J455" s="73">
        <f>ROUND(Source!AF210*Source!I210, 2)</f>
        <v>51.32</v>
      </c>
      <c r="K455" s="72">
        <f>IF(Source!BA210&lt;&gt; 0, Source!BA210, 1)</f>
        <v>50.93</v>
      </c>
      <c r="L455" s="74">
        <f>Source!S210</f>
        <v>2614</v>
      </c>
    </row>
    <row r="456" spans="1:82" ht="14.25" x14ac:dyDescent="0.2">
      <c r="A456" s="69"/>
      <c r="B456" s="69"/>
      <c r="C456" s="76" t="s">
        <v>439</v>
      </c>
      <c r="D456" s="77" t="s">
        <v>415</v>
      </c>
      <c r="E456" s="78">
        <f>Source!AQ210</f>
        <v>1.36</v>
      </c>
      <c r="F456" s="78">
        <f>ROUND(((0.255+1))*0.8,7)</f>
        <v>1.004</v>
      </c>
      <c r="G456" s="78">
        <f>ROUND(Source!U210, 7)</f>
        <v>5.4617599999999999</v>
      </c>
      <c r="H456" s="79"/>
      <c r="I456" s="80"/>
      <c r="J456" s="79"/>
      <c r="K456" s="80"/>
      <c r="L456" s="81"/>
    </row>
    <row r="457" spans="1:82" ht="14.25" x14ac:dyDescent="0.2">
      <c r="A457" s="69"/>
      <c r="B457" s="69"/>
      <c r="C457" s="69" t="s">
        <v>440</v>
      </c>
      <c r="D457" s="70"/>
      <c r="E457" s="71"/>
      <c r="F457" s="71"/>
      <c r="G457" s="71"/>
      <c r="H457" s="73">
        <f>H455</f>
        <v>12.78</v>
      </c>
      <c r="I457" s="72"/>
      <c r="J457" s="73">
        <f>J455</f>
        <v>51.32</v>
      </c>
      <c r="K457" s="72"/>
      <c r="L457" s="74">
        <f>L455</f>
        <v>2614</v>
      </c>
    </row>
    <row r="458" spans="1:82" ht="14.25" x14ac:dyDescent="0.2">
      <c r="A458" s="69"/>
      <c r="B458" s="69"/>
      <c r="C458" s="69" t="s">
        <v>441</v>
      </c>
      <c r="D458" s="70"/>
      <c r="E458" s="71"/>
      <c r="F458" s="71"/>
      <c r="G458" s="71"/>
      <c r="H458" s="73"/>
      <c r="I458" s="72"/>
      <c r="J458" s="73">
        <f>SUM(S453:S461)+SUM(T453:T461)+SUM(X453:X461)+SUM(Y453:Y461)+SUM(Z453:Z461)</f>
        <v>51.32</v>
      </c>
      <c r="K458" s="72"/>
      <c r="L458" s="74">
        <f>SUM(AR453:AR461)+SUM(AS453:AS461)+SUM(AT453:AT461)+SUM(AU453:AU461)+SUM(AV453:AV461)</f>
        <v>2614</v>
      </c>
    </row>
    <row r="459" spans="1:82" ht="14.25" x14ac:dyDescent="0.2">
      <c r="A459" s="69"/>
      <c r="B459" s="69" t="s">
        <v>34</v>
      </c>
      <c r="C459" s="69" t="s">
        <v>442</v>
      </c>
      <c r="D459" s="70" t="s">
        <v>443</v>
      </c>
      <c r="E459" s="71">
        <f>Source!BZ210</f>
        <v>74</v>
      </c>
      <c r="F459" s="71"/>
      <c r="G459" s="71">
        <f>Source!AT210</f>
        <v>74</v>
      </c>
      <c r="H459" s="73"/>
      <c r="I459" s="72"/>
      <c r="J459" s="73">
        <f>SUM(AD453:AD461)</f>
        <v>37.979999999999997</v>
      </c>
      <c r="K459" s="72"/>
      <c r="L459" s="74">
        <f>SUM(AZ453:AZ461)</f>
        <v>1934</v>
      </c>
    </row>
    <row r="460" spans="1:82" ht="14.25" x14ac:dyDescent="0.2">
      <c r="A460" s="76"/>
      <c r="B460" s="76" t="s">
        <v>35</v>
      </c>
      <c r="C460" s="76" t="s">
        <v>444</v>
      </c>
      <c r="D460" s="77" t="s">
        <v>443</v>
      </c>
      <c r="E460" s="78">
        <f>Source!CA210</f>
        <v>36</v>
      </c>
      <c r="F460" s="78"/>
      <c r="G460" s="78">
        <f>Source!AU210</f>
        <v>36</v>
      </c>
      <c r="H460" s="79"/>
      <c r="I460" s="80"/>
      <c r="J460" s="79">
        <f>SUM(AE453:AE461)</f>
        <v>18.48</v>
      </c>
      <c r="K460" s="80"/>
      <c r="L460" s="81">
        <f>SUM(BA453:BA461)</f>
        <v>941</v>
      </c>
    </row>
    <row r="461" spans="1:82" ht="15" x14ac:dyDescent="0.2">
      <c r="C461" s="85" t="s">
        <v>445</v>
      </c>
      <c r="D461" s="85"/>
      <c r="E461" s="85"/>
      <c r="F461" s="85"/>
      <c r="G461" s="85"/>
      <c r="H461" s="85"/>
      <c r="I461" s="86">
        <f>J455+J459+J460</f>
        <v>107.78</v>
      </c>
      <c r="J461" s="86"/>
      <c r="K461" s="87">
        <f>L455+L459+L460</f>
        <v>5489</v>
      </c>
      <c r="L461" s="87"/>
      <c r="O461" s="82">
        <f>J455+J459+J460</f>
        <v>107.78</v>
      </c>
      <c r="P461">
        <f>0</f>
        <v>0</v>
      </c>
      <c r="R461" t="s">
        <v>446</v>
      </c>
      <c r="S461" s="82">
        <f>J455</f>
        <v>51.32</v>
      </c>
      <c r="V461" s="82">
        <f>J455</f>
        <v>51.32</v>
      </c>
      <c r="X461">
        <f>0</f>
        <v>0</v>
      </c>
      <c r="Z461" t="s">
        <v>446</v>
      </c>
      <c r="AA461">
        <f>0</f>
        <v>0</v>
      </c>
      <c r="AD461">
        <f>ROUND((Source!AT210/100)*((ROUND(Source!AF210*Source!I210, 2)+ROUND(Source!AE210*Source!I210, 2))), 2)</f>
        <v>37.979999999999997</v>
      </c>
      <c r="AE461">
        <f>ROUND((Source!AU210/100)*((ROUND(Source!AF210*Source!I210, 2)+ROUND(Source!AE210*Source!I210, 2))), 2)</f>
        <v>18.48</v>
      </c>
      <c r="AN461" s="83">
        <f>L455+L459+L460</f>
        <v>5489</v>
      </c>
      <c r="AO461">
        <f>0</f>
        <v>0</v>
      </c>
      <c r="AQ461" t="s">
        <v>446</v>
      </c>
      <c r="AR461" s="83">
        <f>L455</f>
        <v>2614</v>
      </c>
      <c r="AT461">
        <f>0</f>
        <v>0</v>
      </c>
      <c r="AV461" t="s">
        <v>446</v>
      </c>
      <c r="AW461">
        <f>0</f>
        <v>0</v>
      </c>
      <c r="AZ461">
        <f>Source!X210</f>
        <v>1934</v>
      </c>
      <c r="BA461">
        <f>Source!Y210</f>
        <v>941</v>
      </c>
      <c r="BM461" s="82">
        <f>J455+J459+J460</f>
        <v>107.78</v>
      </c>
      <c r="BT461" s="83">
        <f>K461</f>
        <v>5489</v>
      </c>
      <c r="BU461">
        <f>ROUND(I461*80/100, 2)</f>
        <v>86.22</v>
      </c>
      <c r="BV461" s="82">
        <f>I461-BU461</f>
        <v>21.560000000000002</v>
      </c>
      <c r="BW461">
        <f>ROUND(K461*80/100, 0)</f>
        <v>4391</v>
      </c>
      <c r="BX461" s="83">
        <f>K461-BW461</f>
        <v>1098</v>
      </c>
      <c r="CB461">
        <f>Source!BM210</f>
        <v>200001</v>
      </c>
      <c r="CC461" t="str">
        <f>Source!E210</f>
        <v>34</v>
      </c>
      <c r="CD461">
        <v>4</v>
      </c>
    </row>
    <row r="462" spans="1:82" ht="105" x14ac:dyDescent="0.2">
      <c r="A462" s="68" t="s">
        <v>230</v>
      </c>
      <c r="B462" s="69" t="s">
        <v>515</v>
      </c>
      <c r="C462" s="69" t="s">
        <v>516</v>
      </c>
      <c r="D462" s="70" t="str">
        <f>Source!H214</f>
        <v>1 испытание</v>
      </c>
      <c r="E462" s="71">
        <f>Source!K214</f>
        <v>5</v>
      </c>
      <c r="F462" s="71"/>
      <c r="G462" s="71">
        <f>Source!I214</f>
        <v>5</v>
      </c>
      <c r="H462" s="73"/>
      <c r="I462" s="72"/>
      <c r="J462" s="73"/>
      <c r="K462" s="72"/>
      <c r="L462" s="74"/>
    </row>
    <row r="463" spans="1:82" ht="38.25" x14ac:dyDescent="0.2">
      <c r="B463" s="75" t="str">
        <f>Source!EO214</f>
        <v>Поправка: 421/пр_2020_прил.10_т.7_п.4_гр.3</v>
      </c>
    </row>
    <row r="464" spans="1:82" ht="14.25" x14ac:dyDescent="0.2">
      <c r="A464" s="69"/>
      <c r="B464" s="72">
        <v>1</v>
      </c>
      <c r="C464" s="69" t="s">
        <v>438</v>
      </c>
      <c r="D464" s="70"/>
      <c r="E464" s="71"/>
      <c r="F464" s="71"/>
      <c r="G464" s="71"/>
      <c r="H464" s="73">
        <f>Source!AO214</f>
        <v>19.63</v>
      </c>
      <c r="I464" s="72">
        <f>ROUND(((0.255+1))*0.8,7)</f>
        <v>1.004</v>
      </c>
      <c r="J464" s="73">
        <f>ROUND(Source!AF214*Source!I214, 2)</f>
        <v>98.55</v>
      </c>
      <c r="K464" s="72">
        <f>IF(Source!BA214&lt;&gt; 0, Source!BA214, 1)</f>
        <v>50.93</v>
      </c>
      <c r="L464" s="74">
        <f>Source!S214</f>
        <v>5019</v>
      </c>
    </row>
    <row r="465" spans="1:82" ht="14.25" x14ac:dyDescent="0.2">
      <c r="A465" s="69"/>
      <c r="B465" s="69"/>
      <c r="C465" s="76" t="s">
        <v>439</v>
      </c>
      <c r="D465" s="77" t="s">
        <v>415</v>
      </c>
      <c r="E465" s="78">
        <f>Source!AQ214</f>
        <v>1.62</v>
      </c>
      <c r="F465" s="78">
        <f>ROUND(((0.255+1))*0.8,7)</f>
        <v>1.004</v>
      </c>
      <c r="G465" s="78">
        <f>ROUND(Source!U214, 7)</f>
        <v>8.1324000000000005</v>
      </c>
      <c r="H465" s="79"/>
      <c r="I465" s="80"/>
      <c r="J465" s="79"/>
      <c r="K465" s="80"/>
      <c r="L465" s="81"/>
    </row>
    <row r="466" spans="1:82" ht="14.25" x14ac:dyDescent="0.2">
      <c r="A466" s="69"/>
      <c r="B466" s="69"/>
      <c r="C466" s="69" t="s">
        <v>440</v>
      </c>
      <c r="D466" s="70"/>
      <c r="E466" s="71"/>
      <c r="F466" s="71"/>
      <c r="G466" s="71"/>
      <c r="H466" s="73">
        <f>H464</f>
        <v>19.63</v>
      </c>
      <c r="I466" s="72"/>
      <c r="J466" s="73">
        <f>J464</f>
        <v>98.55</v>
      </c>
      <c r="K466" s="72"/>
      <c r="L466" s="74">
        <f>L464</f>
        <v>5019</v>
      </c>
    </row>
    <row r="467" spans="1:82" ht="14.25" x14ac:dyDescent="0.2">
      <c r="A467" s="69"/>
      <c r="B467" s="69"/>
      <c r="C467" s="69" t="s">
        <v>441</v>
      </c>
      <c r="D467" s="70"/>
      <c r="E467" s="71"/>
      <c r="F467" s="71"/>
      <c r="G467" s="71"/>
      <c r="H467" s="73"/>
      <c r="I467" s="72"/>
      <c r="J467" s="73">
        <f>SUM(S462:S470)+SUM(T462:T470)+SUM(X462:X470)+SUM(Y462:Y470)+SUM(Z462:Z470)</f>
        <v>98.55</v>
      </c>
      <c r="K467" s="72"/>
      <c r="L467" s="74">
        <f>SUM(AR462:AR470)+SUM(AS462:AS470)+SUM(AT462:AT470)+SUM(AU462:AU470)+SUM(AV462:AV470)</f>
        <v>5019</v>
      </c>
    </row>
    <row r="468" spans="1:82" ht="14.25" x14ac:dyDescent="0.2">
      <c r="A468" s="69"/>
      <c r="B468" s="69" t="s">
        <v>34</v>
      </c>
      <c r="C468" s="69" t="s">
        <v>442</v>
      </c>
      <c r="D468" s="70" t="s">
        <v>443</v>
      </c>
      <c r="E468" s="71">
        <f>Source!BZ214</f>
        <v>74</v>
      </c>
      <c r="F468" s="71"/>
      <c r="G468" s="71">
        <f>Source!AT214</f>
        <v>74</v>
      </c>
      <c r="H468" s="73"/>
      <c r="I468" s="72"/>
      <c r="J468" s="73">
        <f>SUM(AD462:AD470)</f>
        <v>72.930000000000007</v>
      </c>
      <c r="K468" s="72"/>
      <c r="L468" s="74">
        <f>SUM(AZ462:AZ470)</f>
        <v>3714</v>
      </c>
    </row>
    <row r="469" spans="1:82" ht="14.25" x14ac:dyDescent="0.2">
      <c r="A469" s="76"/>
      <c r="B469" s="76" t="s">
        <v>35</v>
      </c>
      <c r="C469" s="76" t="s">
        <v>444</v>
      </c>
      <c r="D469" s="77" t="s">
        <v>443</v>
      </c>
      <c r="E469" s="78">
        <f>Source!CA214</f>
        <v>36</v>
      </c>
      <c r="F469" s="78"/>
      <c r="G469" s="78">
        <f>Source!AU214</f>
        <v>36</v>
      </c>
      <c r="H469" s="79"/>
      <c r="I469" s="80"/>
      <c r="J469" s="79">
        <f>SUM(AE462:AE470)</f>
        <v>35.479999999999997</v>
      </c>
      <c r="K469" s="80"/>
      <c r="L469" s="81">
        <f>SUM(BA462:BA470)</f>
        <v>1807</v>
      </c>
    </row>
    <row r="470" spans="1:82" ht="15" x14ac:dyDescent="0.2">
      <c r="C470" s="85" t="s">
        <v>445</v>
      </c>
      <c r="D470" s="85"/>
      <c r="E470" s="85"/>
      <c r="F470" s="85"/>
      <c r="G470" s="85"/>
      <c r="H470" s="85"/>
      <c r="I470" s="86">
        <f>J464+J468+J469</f>
        <v>206.96</v>
      </c>
      <c r="J470" s="86"/>
      <c r="K470" s="87">
        <f>L464+L468+L469</f>
        <v>10540</v>
      </c>
      <c r="L470" s="87"/>
      <c r="O470" s="82">
        <f>J464+J468+J469</f>
        <v>206.96</v>
      </c>
      <c r="P470">
        <f>0</f>
        <v>0</v>
      </c>
      <c r="R470" t="s">
        <v>446</v>
      </c>
      <c r="S470" s="82">
        <f>J464</f>
        <v>98.55</v>
      </c>
      <c r="V470" s="82">
        <f>J464</f>
        <v>98.55</v>
      </c>
      <c r="X470">
        <f>0</f>
        <v>0</v>
      </c>
      <c r="Z470" t="s">
        <v>446</v>
      </c>
      <c r="AA470">
        <f>0</f>
        <v>0</v>
      </c>
      <c r="AD470">
        <f>ROUND((Source!AT214/100)*((ROUND(Source!AF214*Source!I214, 2)+ROUND(Source!AE214*Source!I214, 2))), 2)</f>
        <v>72.930000000000007</v>
      </c>
      <c r="AE470">
        <f>ROUND((Source!AU214/100)*((ROUND(Source!AF214*Source!I214, 2)+ROUND(Source!AE214*Source!I214, 2))), 2)</f>
        <v>35.479999999999997</v>
      </c>
      <c r="AN470" s="83">
        <f>L464+L468+L469</f>
        <v>10540</v>
      </c>
      <c r="AO470">
        <f>0</f>
        <v>0</v>
      </c>
      <c r="AQ470" t="s">
        <v>446</v>
      </c>
      <c r="AR470" s="83">
        <f>L464</f>
        <v>5019</v>
      </c>
      <c r="AT470">
        <f>0</f>
        <v>0</v>
      </c>
      <c r="AV470" t="s">
        <v>446</v>
      </c>
      <c r="AW470">
        <f>0</f>
        <v>0</v>
      </c>
      <c r="AZ470">
        <f>Source!X214</f>
        <v>3714</v>
      </c>
      <c r="BA470">
        <f>Source!Y214</f>
        <v>1807</v>
      </c>
      <c r="BM470" s="82">
        <f>J464+J468+J469</f>
        <v>206.96</v>
      </c>
      <c r="BT470" s="83">
        <f>K470</f>
        <v>10540</v>
      </c>
      <c r="BU470">
        <f>ROUND(I470*80/100, 2)</f>
        <v>165.57</v>
      </c>
      <c r="BV470" s="82">
        <f>I470-BU470</f>
        <v>41.390000000000015</v>
      </c>
      <c r="BW470">
        <f>ROUND(K470*80/100, 0)</f>
        <v>8432</v>
      </c>
      <c r="BX470" s="83">
        <f>K470-BW470</f>
        <v>2108</v>
      </c>
      <c r="CB470">
        <f>Source!BM214</f>
        <v>200001</v>
      </c>
      <c r="CC470" t="str">
        <f>Source!E214</f>
        <v>35</v>
      </c>
      <c r="CD470">
        <v>4</v>
      </c>
    </row>
    <row r="471" spans="1:82" ht="119.25" x14ac:dyDescent="0.2">
      <c r="A471" s="68" t="s">
        <v>231</v>
      </c>
      <c r="B471" s="69" t="s">
        <v>465</v>
      </c>
      <c r="C471" s="69" t="s">
        <v>466</v>
      </c>
      <c r="D471" s="70" t="str">
        <f>Source!H216</f>
        <v>100 точек</v>
      </c>
      <c r="E471" s="71">
        <f>Source!K216</f>
        <v>0.01</v>
      </c>
      <c r="F471" s="71"/>
      <c r="G471" s="71">
        <f>Source!I216</f>
        <v>0.01</v>
      </c>
      <c r="H471" s="73"/>
      <c r="I471" s="72"/>
      <c r="J471" s="73"/>
      <c r="K471" s="72"/>
      <c r="L471" s="74"/>
    </row>
    <row r="472" spans="1:82" ht="38.25" x14ac:dyDescent="0.2">
      <c r="B472" s="75" t="str">
        <f>Source!EO216</f>
        <v>Поправка: 421/пр_2020_прил.10_т.7_п.4_гр.3</v>
      </c>
    </row>
    <row r="473" spans="1:82" x14ac:dyDescent="0.2">
      <c r="C473" s="88" t="str">
        <f>"Объем: "&amp;Source!I216&amp;"=1/"&amp;"100"</f>
        <v>Объем: 0,01=1/100</v>
      </c>
    </row>
    <row r="474" spans="1:82" ht="14.25" x14ac:dyDescent="0.2">
      <c r="A474" s="69"/>
      <c r="B474" s="72">
        <v>1</v>
      </c>
      <c r="C474" s="69" t="s">
        <v>438</v>
      </c>
      <c r="D474" s="70"/>
      <c r="E474" s="71"/>
      <c r="F474" s="71"/>
      <c r="G474" s="71"/>
      <c r="H474" s="73">
        <f>Source!AO216</f>
        <v>165.95</v>
      </c>
      <c r="I474" s="72">
        <f>ROUND(((0.255+1))*0.8,7)</f>
        <v>1.004</v>
      </c>
      <c r="J474" s="73">
        <f>ROUND(Source!AF216*Source!I216, 2)</f>
        <v>1.67</v>
      </c>
      <c r="K474" s="72">
        <f>IF(Source!BA216&lt;&gt; 0, Source!BA216, 1)</f>
        <v>50.93</v>
      </c>
      <c r="L474" s="74">
        <f>Source!S216</f>
        <v>85</v>
      </c>
    </row>
    <row r="475" spans="1:82" ht="14.25" x14ac:dyDescent="0.2">
      <c r="A475" s="69"/>
      <c r="B475" s="69"/>
      <c r="C475" s="76" t="s">
        <v>439</v>
      </c>
      <c r="D475" s="77" t="s">
        <v>415</v>
      </c>
      <c r="E475" s="78">
        <f>Source!AQ216</f>
        <v>12.96</v>
      </c>
      <c r="F475" s="78">
        <f>ROUND(((0.255+1))*0.8,7)</f>
        <v>1.004</v>
      </c>
      <c r="G475" s="78">
        <f>ROUND(Source!U216, 7)</f>
        <v>0.1301184</v>
      </c>
      <c r="H475" s="79"/>
      <c r="I475" s="80"/>
      <c r="J475" s="79"/>
      <c r="K475" s="80"/>
      <c r="L475" s="81"/>
    </row>
    <row r="476" spans="1:82" ht="14.25" x14ac:dyDescent="0.2">
      <c r="A476" s="69"/>
      <c r="B476" s="69"/>
      <c r="C476" s="69" t="s">
        <v>440</v>
      </c>
      <c r="D476" s="70"/>
      <c r="E476" s="71"/>
      <c r="F476" s="71"/>
      <c r="G476" s="71"/>
      <c r="H476" s="73">
        <f>H474</f>
        <v>165.95</v>
      </c>
      <c r="I476" s="72"/>
      <c r="J476" s="73">
        <f>J474</f>
        <v>1.67</v>
      </c>
      <c r="K476" s="72"/>
      <c r="L476" s="74">
        <f>L474</f>
        <v>85</v>
      </c>
    </row>
    <row r="477" spans="1:82" ht="14.25" x14ac:dyDescent="0.2">
      <c r="A477" s="69"/>
      <c r="B477" s="69"/>
      <c r="C477" s="69" t="s">
        <v>441</v>
      </c>
      <c r="D477" s="70"/>
      <c r="E477" s="71"/>
      <c r="F477" s="71"/>
      <c r="G477" s="71"/>
      <c r="H477" s="73"/>
      <c r="I477" s="72"/>
      <c r="J477" s="73">
        <f>SUM(S471:S480)+SUM(T471:T480)+SUM(X471:X480)+SUM(Y471:Y480)+SUM(Z471:Z480)</f>
        <v>1.67</v>
      </c>
      <c r="K477" s="72"/>
      <c r="L477" s="74">
        <f>SUM(AR471:AR480)+SUM(AS471:AS480)+SUM(AT471:AT480)+SUM(AU471:AU480)+SUM(AV471:AV480)</f>
        <v>85</v>
      </c>
    </row>
    <row r="478" spans="1:82" ht="14.25" x14ac:dyDescent="0.2">
      <c r="A478" s="69"/>
      <c r="B478" s="69" t="s">
        <v>34</v>
      </c>
      <c r="C478" s="69" t="s">
        <v>442</v>
      </c>
      <c r="D478" s="70" t="s">
        <v>443</v>
      </c>
      <c r="E478" s="71">
        <f>Source!BZ216</f>
        <v>74</v>
      </c>
      <c r="F478" s="71"/>
      <c r="G478" s="71">
        <f>Source!AT216</f>
        <v>74</v>
      </c>
      <c r="H478" s="73"/>
      <c r="I478" s="72"/>
      <c r="J478" s="73">
        <f>SUM(AD471:AD480)</f>
        <v>1.24</v>
      </c>
      <c r="K478" s="72"/>
      <c r="L478" s="74">
        <f>SUM(AZ471:AZ480)</f>
        <v>63</v>
      </c>
    </row>
    <row r="479" spans="1:82" ht="14.25" x14ac:dyDescent="0.2">
      <c r="A479" s="76"/>
      <c r="B479" s="76" t="s">
        <v>35</v>
      </c>
      <c r="C479" s="76" t="s">
        <v>444</v>
      </c>
      <c r="D479" s="77" t="s">
        <v>443</v>
      </c>
      <c r="E479" s="78">
        <f>Source!CA216</f>
        <v>36</v>
      </c>
      <c r="F479" s="78"/>
      <c r="G479" s="78">
        <f>Source!AU216</f>
        <v>36</v>
      </c>
      <c r="H479" s="79"/>
      <c r="I479" s="80"/>
      <c r="J479" s="79">
        <f>SUM(AE471:AE480)</f>
        <v>0.6</v>
      </c>
      <c r="K479" s="80"/>
      <c r="L479" s="81">
        <f>SUM(BA471:BA480)</f>
        <v>31</v>
      </c>
    </row>
    <row r="480" spans="1:82" ht="15" x14ac:dyDescent="0.2">
      <c r="C480" s="85" t="s">
        <v>445</v>
      </c>
      <c r="D480" s="85"/>
      <c r="E480" s="85"/>
      <c r="F480" s="85"/>
      <c r="G480" s="85"/>
      <c r="H480" s="85"/>
      <c r="I480" s="86">
        <f>J474+J478+J479</f>
        <v>3.5100000000000002</v>
      </c>
      <c r="J480" s="86"/>
      <c r="K480" s="87">
        <f>L474+L478+L479</f>
        <v>179</v>
      </c>
      <c r="L480" s="87"/>
      <c r="O480" s="82">
        <f>J474+J478+J479</f>
        <v>3.5100000000000002</v>
      </c>
      <c r="P480">
        <f>0</f>
        <v>0</v>
      </c>
      <c r="R480" t="s">
        <v>446</v>
      </c>
      <c r="S480" s="82">
        <f>J474</f>
        <v>1.67</v>
      </c>
      <c r="V480" s="82">
        <f>J474</f>
        <v>1.67</v>
      </c>
      <c r="X480">
        <f>0</f>
        <v>0</v>
      </c>
      <c r="Z480" t="s">
        <v>446</v>
      </c>
      <c r="AA480">
        <f>0</f>
        <v>0</v>
      </c>
      <c r="AD480">
        <f>ROUND((Source!AT216/100)*((ROUND(Source!AF216*Source!I216, 2)+ROUND(Source!AE216*Source!I216, 2))), 2)</f>
        <v>1.24</v>
      </c>
      <c r="AE480">
        <f>ROUND((Source!AU216/100)*((ROUND(Source!AF216*Source!I216, 2)+ROUND(Source!AE216*Source!I216, 2))), 2)</f>
        <v>0.6</v>
      </c>
      <c r="AN480" s="83">
        <f>L474+L478+L479</f>
        <v>179</v>
      </c>
      <c r="AO480">
        <f>0</f>
        <v>0</v>
      </c>
      <c r="AQ480" t="s">
        <v>446</v>
      </c>
      <c r="AR480" s="83">
        <f>L474</f>
        <v>85</v>
      </c>
      <c r="AT480">
        <f>0</f>
        <v>0</v>
      </c>
      <c r="AV480" t="s">
        <v>446</v>
      </c>
      <c r="AW480">
        <f>0</f>
        <v>0</v>
      </c>
      <c r="AZ480">
        <f>Source!X216</f>
        <v>63</v>
      </c>
      <c r="BA480">
        <f>Source!Y216</f>
        <v>31</v>
      </c>
      <c r="BM480" s="82">
        <f>J474+J478+J479</f>
        <v>3.5100000000000002</v>
      </c>
      <c r="BT480" s="83">
        <f>K480</f>
        <v>179</v>
      </c>
      <c r="BU480">
        <f>ROUND(I480*80/100, 2)</f>
        <v>2.81</v>
      </c>
      <c r="BV480" s="82">
        <f>I480-BU480</f>
        <v>0.70000000000000018</v>
      </c>
      <c r="BW480">
        <f>ROUND(K480*80/100, 0)</f>
        <v>143</v>
      </c>
      <c r="BX480" s="83">
        <f>K480-BW480</f>
        <v>36</v>
      </c>
      <c r="CB480">
        <f>Source!BM216</f>
        <v>200001</v>
      </c>
      <c r="CC480" t="str">
        <f>Source!E216</f>
        <v>36</v>
      </c>
      <c r="CD480">
        <v>4</v>
      </c>
    </row>
    <row r="481" spans="1:82" ht="105" x14ac:dyDescent="0.2">
      <c r="A481" s="68" t="s">
        <v>232</v>
      </c>
      <c r="B481" s="69" t="s">
        <v>517</v>
      </c>
      <c r="C481" s="69" t="s">
        <v>518</v>
      </c>
      <c r="D481" s="70" t="str">
        <f>Source!H218</f>
        <v>1 токоприемник</v>
      </c>
      <c r="E481" s="71">
        <f>Source!K218</f>
        <v>1</v>
      </c>
      <c r="F481" s="71"/>
      <c r="G481" s="71">
        <f>Source!I218</f>
        <v>1</v>
      </c>
      <c r="H481" s="73"/>
      <c r="I481" s="72"/>
      <c r="J481" s="73"/>
      <c r="K481" s="72"/>
      <c r="L481" s="74"/>
    </row>
    <row r="482" spans="1:82" ht="38.25" x14ac:dyDescent="0.2">
      <c r="B482" s="75" t="str">
        <f>Source!EO218</f>
        <v>Поправка: 421/пр_2020_прил.10_т.7_п.4_гр.3</v>
      </c>
    </row>
    <row r="483" spans="1:82" ht="14.25" x14ac:dyDescent="0.2">
      <c r="A483" s="69"/>
      <c r="B483" s="72">
        <v>1</v>
      </c>
      <c r="C483" s="69" t="s">
        <v>438</v>
      </c>
      <c r="D483" s="70"/>
      <c r="E483" s="71"/>
      <c r="F483" s="71"/>
      <c r="G483" s="71"/>
      <c r="H483" s="73">
        <f>Source!AO218</f>
        <v>15.62</v>
      </c>
      <c r="I483" s="72">
        <f>ROUND(((0.255+1))*0.8,7)</f>
        <v>1.004</v>
      </c>
      <c r="J483" s="73">
        <f>ROUND(Source!AF218*Source!I218, 2)</f>
        <v>15.68</v>
      </c>
      <c r="K483" s="72">
        <f>IF(Source!BA218&lt;&gt; 0, Source!BA218, 1)</f>
        <v>50.93</v>
      </c>
      <c r="L483" s="74">
        <f>Source!S218</f>
        <v>799</v>
      </c>
    </row>
    <row r="484" spans="1:82" ht="14.25" x14ac:dyDescent="0.2">
      <c r="A484" s="69"/>
      <c r="B484" s="69"/>
      <c r="C484" s="76" t="s">
        <v>439</v>
      </c>
      <c r="D484" s="77" t="s">
        <v>415</v>
      </c>
      <c r="E484" s="78">
        <f>Source!AQ218</f>
        <v>1.22</v>
      </c>
      <c r="F484" s="78">
        <f>ROUND(((0.255+1))*0.8,7)</f>
        <v>1.004</v>
      </c>
      <c r="G484" s="78">
        <f>ROUND(Source!U218, 7)</f>
        <v>1.22488</v>
      </c>
      <c r="H484" s="79"/>
      <c r="I484" s="80"/>
      <c r="J484" s="79"/>
      <c r="K484" s="80"/>
      <c r="L484" s="81"/>
    </row>
    <row r="485" spans="1:82" ht="14.25" x14ac:dyDescent="0.2">
      <c r="A485" s="69"/>
      <c r="B485" s="69"/>
      <c r="C485" s="69" t="s">
        <v>440</v>
      </c>
      <c r="D485" s="70"/>
      <c r="E485" s="71"/>
      <c r="F485" s="71"/>
      <c r="G485" s="71"/>
      <c r="H485" s="73">
        <f>H483</f>
        <v>15.62</v>
      </c>
      <c r="I485" s="72"/>
      <c r="J485" s="73">
        <f>J483</f>
        <v>15.68</v>
      </c>
      <c r="K485" s="72"/>
      <c r="L485" s="74">
        <f>L483</f>
        <v>799</v>
      </c>
    </row>
    <row r="486" spans="1:82" ht="14.25" x14ac:dyDescent="0.2">
      <c r="A486" s="69"/>
      <c r="B486" s="69"/>
      <c r="C486" s="69" t="s">
        <v>441</v>
      </c>
      <c r="D486" s="70"/>
      <c r="E486" s="71"/>
      <c r="F486" s="71"/>
      <c r="G486" s="71"/>
      <c r="H486" s="73"/>
      <c r="I486" s="72"/>
      <c r="J486" s="73">
        <f>SUM(S481:S489)+SUM(T481:T489)+SUM(X481:X489)+SUM(Y481:Y489)+SUM(Z481:Z489)</f>
        <v>15.68</v>
      </c>
      <c r="K486" s="72"/>
      <c r="L486" s="74">
        <f>SUM(AR481:AR489)+SUM(AS481:AS489)+SUM(AT481:AT489)+SUM(AU481:AU489)+SUM(AV481:AV489)</f>
        <v>799</v>
      </c>
    </row>
    <row r="487" spans="1:82" ht="14.25" x14ac:dyDescent="0.2">
      <c r="A487" s="69"/>
      <c r="B487" s="69" t="s">
        <v>34</v>
      </c>
      <c r="C487" s="69" t="s">
        <v>442</v>
      </c>
      <c r="D487" s="70" t="s">
        <v>443</v>
      </c>
      <c r="E487" s="71">
        <f>Source!BZ218</f>
        <v>74</v>
      </c>
      <c r="F487" s="71"/>
      <c r="G487" s="71">
        <f>Source!AT218</f>
        <v>74</v>
      </c>
      <c r="H487" s="73"/>
      <c r="I487" s="72"/>
      <c r="J487" s="73">
        <f>SUM(AD481:AD489)</f>
        <v>11.6</v>
      </c>
      <c r="K487" s="72"/>
      <c r="L487" s="74">
        <f>SUM(AZ481:AZ489)</f>
        <v>591</v>
      </c>
    </row>
    <row r="488" spans="1:82" ht="14.25" x14ac:dyDescent="0.2">
      <c r="A488" s="76"/>
      <c r="B488" s="76" t="s">
        <v>35</v>
      </c>
      <c r="C488" s="76" t="s">
        <v>444</v>
      </c>
      <c r="D488" s="77" t="s">
        <v>443</v>
      </c>
      <c r="E488" s="78">
        <f>Source!CA218</f>
        <v>36</v>
      </c>
      <c r="F488" s="78"/>
      <c r="G488" s="78">
        <f>Source!AU218</f>
        <v>36</v>
      </c>
      <c r="H488" s="79"/>
      <c r="I488" s="80"/>
      <c r="J488" s="79">
        <f>SUM(AE481:AE489)</f>
        <v>5.64</v>
      </c>
      <c r="K488" s="80"/>
      <c r="L488" s="81">
        <f>SUM(BA481:BA489)</f>
        <v>288</v>
      </c>
    </row>
    <row r="489" spans="1:82" ht="15" x14ac:dyDescent="0.2">
      <c r="C489" s="85" t="s">
        <v>445</v>
      </c>
      <c r="D489" s="85"/>
      <c r="E489" s="85"/>
      <c r="F489" s="85"/>
      <c r="G489" s="85"/>
      <c r="H489" s="85"/>
      <c r="I489" s="86">
        <f>J483+J487+J488</f>
        <v>32.92</v>
      </c>
      <c r="J489" s="86"/>
      <c r="K489" s="87">
        <f>L483+L487+L488</f>
        <v>1678</v>
      </c>
      <c r="L489" s="87"/>
      <c r="O489" s="82">
        <f>J483+J487+J488</f>
        <v>32.92</v>
      </c>
      <c r="P489">
        <f>0</f>
        <v>0</v>
      </c>
      <c r="R489" t="s">
        <v>446</v>
      </c>
      <c r="S489" s="82">
        <f>J483</f>
        <v>15.68</v>
      </c>
      <c r="V489" s="82">
        <f>J483</f>
        <v>15.68</v>
      </c>
      <c r="X489">
        <f>0</f>
        <v>0</v>
      </c>
      <c r="Z489" t="s">
        <v>446</v>
      </c>
      <c r="AA489">
        <f>0</f>
        <v>0</v>
      </c>
      <c r="AD489">
        <f>ROUND((Source!AT218/100)*((ROUND(Source!AF218*Source!I218, 2)+ROUND(Source!AE218*Source!I218, 2))), 2)</f>
        <v>11.6</v>
      </c>
      <c r="AE489">
        <f>ROUND((Source!AU218/100)*((ROUND(Source!AF218*Source!I218, 2)+ROUND(Source!AE218*Source!I218, 2))), 2)</f>
        <v>5.64</v>
      </c>
      <c r="AN489" s="83">
        <f>L483+L487+L488</f>
        <v>1678</v>
      </c>
      <c r="AO489">
        <f>0</f>
        <v>0</v>
      </c>
      <c r="AQ489" t="s">
        <v>446</v>
      </c>
      <c r="AR489" s="83">
        <f>L483</f>
        <v>799</v>
      </c>
      <c r="AT489">
        <f>0</f>
        <v>0</v>
      </c>
      <c r="AV489" t="s">
        <v>446</v>
      </c>
      <c r="AW489">
        <f>0</f>
        <v>0</v>
      </c>
      <c r="AZ489">
        <f>Source!X218</f>
        <v>591</v>
      </c>
      <c r="BA489">
        <f>Source!Y218</f>
        <v>288</v>
      </c>
      <c r="BM489" s="82">
        <f>J483+J487+J488</f>
        <v>32.92</v>
      </c>
      <c r="BT489" s="83">
        <f>K489</f>
        <v>1678</v>
      </c>
      <c r="BU489">
        <f>ROUND(I489*80/100, 2)</f>
        <v>26.34</v>
      </c>
      <c r="BV489" s="82">
        <f>I489-BU489</f>
        <v>6.5800000000000018</v>
      </c>
      <c r="BW489">
        <f>ROUND(K489*80/100, 0)</f>
        <v>1342</v>
      </c>
      <c r="BX489" s="83">
        <f>K489-BW489</f>
        <v>336</v>
      </c>
      <c r="CB489">
        <f>Source!BM218</f>
        <v>200001</v>
      </c>
      <c r="CC489" t="str">
        <f>Source!E218</f>
        <v>37</v>
      </c>
      <c r="CD489">
        <v>4</v>
      </c>
    </row>
    <row r="490" spans="1:82" ht="105" x14ac:dyDescent="0.2">
      <c r="A490" s="68" t="s">
        <v>233</v>
      </c>
      <c r="B490" s="69" t="s">
        <v>451</v>
      </c>
      <c r="C490" s="69" t="s">
        <v>452</v>
      </c>
      <c r="D490" s="70" t="str">
        <f>Source!H220</f>
        <v>1 испытание</v>
      </c>
      <c r="E490" s="71">
        <f>Source!K220</f>
        <v>1</v>
      </c>
      <c r="F490" s="71"/>
      <c r="G490" s="71">
        <f>Source!I220</f>
        <v>1</v>
      </c>
      <c r="H490" s="73"/>
      <c r="I490" s="72"/>
      <c r="J490" s="73"/>
      <c r="K490" s="72"/>
      <c r="L490" s="74"/>
    </row>
    <row r="491" spans="1:82" ht="38.25" x14ac:dyDescent="0.2">
      <c r="B491" s="75" t="str">
        <f>Source!EO220</f>
        <v>Поправка: 421/пр_2020_прил.10_т.7_п.4_гр.3</v>
      </c>
    </row>
    <row r="492" spans="1:82" ht="14.25" x14ac:dyDescent="0.2">
      <c r="A492" s="69"/>
      <c r="B492" s="72">
        <v>1</v>
      </c>
      <c r="C492" s="69" t="s">
        <v>438</v>
      </c>
      <c r="D492" s="70"/>
      <c r="E492" s="71"/>
      <c r="F492" s="71"/>
      <c r="G492" s="71"/>
      <c r="H492" s="73">
        <f>Source!AO220</f>
        <v>19.52</v>
      </c>
      <c r="I492" s="72">
        <f>ROUND(((0.255+1))*0.8,7)</f>
        <v>1.004</v>
      </c>
      <c r="J492" s="73">
        <f>ROUND(Source!AF220*Source!I220, 2)</f>
        <v>19.600000000000001</v>
      </c>
      <c r="K492" s="72">
        <f>IF(Source!BA220&lt;&gt; 0, Source!BA220, 1)</f>
        <v>50.93</v>
      </c>
      <c r="L492" s="74">
        <f>Source!S220</f>
        <v>998</v>
      </c>
    </row>
    <row r="493" spans="1:82" ht="14.25" x14ac:dyDescent="0.2">
      <c r="A493" s="69"/>
      <c r="B493" s="69"/>
      <c r="C493" s="76" t="s">
        <v>439</v>
      </c>
      <c r="D493" s="77" t="s">
        <v>415</v>
      </c>
      <c r="E493" s="78">
        <f>Source!AQ220</f>
        <v>1.62</v>
      </c>
      <c r="F493" s="78">
        <f>ROUND(((0.255+1))*0.8,7)</f>
        <v>1.004</v>
      </c>
      <c r="G493" s="78">
        <f>ROUND(Source!U220, 7)</f>
        <v>1.6264799999999999</v>
      </c>
      <c r="H493" s="79"/>
      <c r="I493" s="80"/>
      <c r="J493" s="79"/>
      <c r="K493" s="80"/>
      <c r="L493" s="81"/>
    </row>
    <row r="494" spans="1:82" ht="14.25" x14ac:dyDescent="0.2">
      <c r="A494" s="69"/>
      <c r="B494" s="69"/>
      <c r="C494" s="69" t="s">
        <v>440</v>
      </c>
      <c r="D494" s="70"/>
      <c r="E494" s="71"/>
      <c r="F494" s="71"/>
      <c r="G494" s="71"/>
      <c r="H494" s="73">
        <f>H492</f>
        <v>19.52</v>
      </c>
      <c r="I494" s="72"/>
      <c r="J494" s="73">
        <f>J492</f>
        <v>19.600000000000001</v>
      </c>
      <c r="K494" s="72"/>
      <c r="L494" s="74">
        <f>L492</f>
        <v>998</v>
      </c>
    </row>
    <row r="495" spans="1:82" ht="14.25" x14ac:dyDescent="0.2">
      <c r="A495" s="69"/>
      <c r="B495" s="69"/>
      <c r="C495" s="69" t="s">
        <v>441</v>
      </c>
      <c r="D495" s="70"/>
      <c r="E495" s="71"/>
      <c r="F495" s="71"/>
      <c r="G495" s="71"/>
      <c r="H495" s="73"/>
      <c r="I495" s="72"/>
      <c r="J495" s="73">
        <f>SUM(S490:S498)+SUM(T490:T498)+SUM(X490:X498)+SUM(Y490:Y498)+SUM(Z490:Z498)</f>
        <v>19.600000000000001</v>
      </c>
      <c r="K495" s="72"/>
      <c r="L495" s="74">
        <f>SUM(AR490:AR498)+SUM(AS490:AS498)+SUM(AT490:AT498)+SUM(AU490:AU498)+SUM(AV490:AV498)</f>
        <v>998</v>
      </c>
    </row>
    <row r="496" spans="1:82" ht="14.25" x14ac:dyDescent="0.2">
      <c r="A496" s="69"/>
      <c r="B496" s="69" t="s">
        <v>34</v>
      </c>
      <c r="C496" s="69" t="s">
        <v>442</v>
      </c>
      <c r="D496" s="70" t="s">
        <v>443</v>
      </c>
      <c r="E496" s="71">
        <f>Source!BZ220</f>
        <v>74</v>
      </c>
      <c r="F496" s="71"/>
      <c r="G496" s="71">
        <f>Source!AT220</f>
        <v>74</v>
      </c>
      <c r="H496" s="73"/>
      <c r="I496" s="72"/>
      <c r="J496" s="73">
        <f>SUM(AD490:AD498)</f>
        <v>14.5</v>
      </c>
      <c r="K496" s="72"/>
      <c r="L496" s="74">
        <f>SUM(AZ490:AZ498)</f>
        <v>739</v>
      </c>
    </row>
    <row r="497" spans="1:82" ht="14.25" x14ac:dyDescent="0.2">
      <c r="A497" s="76"/>
      <c r="B497" s="76" t="s">
        <v>35</v>
      </c>
      <c r="C497" s="76" t="s">
        <v>444</v>
      </c>
      <c r="D497" s="77" t="s">
        <v>443</v>
      </c>
      <c r="E497" s="78">
        <f>Source!CA220</f>
        <v>36</v>
      </c>
      <c r="F497" s="78"/>
      <c r="G497" s="78">
        <f>Source!AU220</f>
        <v>36</v>
      </c>
      <c r="H497" s="79"/>
      <c r="I497" s="80"/>
      <c r="J497" s="79">
        <f>SUM(AE490:AE498)</f>
        <v>7.06</v>
      </c>
      <c r="K497" s="80"/>
      <c r="L497" s="81">
        <f>SUM(BA490:BA498)</f>
        <v>359</v>
      </c>
    </row>
    <row r="498" spans="1:82" ht="15" x14ac:dyDescent="0.2">
      <c r="C498" s="85" t="s">
        <v>445</v>
      </c>
      <c r="D498" s="85"/>
      <c r="E498" s="85"/>
      <c r="F498" s="85"/>
      <c r="G498" s="85"/>
      <c r="H498" s="85"/>
      <c r="I498" s="86">
        <f>J492+J496+J497</f>
        <v>41.160000000000004</v>
      </c>
      <c r="J498" s="86"/>
      <c r="K498" s="87">
        <f>L492+L496+L497</f>
        <v>2096</v>
      </c>
      <c r="L498" s="87"/>
      <c r="O498" s="82">
        <f>J492+J496+J497</f>
        <v>41.160000000000004</v>
      </c>
      <c r="P498">
        <f>0</f>
        <v>0</v>
      </c>
      <c r="R498" t="s">
        <v>446</v>
      </c>
      <c r="S498" s="82">
        <f>J492</f>
        <v>19.600000000000001</v>
      </c>
      <c r="V498" s="82">
        <f>J492</f>
        <v>19.600000000000001</v>
      </c>
      <c r="X498">
        <f>0</f>
        <v>0</v>
      </c>
      <c r="Z498" t="s">
        <v>446</v>
      </c>
      <c r="AA498">
        <f>0</f>
        <v>0</v>
      </c>
      <c r="AD498">
        <f>ROUND((Source!AT220/100)*((ROUND(Source!AF220*Source!I220, 2)+ROUND(Source!AE220*Source!I220, 2))), 2)</f>
        <v>14.5</v>
      </c>
      <c r="AE498">
        <f>ROUND((Source!AU220/100)*((ROUND(Source!AF220*Source!I220, 2)+ROUND(Source!AE220*Source!I220, 2))), 2)</f>
        <v>7.06</v>
      </c>
      <c r="AN498" s="83">
        <f>L492+L496+L497</f>
        <v>2096</v>
      </c>
      <c r="AO498">
        <f>0</f>
        <v>0</v>
      </c>
      <c r="AQ498" t="s">
        <v>446</v>
      </c>
      <c r="AR498" s="83">
        <f>L492</f>
        <v>998</v>
      </c>
      <c r="AT498">
        <f>0</f>
        <v>0</v>
      </c>
      <c r="AV498" t="s">
        <v>446</v>
      </c>
      <c r="AW498">
        <f>0</f>
        <v>0</v>
      </c>
      <c r="AZ498">
        <f>Source!X220</f>
        <v>739</v>
      </c>
      <c r="BA498">
        <f>Source!Y220</f>
        <v>359</v>
      </c>
      <c r="BM498" s="82">
        <f>J492+J496+J497</f>
        <v>41.160000000000004</v>
      </c>
      <c r="BT498" s="83">
        <f>K498</f>
        <v>2096</v>
      </c>
      <c r="BU498">
        <f>ROUND(I498*80/100, 2)</f>
        <v>32.93</v>
      </c>
      <c r="BV498" s="82">
        <f>I498-BU498</f>
        <v>8.230000000000004</v>
      </c>
      <c r="BW498">
        <f>ROUND(K498*80/100, 0)</f>
        <v>1677</v>
      </c>
      <c r="BX498" s="83">
        <f>K498-BW498</f>
        <v>419</v>
      </c>
      <c r="CB498">
        <f>Source!BM220</f>
        <v>200001</v>
      </c>
      <c r="CC498" t="str">
        <f>Source!E220</f>
        <v>38</v>
      </c>
      <c r="CD498">
        <v>4</v>
      </c>
    </row>
    <row r="499" spans="1:82" ht="190.5" x14ac:dyDescent="0.2">
      <c r="A499" s="68" t="s">
        <v>234</v>
      </c>
      <c r="B499" s="69" t="s">
        <v>522</v>
      </c>
      <c r="C499" s="69" t="s">
        <v>523</v>
      </c>
      <c r="D499" s="70" t="str">
        <f>Source!H222</f>
        <v>1 линия</v>
      </c>
      <c r="E499" s="71">
        <f>Source!K222</f>
        <v>2</v>
      </c>
      <c r="F499" s="71"/>
      <c r="G499" s="71">
        <f>Source!I222</f>
        <v>2</v>
      </c>
      <c r="H499" s="73"/>
      <c r="I499" s="72"/>
      <c r="J499" s="73"/>
      <c r="K499" s="72"/>
      <c r="L499" s="74"/>
    </row>
    <row r="500" spans="1:82" ht="38.25" x14ac:dyDescent="0.2">
      <c r="B500" s="75" t="str">
        <f>Source!EO222</f>
        <v>Поправка: 421/пр_2020_прил.10_т.7_п.4_гр.3</v>
      </c>
    </row>
    <row r="501" spans="1:82" ht="14.25" x14ac:dyDescent="0.2">
      <c r="A501" s="69"/>
      <c r="B501" s="72">
        <v>1</v>
      </c>
      <c r="C501" s="69" t="s">
        <v>438</v>
      </c>
      <c r="D501" s="70"/>
      <c r="E501" s="71"/>
      <c r="F501" s="71"/>
      <c r="G501" s="71"/>
      <c r="H501" s="73">
        <f>Source!AO222</f>
        <v>4.0999999999999996</v>
      </c>
      <c r="I501" s="72">
        <f>ROUND(((0.255+1))*0.8,7)</f>
        <v>1.004</v>
      </c>
      <c r="J501" s="73">
        <f>ROUND(Source!AF222*Source!I222, 2)</f>
        <v>8.24</v>
      </c>
      <c r="K501" s="72">
        <f>IF(Source!BA222&lt;&gt; 0, Source!BA222, 1)</f>
        <v>50.93</v>
      </c>
      <c r="L501" s="74">
        <f>Source!S222</f>
        <v>420</v>
      </c>
    </row>
    <row r="502" spans="1:82" ht="14.25" x14ac:dyDescent="0.2">
      <c r="A502" s="69"/>
      <c r="B502" s="69"/>
      <c r="C502" s="76" t="s">
        <v>439</v>
      </c>
      <c r="D502" s="77" t="s">
        <v>415</v>
      </c>
      <c r="E502" s="78">
        <f>Source!AQ222</f>
        <v>0.32</v>
      </c>
      <c r="F502" s="78">
        <f>ROUND(((0.255+1))*0.8,7)</f>
        <v>1.004</v>
      </c>
      <c r="G502" s="78">
        <f>ROUND(Source!U222, 7)</f>
        <v>0.64256000000000002</v>
      </c>
      <c r="H502" s="79"/>
      <c r="I502" s="80"/>
      <c r="J502" s="79"/>
      <c r="K502" s="80"/>
      <c r="L502" s="81"/>
    </row>
    <row r="503" spans="1:82" ht="14.25" x14ac:dyDescent="0.2">
      <c r="A503" s="69"/>
      <c r="B503" s="69"/>
      <c r="C503" s="69" t="s">
        <v>440</v>
      </c>
      <c r="D503" s="70"/>
      <c r="E503" s="71"/>
      <c r="F503" s="71"/>
      <c r="G503" s="71"/>
      <c r="H503" s="73">
        <f>H501</f>
        <v>4.0999999999999996</v>
      </c>
      <c r="I503" s="72"/>
      <c r="J503" s="73">
        <f>J501</f>
        <v>8.24</v>
      </c>
      <c r="K503" s="72"/>
      <c r="L503" s="74">
        <f>L501</f>
        <v>420</v>
      </c>
    </row>
    <row r="504" spans="1:82" ht="14.25" x14ac:dyDescent="0.2">
      <c r="A504" s="69"/>
      <c r="B504" s="69"/>
      <c r="C504" s="69" t="s">
        <v>441</v>
      </c>
      <c r="D504" s="70"/>
      <c r="E504" s="71"/>
      <c r="F504" s="71"/>
      <c r="G504" s="71"/>
      <c r="H504" s="73"/>
      <c r="I504" s="72"/>
      <c r="J504" s="73">
        <f>SUM(S499:S507)+SUM(T499:T507)+SUM(X499:X507)+SUM(Y499:Y507)+SUM(Z499:Z507)</f>
        <v>8.24</v>
      </c>
      <c r="K504" s="72"/>
      <c r="L504" s="74">
        <f>SUM(AR499:AR507)+SUM(AS499:AS507)+SUM(AT499:AT507)+SUM(AU499:AU507)+SUM(AV499:AV507)</f>
        <v>420</v>
      </c>
    </row>
    <row r="505" spans="1:82" ht="14.25" x14ac:dyDescent="0.2">
      <c r="A505" s="69"/>
      <c r="B505" s="69" t="s">
        <v>34</v>
      </c>
      <c r="C505" s="69" t="s">
        <v>442</v>
      </c>
      <c r="D505" s="70" t="s">
        <v>443</v>
      </c>
      <c r="E505" s="71">
        <f>Source!BZ222</f>
        <v>74</v>
      </c>
      <c r="F505" s="71"/>
      <c r="G505" s="71">
        <f>Source!AT222</f>
        <v>74</v>
      </c>
      <c r="H505" s="73"/>
      <c r="I505" s="72"/>
      <c r="J505" s="73">
        <f>SUM(AD499:AD507)</f>
        <v>6.1</v>
      </c>
      <c r="K505" s="72"/>
      <c r="L505" s="74">
        <f>SUM(AZ499:AZ507)</f>
        <v>311</v>
      </c>
    </row>
    <row r="506" spans="1:82" ht="14.25" x14ac:dyDescent="0.2">
      <c r="A506" s="76"/>
      <c r="B506" s="76" t="s">
        <v>35</v>
      </c>
      <c r="C506" s="76" t="s">
        <v>444</v>
      </c>
      <c r="D506" s="77" t="s">
        <v>443</v>
      </c>
      <c r="E506" s="78">
        <f>Source!CA222</f>
        <v>36</v>
      </c>
      <c r="F506" s="78"/>
      <c r="G506" s="78">
        <f>Source!AU222</f>
        <v>36</v>
      </c>
      <c r="H506" s="79"/>
      <c r="I506" s="80"/>
      <c r="J506" s="79">
        <f>SUM(AE499:AE507)</f>
        <v>2.97</v>
      </c>
      <c r="K506" s="80"/>
      <c r="L506" s="81">
        <f>SUM(BA499:BA507)</f>
        <v>151</v>
      </c>
    </row>
    <row r="507" spans="1:82" ht="15" x14ac:dyDescent="0.2">
      <c r="C507" s="85" t="s">
        <v>445</v>
      </c>
      <c r="D507" s="85"/>
      <c r="E507" s="85"/>
      <c r="F507" s="85"/>
      <c r="G507" s="85"/>
      <c r="H507" s="85"/>
      <c r="I507" s="86">
        <f>J501+J505+J506</f>
        <v>17.309999999999999</v>
      </c>
      <c r="J507" s="86"/>
      <c r="K507" s="87">
        <f>L501+L505+L506</f>
        <v>882</v>
      </c>
      <c r="L507" s="87"/>
      <c r="O507" s="82">
        <f>J501+J505+J506</f>
        <v>17.309999999999999</v>
      </c>
      <c r="P507">
        <f>0</f>
        <v>0</v>
      </c>
      <c r="R507" t="s">
        <v>446</v>
      </c>
      <c r="S507" s="82">
        <f>J501</f>
        <v>8.24</v>
      </c>
      <c r="V507" s="82">
        <f>J501</f>
        <v>8.24</v>
      </c>
      <c r="X507">
        <f>0</f>
        <v>0</v>
      </c>
      <c r="Z507" t="s">
        <v>446</v>
      </c>
      <c r="AA507">
        <f>0</f>
        <v>0</v>
      </c>
      <c r="AD507">
        <f>ROUND((Source!AT222/100)*((ROUND(Source!AF222*Source!I222, 2)+ROUND(Source!AE222*Source!I222, 2))), 2)</f>
        <v>6.1</v>
      </c>
      <c r="AE507">
        <f>ROUND((Source!AU222/100)*((ROUND(Source!AF222*Source!I222, 2)+ROUND(Source!AE222*Source!I222, 2))), 2)</f>
        <v>2.97</v>
      </c>
      <c r="AN507" s="83">
        <f>L501+L505+L506</f>
        <v>882</v>
      </c>
      <c r="AO507">
        <f>0</f>
        <v>0</v>
      </c>
      <c r="AQ507" t="s">
        <v>446</v>
      </c>
      <c r="AR507" s="83">
        <f>L501</f>
        <v>420</v>
      </c>
      <c r="AT507">
        <f>0</f>
        <v>0</v>
      </c>
      <c r="AV507" t="s">
        <v>446</v>
      </c>
      <c r="AW507">
        <f>0</f>
        <v>0</v>
      </c>
      <c r="AZ507">
        <f>Source!X222</f>
        <v>311</v>
      </c>
      <c r="BA507">
        <f>Source!Y222</f>
        <v>151</v>
      </c>
      <c r="BM507" s="82">
        <f>J501+J505+J506</f>
        <v>17.309999999999999</v>
      </c>
      <c r="BT507" s="83">
        <f>K507</f>
        <v>882</v>
      </c>
      <c r="BU507">
        <f>ROUND(I507*80/100, 2)</f>
        <v>13.85</v>
      </c>
      <c r="BV507" s="82">
        <f>I507-BU507</f>
        <v>3.4599999999999991</v>
      </c>
      <c r="BW507">
        <f>ROUND(K507*80/100, 0)</f>
        <v>706</v>
      </c>
      <c r="BX507" s="83">
        <f>K507-BW507</f>
        <v>176</v>
      </c>
      <c r="CB507">
        <f>Source!BM222</f>
        <v>200001</v>
      </c>
      <c r="CC507" t="str">
        <f>Source!E222</f>
        <v>39</v>
      </c>
      <c r="CD507">
        <v>4</v>
      </c>
    </row>
    <row r="508" spans="1:82" ht="119.25" x14ac:dyDescent="0.2">
      <c r="A508" s="68" t="s">
        <v>235</v>
      </c>
      <c r="B508" s="69" t="s">
        <v>524</v>
      </c>
      <c r="C508" s="69" t="s">
        <v>525</v>
      </c>
      <c r="D508" s="70" t="str">
        <f>Source!H224</f>
        <v>1 фазировка</v>
      </c>
      <c r="E508" s="71">
        <f>Source!K224</f>
        <v>2</v>
      </c>
      <c r="F508" s="71"/>
      <c r="G508" s="71">
        <f>Source!I224</f>
        <v>2</v>
      </c>
      <c r="H508" s="73"/>
      <c r="I508" s="72"/>
      <c r="J508" s="73"/>
      <c r="K508" s="72"/>
      <c r="L508" s="74"/>
    </row>
    <row r="509" spans="1:82" ht="38.25" x14ac:dyDescent="0.2">
      <c r="B509" s="75" t="str">
        <f>Source!EO224</f>
        <v>Поправка: 421/пр_2020_прил.10_т.7_п.4_гр.3</v>
      </c>
    </row>
    <row r="510" spans="1:82" ht="14.25" x14ac:dyDescent="0.2">
      <c r="A510" s="69"/>
      <c r="B510" s="72">
        <v>1</v>
      </c>
      <c r="C510" s="69" t="s">
        <v>438</v>
      </c>
      <c r="D510" s="70"/>
      <c r="E510" s="71"/>
      <c r="F510" s="71"/>
      <c r="G510" s="71"/>
      <c r="H510" s="73">
        <f>Source!AO224</f>
        <v>10.5</v>
      </c>
      <c r="I510" s="72">
        <f>ROUND(((0.255+1))*0.8,7)</f>
        <v>1.004</v>
      </c>
      <c r="J510" s="73">
        <f>ROUND(Source!AF224*Source!I224, 2)</f>
        <v>21.08</v>
      </c>
      <c r="K510" s="72">
        <f>IF(Source!BA224&lt;&gt; 0, Source!BA224, 1)</f>
        <v>50.93</v>
      </c>
      <c r="L510" s="74">
        <f>Source!S224</f>
        <v>1074</v>
      </c>
    </row>
    <row r="511" spans="1:82" ht="14.25" x14ac:dyDescent="0.2">
      <c r="A511" s="69"/>
      <c r="B511" s="69"/>
      <c r="C511" s="76" t="s">
        <v>439</v>
      </c>
      <c r="D511" s="77" t="s">
        <v>415</v>
      </c>
      <c r="E511" s="78">
        <f>Source!AQ224</f>
        <v>0.82</v>
      </c>
      <c r="F511" s="78">
        <f>ROUND(((0.255+1))*0.8,7)</f>
        <v>1.004</v>
      </c>
      <c r="G511" s="78">
        <f>ROUND(Source!U224, 7)</f>
        <v>1.64656</v>
      </c>
      <c r="H511" s="79"/>
      <c r="I511" s="80"/>
      <c r="J511" s="79"/>
      <c r="K511" s="80"/>
      <c r="L511" s="81"/>
    </row>
    <row r="512" spans="1:82" ht="14.25" x14ac:dyDescent="0.2">
      <c r="A512" s="69"/>
      <c r="B512" s="69"/>
      <c r="C512" s="69" t="s">
        <v>440</v>
      </c>
      <c r="D512" s="70"/>
      <c r="E512" s="71"/>
      <c r="F512" s="71"/>
      <c r="G512" s="71"/>
      <c r="H512" s="73">
        <f>H510</f>
        <v>10.5</v>
      </c>
      <c r="I512" s="72"/>
      <c r="J512" s="73">
        <f>J510</f>
        <v>21.08</v>
      </c>
      <c r="K512" s="72"/>
      <c r="L512" s="74">
        <f>L510</f>
        <v>1074</v>
      </c>
    </row>
    <row r="513" spans="1:82" ht="14.25" x14ac:dyDescent="0.2">
      <c r="A513" s="69"/>
      <c r="B513" s="69"/>
      <c r="C513" s="69" t="s">
        <v>441</v>
      </c>
      <c r="D513" s="70"/>
      <c r="E513" s="71"/>
      <c r="F513" s="71"/>
      <c r="G513" s="71"/>
      <c r="H513" s="73"/>
      <c r="I513" s="72"/>
      <c r="J513" s="73">
        <f>SUM(S508:S516)+SUM(T508:T516)+SUM(X508:X516)+SUM(Y508:Y516)+SUM(Z508:Z516)</f>
        <v>21.08</v>
      </c>
      <c r="K513" s="72"/>
      <c r="L513" s="74">
        <f>SUM(AR508:AR516)+SUM(AS508:AS516)+SUM(AT508:AT516)+SUM(AU508:AU516)+SUM(AV508:AV516)</f>
        <v>1074</v>
      </c>
    </row>
    <row r="514" spans="1:82" ht="14.25" x14ac:dyDescent="0.2">
      <c r="A514" s="69"/>
      <c r="B514" s="69" t="s">
        <v>34</v>
      </c>
      <c r="C514" s="69" t="s">
        <v>442</v>
      </c>
      <c r="D514" s="70" t="s">
        <v>443</v>
      </c>
      <c r="E514" s="71">
        <f>Source!BZ224</f>
        <v>74</v>
      </c>
      <c r="F514" s="71"/>
      <c r="G514" s="71">
        <f>Source!AT224</f>
        <v>74</v>
      </c>
      <c r="H514" s="73"/>
      <c r="I514" s="72"/>
      <c r="J514" s="73">
        <f>SUM(AD508:AD516)</f>
        <v>15.6</v>
      </c>
      <c r="K514" s="72"/>
      <c r="L514" s="74">
        <f>SUM(AZ508:AZ516)</f>
        <v>795</v>
      </c>
    </row>
    <row r="515" spans="1:82" ht="14.25" x14ac:dyDescent="0.2">
      <c r="A515" s="76"/>
      <c r="B515" s="76" t="s">
        <v>35</v>
      </c>
      <c r="C515" s="76" t="s">
        <v>444</v>
      </c>
      <c r="D515" s="77" t="s">
        <v>443</v>
      </c>
      <c r="E515" s="78">
        <f>Source!CA224</f>
        <v>36</v>
      </c>
      <c r="F515" s="78"/>
      <c r="G515" s="78">
        <f>Source!AU224</f>
        <v>36</v>
      </c>
      <c r="H515" s="79"/>
      <c r="I515" s="80"/>
      <c r="J515" s="79">
        <f>SUM(AE508:AE516)</f>
        <v>7.59</v>
      </c>
      <c r="K515" s="80"/>
      <c r="L515" s="81">
        <f>SUM(BA508:BA516)</f>
        <v>387</v>
      </c>
    </row>
    <row r="516" spans="1:82" ht="15" x14ac:dyDescent="0.2">
      <c r="C516" s="85" t="s">
        <v>445</v>
      </c>
      <c r="D516" s="85"/>
      <c r="E516" s="85"/>
      <c r="F516" s="85"/>
      <c r="G516" s="85"/>
      <c r="H516" s="85"/>
      <c r="I516" s="86">
        <f>J510+J514+J515</f>
        <v>44.269999999999996</v>
      </c>
      <c r="J516" s="86"/>
      <c r="K516" s="87">
        <f>L510+L514+L515</f>
        <v>2256</v>
      </c>
      <c r="L516" s="87"/>
      <c r="O516" s="82">
        <f>J510+J514+J515</f>
        <v>44.269999999999996</v>
      </c>
      <c r="P516">
        <f>0</f>
        <v>0</v>
      </c>
      <c r="R516" t="s">
        <v>446</v>
      </c>
      <c r="S516" s="82">
        <f>J510</f>
        <v>21.08</v>
      </c>
      <c r="V516" s="82">
        <f>J510</f>
        <v>21.08</v>
      </c>
      <c r="X516">
        <f>0</f>
        <v>0</v>
      </c>
      <c r="Z516" t="s">
        <v>446</v>
      </c>
      <c r="AA516">
        <f>0</f>
        <v>0</v>
      </c>
      <c r="AD516">
        <f>ROUND((Source!AT224/100)*((ROUND(Source!AF224*Source!I224, 2)+ROUND(Source!AE224*Source!I224, 2))), 2)</f>
        <v>15.6</v>
      </c>
      <c r="AE516">
        <f>ROUND((Source!AU224/100)*((ROUND(Source!AF224*Source!I224, 2)+ROUND(Source!AE224*Source!I224, 2))), 2)</f>
        <v>7.59</v>
      </c>
      <c r="AN516" s="83">
        <f>L510+L514+L515</f>
        <v>2256</v>
      </c>
      <c r="AO516">
        <f>0</f>
        <v>0</v>
      </c>
      <c r="AQ516" t="s">
        <v>446</v>
      </c>
      <c r="AR516" s="83">
        <f>L510</f>
        <v>1074</v>
      </c>
      <c r="AT516">
        <f>0</f>
        <v>0</v>
      </c>
      <c r="AV516" t="s">
        <v>446</v>
      </c>
      <c r="AW516">
        <f>0</f>
        <v>0</v>
      </c>
      <c r="AZ516">
        <f>Source!X224</f>
        <v>795</v>
      </c>
      <c r="BA516">
        <f>Source!Y224</f>
        <v>387</v>
      </c>
      <c r="BM516" s="82">
        <f>J510+J514+J515</f>
        <v>44.269999999999996</v>
      </c>
      <c r="BT516" s="83">
        <f>K516</f>
        <v>2256</v>
      </c>
      <c r="BU516">
        <f>ROUND(I516*80/100, 2)</f>
        <v>35.42</v>
      </c>
      <c r="BV516" s="82">
        <f>I516-BU516</f>
        <v>8.8499999999999943</v>
      </c>
      <c r="BW516">
        <f>ROUND(K516*80/100, 0)</f>
        <v>1805</v>
      </c>
      <c r="BX516" s="83">
        <f>K516-BW516</f>
        <v>451</v>
      </c>
      <c r="CB516">
        <f>Source!BM224</f>
        <v>200001</v>
      </c>
      <c r="CC516" t="str">
        <f>Source!E224</f>
        <v>40</v>
      </c>
      <c r="CD516">
        <v>4</v>
      </c>
    </row>
    <row r="518" spans="1:82" ht="15" x14ac:dyDescent="0.2">
      <c r="A518" s="91"/>
      <c r="B518" s="92"/>
      <c r="C518" s="93" t="s">
        <v>532</v>
      </c>
      <c r="D518" s="93"/>
      <c r="E518" s="93"/>
      <c r="F518" s="93"/>
      <c r="G518" s="93"/>
      <c r="H518" s="93"/>
      <c r="I518" s="94"/>
      <c r="J518" s="95">
        <f>J520+J521+J527+J531</f>
        <v>241.60999999999996</v>
      </c>
      <c r="K518" s="95"/>
      <c r="L518" s="96">
        <f>L520+L521+L527+L531</f>
        <v>12306</v>
      </c>
    </row>
    <row r="519" spans="1:82" ht="14.25" x14ac:dyDescent="0.2">
      <c r="A519" s="84"/>
      <c r="B519" s="89"/>
      <c r="C519" s="97" t="s">
        <v>474</v>
      </c>
      <c r="D519" s="90"/>
      <c r="E519" s="90"/>
      <c r="F519" s="90"/>
      <c r="G519" s="90"/>
      <c r="H519" s="90"/>
      <c r="I519" s="71"/>
      <c r="J519" s="73"/>
      <c r="K519" s="73"/>
      <c r="L519" s="74"/>
    </row>
    <row r="520" spans="1:82" ht="14.25" x14ac:dyDescent="0.2">
      <c r="A520" s="84"/>
      <c r="B520" s="89"/>
      <c r="C520" s="90" t="s">
        <v>475</v>
      </c>
      <c r="D520" s="90"/>
      <c r="E520" s="90"/>
      <c r="F520" s="90"/>
      <c r="G520" s="90"/>
      <c r="H520" s="90"/>
      <c r="I520" s="71"/>
      <c r="J520" s="73">
        <f>SUM(S443:S516)</f>
        <v>241.60999999999996</v>
      </c>
      <c r="K520" s="73"/>
      <c r="L520" s="74">
        <f>SUM(AR443:AR516)</f>
        <v>12306</v>
      </c>
    </row>
    <row r="521" spans="1:82" ht="14.25" hidden="1" x14ac:dyDescent="0.2">
      <c r="A521" s="84"/>
      <c r="B521" s="89"/>
      <c r="C521" s="90" t="s">
        <v>476</v>
      </c>
      <c r="D521" s="90"/>
      <c r="E521" s="90"/>
      <c r="F521" s="90"/>
      <c r="G521" s="90"/>
      <c r="H521" s="90"/>
      <c r="I521" s="71"/>
      <c r="J521" s="73">
        <f>J523+J526</f>
        <v>0</v>
      </c>
      <c r="K521" s="73"/>
      <c r="L521" s="74">
        <f>L523+L526</f>
        <v>0</v>
      </c>
    </row>
    <row r="522" spans="1:82" ht="14.25" hidden="1" x14ac:dyDescent="0.2">
      <c r="A522" s="84"/>
      <c r="B522" s="89"/>
      <c r="C522" s="97" t="s">
        <v>477</v>
      </c>
      <c r="D522" s="90"/>
      <c r="E522" s="90"/>
      <c r="F522" s="90"/>
      <c r="G522" s="90"/>
      <c r="H522" s="90"/>
      <c r="I522" s="71"/>
      <c r="J522" s="73"/>
      <c r="K522" s="73"/>
      <c r="L522" s="74"/>
    </row>
    <row r="523" spans="1:82" ht="14.25" hidden="1" x14ac:dyDescent="0.2">
      <c r="A523" s="84"/>
      <c r="B523" s="89"/>
      <c r="C523" s="90" t="s">
        <v>478</v>
      </c>
      <c r="D523" s="90"/>
      <c r="E523" s="90"/>
      <c r="F523" s="90"/>
      <c r="G523" s="90"/>
      <c r="H523" s="90"/>
      <c r="I523" s="71"/>
      <c r="J523" s="73">
        <f>SUM(P443:P516)</f>
        <v>0</v>
      </c>
      <c r="K523" s="73"/>
      <c r="L523" s="74">
        <f>SUM(AO443:AO516)</f>
        <v>0</v>
      </c>
    </row>
    <row r="524" spans="1:82" ht="14.25" hidden="1" x14ac:dyDescent="0.2">
      <c r="A524" s="84"/>
      <c r="B524" s="89"/>
      <c r="C524" s="97" t="s">
        <v>479</v>
      </c>
      <c r="D524" s="90"/>
      <c r="E524" s="90"/>
      <c r="F524" s="90"/>
      <c r="G524" s="90"/>
      <c r="H524" s="90"/>
      <c r="I524" s="71"/>
      <c r="J524" s="73"/>
      <c r="K524" s="73"/>
      <c r="L524" s="74"/>
    </row>
    <row r="525" spans="1:82" ht="14.25" hidden="1" x14ac:dyDescent="0.2">
      <c r="A525" s="84"/>
      <c r="B525" s="89"/>
      <c r="C525" s="90" t="s">
        <v>480</v>
      </c>
      <c r="D525" s="90"/>
      <c r="E525" s="90"/>
      <c r="F525" s="90"/>
      <c r="G525" s="90"/>
      <c r="H525" s="90"/>
      <c r="I525" s="71"/>
      <c r="J525" s="73">
        <f>SUM(X443:X516)</f>
        <v>0</v>
      </c>
      <c r="K525" s="73"/>
      <c r="L525" s="74">
        <f>SUM(AT443:AT516)</f>
        <v>0</v>
      </c>
    </row>
    <row r="526" spans="1:82" ht="14.25" hidden="1" x14ac:dyDescent="0.2">
      <c r="A526" s="84"/>
      <c r="B526" s="89"/>
      <c r="C526" s="90" t="s">
        <v>481</v>
      </c>
      <c r="D526" s="90"/>
      <c r="E526" s="90"/>
      <c r="F526" s="90"/>
      <c r="G526" s="90"/>
      <c r="H526" s="90"/>
      <c r="I526" s="71"/>
      <c r="J526" s="73">
        <f>SUM(Z443:Z516)</f>
        <v>0</v>
      </c>
      <c r="K526" s="73"/>
      <c r="L526" s="74">
        <f>SUM(AV443:AV516)</f>
        <v>0</v>
      </c>
    </row>
    <row r="527" spans="1:82" ht="14.25" hidden="1" x14ac:dyDescent="0.2">
      <c r="A527" s="84"/>
      <c r="B527" s="89"/>
      <c r="C527" s="90" t="s">
        <v>482</v>
      </c>
      <c r="D527" s="90"/>
      <c r="E527" s="90"/>
      <c r="F527" s="90"/>
      <c r="G527" s="90"/>
      <c r="H527" s="90"/>
      <c r="I527" s="71"/>
      <c r="J527" s="73">
        <f>J529+J530</f>
        <v>0</v>
      </c>
      <c r="K527" s="73"/>
      <c r="L527" s="74">
        <f>L529+L530</f>
        <v>0</v>
      </c>
    </row>
    <row r="528" spans="1:82" ht="14.25" hidden="1" x14ac:dyDescent="0.2">
      <c r="A528" s="84"/>
      <c r="B528" s="89"/>
      <c r="C528" s="97" t="s">
        <v>477</v>
      </c>
      <c r="D528" s="90"/>
      <c r="E528" s="90"/>
      <c r="F528" s="90"/>
      <c r="G528" s="90"/>
      <c r="H528" s="90"/>
      <c r="I528" s="71"/>
      <c r="J528" s="73"/>
      <c r="K528" s="73"/>
      <c r="L528" s="74"/>
    </row>
    <row r="529" spans="1:12" ht="14.25" hidden="1" x14ac:dyDescent="0.2">
      <c r="A529" s="84"/>
      <c r="B529" s="89"/>
      <c r="C529" s="90" t="s">
        <v>483</v>
      </c>
      <c r="D529" s="90"/>
      <c r="E529" s="90"/>
      <c r="F529" s="90"/>
      <c r="G529" s="90"/>
      <c r="H529" s="90"/>
      <c r="I529" s="71"/>
      <c r="J529" s="73">
        <f>SUM(AA443:AA516)-SUM(BJ443:BJ516)</f>
        <v>0</v>
      </c>
      <c r="K529" s="73"/>
      <c r="L529" s="74">
        <f>SUM(AW443:AW516)-SUM(BK443:BK516)</f>
        <v>0</v>
      </c>
    </row>
    <row r="530" spans="1:12" ht="14.25" hidden="1" x14ac:dyDescent="0.2">
      <c r="A530" s="84"/>
      <c r="B530" s="89"/>
      <c r="C530" s="90" t="s">
        <v>484</v>
      </c>
      <c r="D530" s="90"/>
      <c r="E530" s="90"/>
      <c r="F530" s="90"/>
      <c r="G530" s="90"/>
      <c r="H530" s="90"/>
      <c r="I530" s="71"/>
      <c r="J530" s="73">
        <f>SUM(BC443:BC516)</f>
        <v>0</v>
      </c>
      <c r="K530" s="73"/>
      <c r="L530" s="74">
        <f>SUM(BC443:BC516)</f>
        <v>0</v>
      </c>
    </row>
    <row r="531" spans="1:12" ht="14.25" hidden="1" x14ac:dyDescent="0.2">
      <c r="A531" s="84"/>
      <c r="B531" s="89"/>
      <c r="C531" s="90" t="s">
        <v>485</v>
      </c>
      <c r="D531" s="90"/>
      <c r="E531" s="90"/>
      <c r="F531" s="90"/>
      <c r="G531" s="90"/>
      <c r="H531" s="90"/>
      <c r="I531" s="71"/>
      <c r="J531" s="73">
        <f>SUM(AF443:AF516)</f>
        <v>0</v>
      </c>
      <c r="K531" s="73"/>
      <c r="L531" s="74">
        <f>SUM(BB443:BB516)</f>
        <v>0</v>
      </c>
    </row>
    <row r="532" spans="1:12" ht="14.25" x14ac:dyDescent="0.2">
      <c r="A532" s="84"/>
      <c r="B532" s="89"/>
      <c r="C532" s="90" t="s">
        <v>486</v>
      </c>
      <c r="D532" s="90"/>
      <c r="E532" s="90"/>
      <c r="F532" s="90"/>
      <c r="G532" s="90"/>
      <c r="H532" s="90"/>
      <c r="I532" s="71"/>
      <c r="J532" s="73">
        <f>SUM(S443:S516)+SUM(X443:X516)+SUM(Z443:Z516)</f>
        <v>241.60999999999996</v>
      </c>
      <c r="K532" s="73"/>
      <c r="L532" s="74">
        <f>SUM(AR443:AR516)+SUM(AT443:AT516)+SUM(AV443:AV516)</f>
        <v>12306</v>
      </c>
    </row>
    <row r="533" spans="1:12" ht="14.25" x14ac:dyDescent="0.2">
      <c r="A533" s="84"/>
      <c r="B533" s="89"/>
      <c r="C533" s="90" t="s">
        <v>487</v>
      </c>
      <c r="D533" s="90"/>
      <c r="E533" s="90"/>
      <c r="F533" s="90"/>
      <c r="G533" s="90"/>
      <c r="H533" s="90"/>
      <c r="I533" s="71"/>
      <c r="J533" s="73">
        <f>SUM(AD443:AD516)</f>
        <v>178.79999999999998</v>
      </c>
      <c r="K533" s="73"/>
      <c r="L533" s="74">
        <f>SUM(AZ443:AZ516)</f>
        <v>9107</v>
      </c>
    </row>
    <row r="534" spans="1:12" ht="14.25" x14ac:dyDescent="0.2">
      <c r="A534" s="84"/>
      <c r="B534" s="89"/>
      <c r="C534" s="90" t="s">
        <v>488</v>
      </c>
      <c r="D534" s="90"/>
      <c r="E534" s="90"/>
      <c r="F534" s="90"/>
      <c r="G534" s="90"/>
      <c r="H534" s="90"/>
      <c r="I534" s="71"/>
      <c r="J534" s="73">
        <f>SUM(AE443:AE516)</f>
        <v>86.99</v>
      </c>
      <c r="K534" s="73"/>
      <c r="L534" s="74">
        <f>SUM(BA443:BA516)</f>
        <v>4431</v>
      </c>
    </row>
    <row r="535" spans="1:12" ht="14.25" hidden="1" x14ac:dyDescent="0.2">
      <c r="A535" s="84"/>
      <c r="B535" s="89"/>
      <c r="C535" s="90" t="s">
        <v>489</v>
      </c>
      <c r="D535" s="90"/>
      <c r="E535" s="90"/>
      <c r="F535" s="90"/>
      <c r="G535" s="90"/>
      <c r="H535" s="90"/>
      <c r="I535" s="71"/>
      <c r="J535" s="73">
        <f>J537+J538</f>
        <v>0</v>
      </c>
      <c r="K535" s="73"/>
      <c r="L535" s="74">
        <f>L537+L538</f>
        <v>0</v>
      </c>
    </row>
    <row r="536" spans="1:12" ht="14.25" hidden="1" x14ac:dyDescent="0.2">
      <c r="A536" s="84"/>
      <c r="B536" s="89"/>
      <c r="C536" s="97" t="s">
        <v>474</v>
      </c>
      <c r="D536" s="90"/>
      <c r="E536" s="90"/>
      <c r="F536" s="90"/>
      <c r="G536" s="90"/>
      <c r="H536" s="90"/>
      <c r="I536" s="71"/>
      <c r="J536" s="73"/>
      <c r="K536" s="73"/>
      <c r="L536" s="74"/>
    </row>
    <row r="537" spans="1:12" ht="14.25" hidden="1" x14ac:dyDescent="0.2">
      <c r="A537" s="84"/>
      <c r="B537" s="89"/>
      <c r="C537" s="90" t="s">
        <v>490</v>
      </c>
      <c r="D537" s="90"/>
      <c r="E537" s="90"/>
      <c r="F537" s="90"/>
      <c r="G537" s="90"/>
      <c r="H537" s="90"/>
      <c r="I537" s="71"/>
      <c r="J537" s="73">
        <f>SUM(BJ443:BJ516)</f>
        <v>0</v>
      </c>
      <c r="K537" s="73"/>
      <c r="L537" s="74">
        <f>SUM(BK443:BK516)</f>
        <v>0</v>
      </c>
    </row>
    <row r="538" spans="1:12" ht="14.25" hidden="1" x14ac:dyDescent="0.2">
      <c r="A538" s="84"/>
      <c r="B538" s="89"/>
      <c r="C538" s="90" t="s">
        <v>491</v>
      </c>
      <c r="D538" s="90"/>
      <c r="E538" s="90"/>
      <c r="F538" s="90"/>
      <c r="G538" s="90"/>
      <c r="H538" s="90"/>
      <c r="I538" s="71"/>
      <c r="J538" s="73">
        <f>SUM(AH443:AH516)</f>
        <v>0</v>
      </c>
      <c r="K538" s="73"/>
      <c r="L538" s="74">
        <f>SUM(BD443:BD516)</f>
        <v>0</v>
      </c>
    </row>
    <row r="539" spans="1:12" ht="14.25" hidden="1" x14ac:dyDescent="0.2">
      <c r="A539" s="84"/>
      <c r="B539" s="89"/>
      <c r="C539" s="90" t="s">
        <v>492</v>
      </c>
      <c r="D539" s="90"/>
      <c r="E539" s="90"/>
      <c r="F539" s="90"/>
      <c r="G539" s="90"/>
      <c r="H539" s="90"/>
      <c r="I539" s="71"/>
      <c r="J539" s="73">
        <f>SUM(BL443:BL516)</f>
        <v>0</v>
      </c>
      <c r="K539" s="73"/>
      <c r="L539" s="74"/>
    </row>
    <row r="540" spans="1:12" ht="14.25" hidden="1" x14ac:dyDescent="0.2">
      <c r="A540" s="84"/>
      <c r="B540" s="89"/>
      <c r="C540" s="90" t="s">
        <v>492</v>
      </c>
      <c r="D540" s="90"/>
      <c r="E540" s="90"/>
      <c r="F540" s="90"/>
      <c r="G540" s="90"/>
      <c r="H540" s="90"/>
      <c r="I540" s="71"/>
      <c r="J540" s="73">
        <f>SUM(BP443:BP516)</f>
        <v>0</v>
      </c>
      <c r="K540" s="73"/>
      <c r="L540" s="74">
        <f>SUM(BQ443:BQ516)</f>
        <v>0</v>
      </c>
    </row>
    <row r="541" spans="1:12" ht="14.25" hidden="1" x14ac:dyDescent="0.2">
      <c r="A541" s="84"/>
      <c r="B541" s="89"/>
      <c r="C541" s="90" t="s">
        <v>493</v>
      </c>
      <c r="D541" s="90"/>
      <c r="E541" s="90"/>
      <c r="F541" s="90"/>
      <c r="G541" s="90"/>
      <c r="H541" s="90"/>
      <c r="I541" s="71"/>
      <c r="J541" s="73">
        <f>SUM(BN443:BN516)</f>
        <v>0</v>
      </c>
      <c r="K541" s="73"/>
      <c r="L541" s="74">
        <f>SUM(BO443:BO516)</f>
        <v>0</v>
      </c>
    </row>
    <row r="542" spans="1:12" ht="15" x14ac:dyDescent="0.2">
      <c r="A542" s="91"/>
      <c r="B542" s="92"/>
      <c r="C542" s="93" t="s">
        <v>494</v>
      </c>
      <c r="D542" s="93"/>
      <c r="E542" s="93"/>
      <c r="F542" s="93"/>
      <c r="G542" s="93"/>
      <c r="H542" s="93"/>
      <c r="I542" s="94"/>
      <c r="J542" s="95">
        <f>J518+J533+J534+J535+J540+J541</f>
        <v>507.4</v>
      </c>
      <c r="K542" s="95"/>
      <c r="L542" s="96">
        <f>L518+L533+L534+L535+L540+L541</f>
        <v>25844</v>
      </c>
    </row>
    <row r="543" spans="1:12" ht="14.25" x14ac:dyDescent="0.2">
      <c r="A543" s="84"/>
      <c r="B543" s="89"/>
      <c r="C543" s="97" t="s">
        <v>495</v>
      </c>
      <c r="D543" s="90"/>
      <c r="E543" s="90"/>
      <c r="F543" s="90"/>
      <c r="G543" s="90"/>
      <c r="H543" s="90"/>
      <c r="I543" s="71"/>
      <c r="J543" s="73"/>
      <c r="K543" s="73"/>
      <c r="L543" s="74"/>
    </row>
    <row r="544" spans="1:12" ht="14.25" hidden="1" x14ac:dyDescent="0.2">
      <c r="A544" s="84"/>
      <c r="B544" s="89"/>
      <c r="C544" s="90" t="s">
        <v>496</v>
      </c>
      <c r="D544" s="90"/>
      <c r="E544" s="90"/>
      <c r="F544" s="90"/>
      <c r="G544" s="90"/>
      <c r="H544" s="90"/>
      <c r="I544" s="71"/>
      <c r="J544" s="73">
        <f>SUM(AB443:AB516)</f>
        <v>0</v>
      </c>
      <c r="K544" s="73"/>
      <c r="L544" s="74">
        <f>SUM(AX443:AX516)</f>
        <v>0</v>
      </c>
    </row>
    <row r="545" spans="1:82" ht="14.25" hidden="1" x14ac:dyDescent="0.2">
      <c r="A545" s="84"/>
      <c r="B545" s="89"/>
      <c r="C545" s="90" t="s">
        <v>497</v>
      </c>
      <c r="D545" s="90"/>
      <c r="E545" s="90"/>
      <c r="F545" s="90"/>
      <c r="G545" s="90"/>
      <c r="H545" s="90"/>
      <c r="I545" s="71"/>
      <c r="J545" s="73">
        <f>SUM(AC443:AC516)</f>
        <v>0</v>
      </c>
      <c r="K545" s="73"/>
      <c r="L545" s="74">
        <f>SUM(AY443:AY516)</f>
        <v>0</v>
      </c>
    </row>
    <row r="546" spans="1:82" ht="14.25" x14ac:dyDescent="0.2">
      <c r="A546" s="84"/>
      <c r="B546" s="89"/>
      <c r="C546" s="90" t="s">
        <v>498</v>
      </c>
      <c r="D546" s="90"/>
      <c r="E546" s="90"/>
      <c r="F546" s="98"/>
      <c r="G546" s="99">
        <f>Source!P248</f>
        <v>21.575558399999998</v>
      </c>
      <c r="H546" s="84"/>
      <c r="I546" s="84"/>
      <c r="J546" s="84"/>
      <c r="K546" s="84"/>
      <c r="L546" s="84"/>
    </row>
    <row r="547" spans="1:82" ht="14.25" hidden="1" customHeight="1" x14ac:dyDescent="0.2">
      <c r="A547" s="84"/>
      <c r="B547" s="89"/>
      <c r="C547" s="90" t="s">
        <v>499</v>
      </c>
      <c r="D547" s="90"/>
      <c r="E547" s="90"/>
      <c r="F547" s="98"/>
      <c r="G547" s="99">
        <f>Source!P249</f>
        <v>0</v>
      </c>
      <c r="H547" s="84"/>
      <c r="I547" s="84"/>
      <c r="J547" s="84"/>
      <c r="K547" s="84"/>
      <c r="L547" s="84"/>
    </row>
    <row r="550" spans="1:82" ht="16.5" x14ac:dyDescent="0.2">
      <c r="A550" s="67" t="s">
        <v>533</v>
      </c>
      <c r="B550" s="67"/>
      <c r="C550" s="67"/>
      <c r="D550" s="67"/>
      <c r="E550" s="67"/>
      <c r="F550" s="67"/>
      <c r="G550" s="67"/>
      <c r="H550" s="67"/>
      <c r="I550" s="67"/>
      <c r="J550" s="67"/>
      <c r="K550" s="67"/>
      <c r="L550" s="67"/>
    </row>
    <row r="551" spans="1:82" ht="147.75" x14ac:dyDescent="0.2">
      <c r="A551" s="68" t="s">
        <v>237</v>
      </c>
      <c r="B551" s="69" t="s">
        <v>509</v>
      </c>
      <c r="C551" s="69" t="s">
        <v>510</v>
      </c>
      <c r="D551" s="70" t="str">
        <f>Source!H261</f>
        <v>1  ШТ.</v>
      </c>
      <c r="E551" s="71">
        <f>Source!K261</f>
        <v>4</v>
      </c>
      <c r="F551" s="71"/>
      <c r="G551" s="71">
        <f>Source!I261</f>
        <v>4</v>
      </c>
      <c r="H551" s="73"/>
      <c r="I551" s="72"/>
      <c r="J551" s="73"/>
      <c r="K551" s="72"/>
      <c r="L551" s="74"/>
    </row>
    <row r="552" spans="1:82" ht="38.25" x14ac:dyDescent="0.2">
      <c r="B552" s="75" t="str">
        <f>Source!EO261</f>
        <v>Поправка: 421/пр_2020_прил.10_т.7_п.4_гр.3</v>
      </c>
    </row>
    <row r="553" spans="1:82" x14ac:dyDescent="0.2">
      <c r="C553" s="88" t="str">
        <f>"Объем: "&amp;Source!I261&amp;"=1*"&amp;"4"</f>
        <v>Объем: 4=1*4</v>
      </c>
    </row>
    <row r="554" spans="1:82" ht="14.25" x14ac:dyDescent="0.2">
      <c r="A554" s="69"/>
      <c r="B554" s="72">
        <v>1</v>
      </c>
      <c r="C554" s="69" t="s">
        <v>438</v>
      </c>
      <c r="D554" s="70"/>
      <c r="E554" s="71"/>
      <c r="F554" s="71"/>
      <c r="G554" s="71"/>
      <c r="H554" s="73">
        <f>Source!AO261</f>
        <v>25.37</v>
      </c>
      <c r="I554" s="72">
        <f>ROUND(((0.255+1))*0.8,7)</f>
        <v>1.004</v>
      </c>
      <c r="J554" s="73">
        <f>ROUND(Source!AF261*Source!I261, 2)</f>
        <v>101.88</v>
      </c>
      <c r="K554" s="72">
        <f>IF(Source!BA261&lt;&gt; 0, Source!BA261, 1)</f>
        <v>50.93</v>
      </c>
      <c r="L554" s="74">
        <f>Source!S261</f>
        <v>5189</v>
      </c>
    </row>
    <row r="555" spans="1:82" ht="14.25" x14ac:dyDescent="0.2">
      <c r="A555" s="69"/>
      <c r="B555" s="69"/>
      <c r="C555" s="76" t="s">
        <v>439</v>
      </c>
      <c r="D555" s="77" t="s">
        <v>415</v>
      </c>
      <c r="E555" s="78">
        <f>Source!AQ261</f>
        <v>2.7</v>
      </c>
      <c r="F555" s="78">
        <f>ROUND(((0.255+1))*0.8,7)</f>
        <v>1.004</v>
      </c>
      <c r="G555" s="78">
        <f>ROUND(Source!U261, 7)</f>
        <v>10.8432</v>
      </c>
      <c r="H555" s="79"/>
      <c r="I555" s="80"/>
      <c r="J555" s="79"/>
      <c r="K555" s="80"/>
      <c r="L555" s="81"/>
    </row>
    <row r="556" spans="1:82" ht="14.25" x14ac:dyDescent="0.2">
      <c r="A556" s="69"/>
      <c r="B556" s="69"/>
      <c r="C556" s="69" t="s">
        <v>440</v>
      </c>
      <c r="D556" s="70"/>
      <c r="E556" s="71"/>
      <c r="F556" s="71"/>
      <c r="G556" s="71"/>
      <c r="H556" s="73">
        <f>H554</f>
        <v>25.37</v>
      </c>
      <c r="I556" s="72"/>
      <c r="J556" s="73">
        <f>J554</f>
        <v>101.88</v>
      </c>
      <c r="K556" s="72"/>
      <c r="L556" s="74">
        <f>L554</f>
        <v>5189</v>
      </c>
    </row>
    <row r="557" spans="1:82" ht="14.25" x14ac:dyDescent="0.2">
      <c r="A557" s="69"/>
      <c r="B557" s="69"/>
      <c r="C557" s="69" t="s">
        <v>441</v>
      </c>
      <c r="D557" s="70"/>
      <c r="E557" s="71"/>
      <c r="F557" s="71"/>
      <c r="G557" s="71"/>
      <c r="H557" s="73"/>
      <c r="I557" s="72"/>
      <c r="J557" s="73">
        <f>SUM(S551:S560)+SUM(T551:T560)+SUM(X551:X560)+SUM(Y551:Y560)+SUM(Z551:Z560)</f>
        <v>101.88</v>
      </c>
      <c r="K557" s="72"/>
      <c r="L557" s="74">
        <f>SUM(AR551:AR560)+SUM(AS551:AS560)+SUM(AT551:AT560)+SUM(AU551:AU560)+SUM(AV551:AV560)</f>
        <v>5189</v>
      </c>
    </row>
    <row r="558" spans="1:82" ht="14.25" x14ac:dyDescent="0.2">
      <c r="A558" s="69"/>
      <c r="B558" s="69" t="s">
        <v>34</v>
      </c>
      <c r="C558" s="69" t="s">
        <v>442</v>
      </c>
      <c r="D558" s="70" t="s">
        <v>443</v>
      </c>
      <c r="E558" s="71">
        <f>Source!BZ261</f>
        <v>74</v>
      </c>
      <c r="F558" s="71"/>
      <c r="G558" s="71">
        <f>Source!AT261</f>
        <v>74</v>
      </c>
      <c r="H558" s="73"/>
      <c r="I558" s="72"/>
      <c r="J558" s="73">
        <f>SUM(AD551:AD560)</f>
        <v>75.39</v>
      </c>
      <c r="K558" s="72"/>
      <c r="L558" s="74">
        <f>SUM(AZ551:AZ560)</f>
        <v>3840</v>
      </c>
    </row>
    <row r="559" spans="1:82" ht="14.25" x14ac:dyDescent="0.2">
      <c r="A559" s="76"/>
      <c r="B559" s="76" t="s">
        <v>35</v>
      </c>
      <c r="C559" s="76" t="s">
        <v>444</v>
      </c>
      <c r="D559" s="77" t="s">
        <v>443</v>
      </c>
      <c r="E559" s="78">
        <f>Source!CA261</f>
        <v>36</v>
      </c>
      <c r="F559" s="78"/>
      <c r="G559" s="78">
        <f>Source!AU261</f>
        <v>36</v>
      </c>
      <c r="H559" s="79"/>
      <c r="I559" s="80"/>
      <c r="J559" s="79">
        <f>SUM(AE551:AE560)</f>
        <v>36.68</v>
      </c>
      <c r="K559" s="80"/>
      <c r="L559" s="81">
        <f>SUM(BA551:BA560)</f>
        <v>1868</v>
      </c>
    </row>
    <row r="560" spans="1:82" ht="15" x14ac:dyDescent="0.2">
      <c r="C560" s="85" t="s">
        <v>445</v>
      </c>
      <c r="D560" s="85"/>
      <c r="E560" s="85"/>
      <c r="F560" s="85"/>
      <c r="G560" s="85"/>
      <c r="H560" s="85"/>
      <c r="I560" s="86">
        <f>J554+J558+J559</f>
        <v>213.95</v>
      </c>
      <c r="J560" s="86"/>
      <c r="K560" s="87">
        <f>L554+L558+L559</f>
        <v>10897</v>
      </c>
      <c r="L560" s="87"/>
      <c r="O560" s="82">
        <f>J554+J558+J559</f>
        <v>213.95</v>
      </c>
      <c r="P560">
        <f>0</f>
        <v>0</v>
      </c>
      <c r="R560" t="s">
        <v>446</v>
      </c>
      <c r="S560" s="82">
        <f>J554</f>
        <v>101.88</v>
      </c>
      <c r="V560" s="82">
        <f>J554</f>
        <v>101.88</v>
      </c>
      <c r="X560">
        <f>0</f>
        <v>0</v>
      </c>
      <c r="Z560" t="s">
        <v>446</v>
      </c>
      <c r="AA560">
        <f>0</f>
        <v>0</v>
      </c>
      <c r="AD560">
        <f>ROUND((Source!AT261/100)*((ROUND(Source!AF261*Source!I261, 2)+ROUND(Source!AE261*Source!I261, 2))), 2)</f>
        <v>75.39</v>
      </c>
      <c r="AE560">
        <f>ROUND((Source!AU261/100)*((ROUND(Source!AF261*Source!I261, 2)+ROUND(Source!AE261*Source!I261, 2))), 2)</f>
        <v>36.68</v>
      </c>
      <c r="AN560" s="83">
        <f>L554+L558+L559</f>
        <v>10897</v>
      </c>
      <c r="AO560">
        <f>0</f>
        <v>0</v>
      </c>
      <c r="AQ560" t="s">
        <v>446</v>
      </c>
      <c r="AR560" s="83">
        <f>L554</f>
        <v>5189</v>
      </c>
      <c r="AT560">
        <f>0</f>
        <v>0</v>
      </c>
      <c r="AV560" t="s">
        <v>446</v>
      </c>
      <c r="AW560">
        <f>0</f>
        <v>0</v>
      </c>
      <c r="AZ560">
        <f>Source!X261</f>
        <v>3840</v>
      </c>
      <c r="BA560">
        <f>Source!Y261</f>
        <v>1868</v>
      </c>
      <c r="BM560" s="82">
        <f>J554+J558+J559</f>
        <v>213.95</v>
      </c>
      <c r="BT560" s="83">
        <f>K560</f>
        <v>10897</v>
      </c>
      <c r="BU560">
        <f>ROUND(I560*80/100, 2)</f>
        <v>171.16</v>
      </c>
      <c r="BV560" s="82">
        <f>I560-BU560</f>
        <v>42.789999999999992</v>
      </c>
      <c r="BW560">
        <f>ROUND(K560*80/100, 0)</f>
        <v>8718</v>
      </c>
      <c r="BX560" s="83">
        <f>K560-BW560</f>
        <v>2179</v>
      </c>
      <c r="CB560">
        <f>Source!BM261</f>
        <v>200001</v>
      </c>
      <c r="CC560" t="str">
        <f>Source!E261</f>
        <v>41</v>
      </c>
      <c r="CD560">
        <v>4</v>
      </c>
    </row>
    <row r="561" spans="1:82" ht="133.5" x14ac:dyDescent="0.2">
      <c r="A561" s="68" t="s">
        <v>238</v>
      </c>
      <c r="B561" s="69" t="s">
        <v>511</v>
      </c>
      <c r="C561" s="69" t="s">
        <v>512</v>
      </c>
      <c r="D561" s="70" t="str">
        <f>Source!H263</f>
        <v>1  ШТ.</v>
      </c>
      <c r="E561" s="71">
        <f>Source!K263</f>
        <v>16</v>
      </c>
      <c r="F561" s="71"/>
      <c r="G561" s="71">
        <f>Source!I263</f>
        <v>16</v>
      </c>
      <c r="H561" s="73"/>
      <c r="I561" s="72"/>
      <c r="J561" s="73"/>
      <c r="K561" s="72"/>
      <c r="L561" s="74"/>
    </row>
    <row r="562" spans="1:82" ht="38.25" x14ac:dyDescent="0.2">
      <c r="B562" s="75" t="str">
        <f>Source!EO263</f>
        <v>Поправка: 421/пр_2020_прил.10_т.7_п.4_гр.3</v>
      </c>
    </row>
    <row r="563" spans="1:82" x14ac:dyDescent="0.2">
      <c r="C563" s="88" t="str">
        <f>"Объем: "&amp;Source!I263&amp;"=4*"&amp;"4"</f>
        <v>Объем: 16=4*4</v>
      </c>
    </row>
    <row r="564" spans="1:82" ht="14.25" x14ac:dyDescent="0.2">
      <c r="A564" s="69"/>
      <c r="B564" s="72">
        <v>1</v>
      </c>
      <c r="C564" s="69" t="s">
        <v>438</v>
      </c>
      <c r="D564" s="70"/>
      <c r="E564" s="71"/>
      <c r="F564" s="71"/>
      <c r="G564" s="71"/>
      <c r="H564" s="73">
        <f>Source!AO263</f>
        <v>12.78</v>
      </c>
      <c r="I564" s="72">
        <f>ROUND(((0.255+1))*0.8,7)</f>
        <v>1.004</v>
      </c>
      <c r="J564" s="73">
        <f>ROUND(Source!AF263*Source!I263, 2)</f>
        <v>205.28</v>
      </c>
      <c r="K564" s="72">
        <f>IF(Source!BA263&lt;&gt; 0, Source!BA263, 1)</f>
        <v>50.93</v>
      </c>
      <c r="L564" s="74">
        <f>Source!S263</f>
        <v>10455</v>
      </c>
    </row>
    <row r="565" spans="1:82" ht="14.25" x14ac:dyDescent="0.2">
      <c r="A565" s="69"/>
      <c r="B565" s="69"/>
      <c r="C565" s="76" t="s">
        <v>439</v>
      </c>
      <c r="D565" s="77" t="s">
        <v>415</v>
      </c>
      <c r="E565" s="78">
        <f>Source!AQ263</f>
        <v>1.36</v>
      </c>
      <c r="F565" s="78">
        <f>ROUND(((0.255+1))*0.8,7)</f>
        <v>1.004</v>
      </c>
      <c r="G565" s="78">
        <f>ROUND(Source!U263, 7)</f>
        <v>21.84704</v>
      </c>
      <c r="H565" s="79"/>
      <c r="I565" s="80"/>
      <c r="J565" s="79"/>
      <c r="K565" s="80"/>
      <c r="L565" s="81"/>
    </row>
    <row r="566" spans="1:82" ht="14.25" x14ac:dyDescent="0.2">
      <c r="A566" s="69"/>
      <c r="B566" s="69"/>
      <c r="C566" s="69" t="s">
        <v>440</v>
      </c>
      <c r="D566" s="70"/>
      <c r="E566" s="71"/>
      <c r="F566" s="71"/>
      <c r="G566" s="71"/>
      <c r="H566" s="73">
        <f>H564</f>
        <v>12.78</v>
      </c>
      <c r="I566" s="72"/>
      <c r="J566" s="73">
        <f>J564</f>
        <v>205.28</v>
      </c>
      <c r="K566" s="72"/>
      <c r="L566" s="74">
        <f>L564</f>
        <v>10455</v>
      </c>
    </row>
    <row r="567" spans="1:82" ht="14.25" x14ac:dyDescent="0.2">
      <c r="A567" s="69"/>
      <c r="B567" s="69"/>
      <c r="C567" s="69" t="s">
        <v>441</v>
      </c>
      <c r="D567" s="70"/>
      <c r="E567" s="71"/>
      <c r="F567" s="71"/>
      <c r="G567" s="71"/>
      <c r="H567" s="73"/>
      <c r="I567" s="72"/>
      <c r="J567" s="73">
        <f>SUM(S561:S570)+SUM(T561:T570)+SUM(X561:X570)+SUM(Y561:Y570)+SUM(Z561:Z570)</f>
        <v>205.28</v>
      </c>
      <c r="K567" s="72"/>
      <c r="L567" s="74">
        <f>SUM(AR561:AR570)+SUM(AS561:AS570)+SUM(AT561:AT570)+SUM(AU561:AU570)+SUM(AV561:AV570)</f>
        <v>10455</v>
      </c>
    </row>
    <row r="568" spans="1:82" ht="14.25" x14ac:dyDescent="0.2">
      <c r="A568" s="69"/>
      <c r="B568" s="69" t="s">
        <v>34</v>
      </c>
      <c r="C568" s="69" t="s">
        <v>442</v>
      </c>
      <c r="D568" s="70" t="s">
        <v>443</v>
      </c>
      <c r="E568" s="71">
        <f>Source!BZ263</f>
        <v>74</v>
      </c>
      <c r="F568" s="71"/>
      <c r="G568" s="71">
        <f>Source!AT263</f>
        <v>74</v>
      </c>
      <c r="H568" s="73"/>
      <c r="I568" s="72"/>
      <c r="J568" s="73">
        <f>SUM(AD561:AD570)</f>
        <v>151.91</v>
      </c>
      <c r="K568" s="72"/>
      <c r="L568" s="74">
        <f>SUM(AZ561:AZ570)</f>
        <v>7737</v>
      </c>
    </row>
    <row r="569" spans="1:82" ht="14.25" x14ac:dyDescent="0.2">
      <c r="A569" s="76"/>
      <c r="B569" s="76" t="s">
        <v>35</v>
      </c>
      <c r="C569" s="76" t="s">
        <v>444</v>
      </c>
      <c r="D569" s="77" t="s">
        <v>443</v>
      </c>
      <c r="E569" s="78">
        <f>Source!CA263</f>
        <v>36</v>
      </c>
      <c r="F569" s="78"/>
      <c r="G569" s="78">
        <f>Source!AU263</f>
        <v>36</v>
      </c>
      <c r="H569" s="79"/>
      <c r="I569" s="80"/>
      <c r="J569" s="79">
        <f>SUM(AE561:AE570)</f>
        <v>73.900000000000006</v>
      </c>
      <c r="K569" s="80"/>
      <c r="L569" s="81">
        <f>SUM(BA561:BA570)</f>
        <v>3764</v>
      </c>
    </row>
    <row r="570" spans="1:82" ht="15" x14ac:dyDescent="0.2">
      <c r="C570" s="85" t="s">
        <v>445</v>
      </c>
      <c r="D570" s="85"/>
      <c r="E570" s="85"/>
      <c r="F570" s="85"/>
      <c r="G570" s="85"/>
      <c r="H570" s="85"/>
      <c r="I570" s="86">
        <f>J564+J568+J569</f>
        <v>431.09000000000003</v>
      </c>
      <c r="J570" s="86"/>
      <c r="K570" s="87">
        <f>L564+L568+L569</f>
        <v>21956</v>
      </c>
      <c r="L570" s="87"/>
      <c r="O570" s="82">
        <f>J564+J568+J569</f>
        <v>431.09000000000003</v>
      </c>
      <c r="P570">
        <f>0</f>
        <v>0</v>
      </c>
      <c r="R570" t="s">
        <v>446</v>
      </c>
      <c r="S570" s="82">
        <f>J564</f>
        <v>205.28</v>
      </c>
      <c r="V570" s="82">
        <f>J564</f>
        <v>205.28</v>
      </c>
      <c r="X570">
        <f>0</f>
        <v>0</v>
      </c>
      <c r="Z570" t="s">
        <v>446</v>
      </c>
      <c r="AA570">
        <f>0</f>
        <v>0</v>
      </c>
      <c r="AD570">
        <f>ROUND((Source!AT263/100)*((ROUND(Source!AF263*Source!I263, 2)+ROUND(Source!AE263*Source!I263, 2))), 2)</f>
        <v>151.91</v>
      </c>
      <c r="AE570">
        <f>ROUND((Source!AU263/100)*((ROUND(Source!AF263*Source!I263, 2)+ROUND(Source!AE263*Source!I263, 2))), 2)</f>
        <v>73.900000000000006</v>
      </c>
      <c r="AN570" s="83">
        <f>L564+L568+L569</f>
        <v>21956</v>
      </c>
      <c r="AO570">
        <f>0</f>
        <v>0</v>
      </c>
      <c r="AQ570" t="s">
        <v>446</v>
      </c>
      <c r="AR570" s="83">
        <f>L564</f>
        <v>10455</v>
      </c>
      <c r="AT570">
        <f>0</f>
        <v>0</v>
      </c>
      <c r="AV570" t="s">
        <v>446</v>
      </c>
      <c r="AW570">
        <f>0</f>
        <v>0</v>
      </c>
      <c r="AZ570">
        <f>Source!X263</f>
        <v>7737</v>
      </c>
      <c r="BA570">
        <f>Source!Y263</f>
        <v>3764</v>
      </c>
      <c r="BM570" s="82">
        <f>J564+J568+J569</f>
        <v>431.09000000000003</v>
      </c>
      <c r="BT570" s="83">
        <f>K570</f>
        <v>21956</v>
      </c>
      <c r="BU570">
        <f>ROUND(I570*80/100, 2)</f>
        <v>344.87</v>
      </c>
      <c r="BV570" s="82">
        <f>I570-BU570</f>
        <v>86.220000000000027</v>
      </c>
      <c r="BW570">
        <f>ROUND(K570*80/100, 0)</f>
        <v>17565</v>
      </c>
      <c r="BX570" s="83">
        <f>K570-BW570</f>
        <v>4391</v>
      </c>
      <c r="CB570">
        <f>Source!BM263</f>
        <v>200001</v>
      </c>
      <c r="CC570" t="str">
        <f>Source!E263</f>
        <v>42</v>
      </c>
      <c r="CD570">
        <v>4</v>
      </c>
    </row>
    <row r="571" spans="1:82" ht="105" x14ac:dyDescent="0.2">
      <c r="A571" s="68" t="s">
        <v>239</v>
      </c>
      <c r="B571" s="69" t="s">
        <v>515</v>
      </c>
      <c r="C571" s="69" t="s">
        <v>516</v>
      </c>
      <c r="D571" s="70" t="str">
        <f>Source!H267</f>
        <v>1 испытание</v>
      </c>
      <c r="E571" s="71">
        <f>Source!K267</f>
        <v>20</v>
      </c>
      <c r="F571" s="71"/>
      <c r="G571" s="71">
        <f>Source!I267</f>
        <v>20</v>
      </c>
      <c r="H571" s="73"/>
      <c r="I571" s="72"/>
      <c r="J571" s="73"/>
      <c r="K571" s="72"/>
      <c r="L571" s="74"/>
    </row>
    <row r="572" spans="1:82" ht="38.25" x14ac:dyDescent="0.2">
      <c r="B572" s="75" t="str">
        <f>Source!EO267</f>
        <v>Поправка: 421/пр_2020_прил.10_т.7_п.4_гр.3</v>
      </c>
    </row>
    <row r="573" spans="1:82" x14ac:dyDescent="0.2">
      <c r="C573" s="88" t="str">
        <f>"Объем: "&amp;Source!I267&amp;"=5*"&amp;"4"</f>
        <v>Объем: 20=5*4</v>
      </c>
    </row>
    <row r="574" spans="1:82" ht="14.25" x14ac:dyDescent="0.2">
      <c r="A574" s="69"/>
      <c r="B574" s="72">
        <v>1</v>
      </c>
      <c r="C574" s="69" t="s">
        <v>438</v>
      </c>
      <c r="D574" s="70"/>
      <c r="E574" s="71"/>
      <c r="F574" s="71"/>
      <c r="G574" s="71"/>
      <c r="H574" s="73">
        <f>Source!AO267</f>
        <v>19.63</v>
      </c>
      <c r="I574" s="72">
        <f>ROUND(((0.255+1))*0.8,7)</f>
        <v>1.004</v>
      </c>
      <c r="J574" s="73">
        <f>ROUND(Source!AF267*Source!I267, 2)</f>
        <v>394.2</v>
      </c>
      <c r="K574" s="72">
        <f>IF(Source!BA267&lt;&gt; 0, Source!BA267, 1)</f>
        <v>50.93</v>
      </c>
      <c r="L574" s="74">
        <f>Source!S267</f>
        <v>20077</v>
      </c>
    </row>
    <row r="575" spans="1:82" ht="14.25" x14ac:dyDescent="0.2">
      <c r="A575" s="69"/>
      <c r="B575" s="69"/>
      <c r="C575" s="76" t="s">
        <v>439</v>
      </c>
      <c r="D575" s="77" t="s">
        <v>415</v>
      </c>
      <c r="E575" s="78">
        <f>Source!AQ267</f>
        <v>1.62</v>
      </c>
      <c r="F575" s="78">
        <f>ROUND(((0.255+1))*0.8,7)</f>
        <v>1.004</v>
      </c>
      <c r="G575" s="78">
        <f>ROUND(Source!U267, 7)</f>
        <v>32.529600000000002</v>
      </c>
      <c r="H575" s="79"/>
      <c r="I575" s="80"/>
      <c r="J575" s="79"/>
      <c r="K575" s="80"/>
      <c r="L575" s="81"/>
    </row>
    <row r="576" spans="1:82" ht="14.25" x14ac:dyDescent="0.2">
      <c r="A576" s="69"/>
      <c r="B576" s="69"/>
      <c r="C576" s="69" t="s">
        <v>440</v>
      </c>
      <c r="D576" s="70"/>
      <c r="E576" s="71"/>
      <c r="F576" s="71"/>
      <c r="G576" s="71"/>
      <c r="H576" s="73">
        <f>H574</f>
        <v>19.63</v>
      </c>
      <c r="I576" s="72"/>
      <c r="J576" s="73">
        <f>J574</f>
        <v>394.2</v>
      </c>
      <c r="K576" s="72"/>
      <c r="L576" s="74">
        <f>L574</f>
        <v>20077</v>
      </c>
    </row>
    <row r="577" spans="1:82" ht="14.25" x14ac:dyDescent="0.2">
      <c r="A577" s="69"/>
      <c r="B577" s="69"/>
      <c r="C577" s="69" t="s">
        <v>441</v>
      </c>
      <c r="D577" s="70"/>
      <c r="E577" s="71"/>
      <c r="F577" s="71"/>
      <c r="G577" s="71"/>
      <c r="H577" s="73"/>
      <c r="I577" s="72"/>
      <c r="J577" s="73">
        <f>SUM(S571:S580)+SUM(T571:T580)+SUM(X571:X580)+SUM(Y571:Y580)+SUM(Z571:Z580)</f>
        <v>394.2</v>
      </c>
      <c r="K577" s="72"/>
      <c r="L577" s="74">
        <f>SUM(AR571:AR580)+SUM(AS571:AS580)+SUM(AT571:AT580)+SUM(AU571:AU580)+SUM(AV571:AV580)</f>
        <v>20077</v>
      </c>
    </row>
    <row r="578" spans="1:82" ht="14.25" x14ac:dyDescent="0.2">
      <c r="A578" s="69"/>
      <c r="B578" s="69" t="s">
        <v>34</v>
      </c>
      <c r="C578" s="69" t="s">
        <v>442</v>
      </c>
      <c r="D578" s="70" t="s">
        <v>443</v>
      </c>
      <c r="E578" s="71">
        <f>Source!BZ267</f>
        <v>74</v>
      </c>
      <c r="F578" s="71"/>
      <c r="G578" s="71">
        <f>Source!AT267</f>
        <v>74</v>
      </c>
      <c r="H578" s="73"/>
      <c r="I578" s="72"/>
      <c r="J578" s="73">
        <f>SUM(AD571:AD580)</f>
        <v>291.70999999999998</v>
      </c>
      <c r="K578" s="72"/>
      <c r="L578" s="74">
        <f>SUM(AZ571:AZ580)</f>
        <v>14857</v>
      </c>
    </row>
    <row r="579" spans="1:82" ht="14.25" x14ac:dyDescent="0.2">
      <c r="A579" s="76"/>
      <c r="B579" s="76" t="s">
        <v>35</v>
      </c>
      <c r="C579" s="76" t="s">
        <v>444</v>
      </c>
      <c r="D579" s="77" t="s">
        <v>443</v>
      </c>
      <c r="E579" s="78">
        <f>Source!CA267</f>
        <v>36</v>
      </c>
      <c r="F579" s="78"/>
      <c r="G579" s="78">
        <f>Source!AU267</f>
        <v>36</v>
      </c>
      <c r="H579" s="79"/>
      <c r="I579" s="80"/>
      <c r="J579" s="79">
        <f>SUM(AE571:AE580)</f>
        <v>141.91</v>
      </c>
      <c r="K579" s="80"/>
      <c r="L579" s="81">
        <f>SUM(BA571:BA580)</f>
        <v>7228</v>
      </c>
    </row>
    <row r="580" spans="1:82" ht="15" x14ac:dyDescent="0.2">
      <c r="C580" s="85" t="s">
        <v>445</v>
      </c>
      <c r="D580" s="85"/>
      <c r="E580" s="85"/>
      <c r="F580" s="85"/>
      <c r="G580" s="85"/>
      <c r="H580" s="85"/>
      <c r="I580" s="86">
        <f>J574+J578+J579</f>
        <v>827.81999999999994</v>
      </c>
      <c r="J580" s="86"/>
      <c r="K580" s="87">
        <f>L574+L578+L579</f>
        <v>42162</v>
      </c>
      <c r="L580" s="87"/>
      <c r="O580" s="82">
        <f>J574+J578+J579</f>
        <v>827.81999999999994</v>
      </c>
      <c r="P580">
        <f>0</f>
        <v>0</v>
      </c>
      <c r="R580" t="s">
        <v>446</v>
      </c>
      <c r="S580" s="82">
        <f>J574</f>
        <v>394.2</v>
      </c>
      <c r="V580" s="82">
        <f>J574</f>
        <v>394.2</v>
      </c>
      <c r="X580">
        <f>0</f>
        <v>0</v>
      </c>
      <c r="Z580" t="s">
        <v>446</v>
      </c>
      <c r="AA580">
        <f>0</f>
        <v>0</v>
      </c>
      <c r="AD580">
        <f>ROUND((Source!AT267/100)*((ROUND(Source!AF267*Source!I267, 2)+ROUND(Source!AE267*Source!I267, 2))), 2)</f>
        <v>291.70999999999998</v>
      </c>
      <c r="AE580">
        <f>ROUND((Source!AU267/100)*((ROUND(Source!AF267*Source!I267, 2)+ROUND(Source!AE267*Source!I267, 2))), 2)</f>
        <v>141.91</v>
      </c>
      <c r="AN580" s="83">
        <f>L574+L578+L579</f>
        <v>42162</v>
      </c>
      <c r="AO580">
        <f>0</f>
        <v>0</v>
      </c>
      <c r="AQ580" t="s">
        <v>446</v>
      </c>
      <c r="AR580" s="83">
        <f>L574</f>
        <v>20077</v>
      </c>
      <c r="AT580">
        <f>0</f>
        <v>0</v>
      </c>
      <c r="AV580" t="s">
        <v>446</v>
      </c>
      <c r="AW580">
        <f>0</f>
        <v>0</v>
      </c>
      <c r="AZ580">
        <f>Source!X267</f>
        <v>14857</v>
      </c>
      <c r="BA580">
        <f>Source!Y267</f>
        <v>7228</v>
      </c>
      <c r="BM580" s="82">
        <f>J574+J578+J579</f>
        <v>827.81999999999994</v>
      </c>
      <c r="BT580" s="83">
        <f>K580</f>
        <v>42162</v>
      </c>
      <c r="BU580">
        <f>ROUND(I580*80/100, 2)</f>
        <v>662.26</v>
      </c>
      <c r="BV580" s="82">
        <f>I580-BU580</f>
        <v>165.55999999999995</v>
      </c>
      <c r="BW580">
        <f>ROUND(K580*80/100, 0)</f>
        <v>33730</v>
      </c>
      <c r="BX580" s="83">
        <f>K580-BW580</f>
        <v>8432</v>
      </c>
      <c r="CB580">
        <f>Source!BM267</f>
        <v>200001</v>
      </c>
      <c r="CC580" t="str">
        <f>Source!E267</f>
        <v>43</v>
      </c>
      <c r="CD580">
        <v>4</v>
      </c>
    </row>
    <row r="581" spans="1:82" ht="119.25" x14ac:dyDescent="0.2">
      <c r="A581" s="68" t="s">
        <v>240</v>
      </c>
      <c r="B581" s="69" t="s">
        <v>465</v>
      </c>
      <c r="C581" s="69" t="s">
        <v>466</v>
      </c>
      <c r="D581" s="70" t="str">
        <f>Source!H269</f>
        <v>100 точек</v>
      </c>
      <c r="E581" s="71">
        <f>Source!K269</f>
        <v>0.04</v>
      </c>
      <c r="F581" s="71"/>
      <c r="G581" s="71">
        <f>Source!I269</f>
        <v>0.04</v>
      </c>
      <c r="H581" s="73"/>
      <c r="I581" s="72"/>
      <c r="J581" s="73"/>
      <c r="K581" s="72"/>
      <c r="L581" s="74"/>
    </row>
    <row r="582" spans="1:82" ht="38.25" x14ac:dyDescent="0.2">
      <c r="B582" s="75" t="str">
        <f>Source!EO269</f>
        <v>Поправка: 421/пр_2020_прил.10_т.7_п.4_гр.3</v>
      </c>
    </row>
    <row r="583" spans="1:82" x14ac:dyDescent="0.2">
      <c r="C583" s="88" t="str">
        <f>"Объем: "&amp;Source!I269&amp;"=1*"&amp;"4/"&amp;"100"</f>
        <v>Объем: 0,04=1*4/100</v>
      </c>
    </row>
    <row r="584" spans="1:82" ht="14.25" x14ac:dyDescent="0.2">
      <c r="A584" s="69"/>
      <c r="B584" s="72">
        <v>1</v>
      </c>
      <c r="C584" s="69" t="s">
        <v>438</v>
      </c>
      <c r="D584" s="70"/>
      <c r="E584" s="71"/>
      <c r="F584" s="71"/>
      <c r="G584" s="71"/>
      <c r="H584" s="73">
        <f>Source!AO269</f>
        <v>165.95</v>
      </c>
      <c r="I584" s="72">
        <f>ROUND(((0.255+1))*0.8,7)</f>
        <v>1.004</v>
      </c>
      <c r="J584" s="73">
        <f>ROUND(Source!AF269*Source!I269, 2)</f>
        <v>6.66</v>
      </c>
      <c r="K584" s="72">
        <f>IF(Source!BA269&lt;&gt; 0, Source!BA269, 1)</f>
        <v>50.93</v>
      </c>
      <c r="L584" s="74">
        <f>Source!S269</f>
        <v>339</v>
      </c>
    </row>
    <row r="585" spans="1:82" ht="14.25" x14ac:dyDescent="0.2">
      <c r="A585" s="69"/>
      <c r="B585" s="69"/>
      <c r="C585" s="76" t="s">
        <v>439</v>
      </c>
      <c r="D585" s="77" t="s">
        <v>415</v>
      </c>
      <c r="E585" s="78">
        <f>Source!AQ269</f>
        <v>12.96</v>
      </c>
      <c r="F585" s="78">
        <f>ROUND(((0.255+1))*0.8,7)</f>
        <v>1.004</v>
      </c>
      <c r="G585" s="78">
        <f>ROUND(Source!U269, 7)</f>
        <v>0.52047359999999998</v>
      </c>
      <c r="H585" s="79"/>
      <c r="I585" s="80"/>
      <c r="J585" s="79"/>
      <c r="K585" s="80"/>
      <c r="L585" s="81"/>
    </row>
    <row r="586" spans="1:82" ht="14.25" x14ac:dyDescent="0.2">
      <c r="A586" s="69"/>
      <c r="B586" s="69"/>
      <c r="C586" s="69" t="s">
        <v>440</v>
      </c>
      <c r="D586" s="70"/>
      <c r="E586" s="71"/>
      <c r="F586" s="71"/>
      <c r="G586" s="71"/>
      <c r="H586" s="73">
        <f>H584</f>
        <v>165.95</v>
      </c>
      <c r="I586" s="72"/>
      <c r="J586" s="73">
        <f>J584</f>
        <v>6.66</v>
      </c>
      <c r="K586" s="72"/>
      <c r="L586" s="74">
        <f>L584</f>
        <v>339</v>
      </c>
    </row>
    <row r="587" spans="1:82" ht="14.25" x14ac:dyDescent="0.2">
      <c r="A587" s="69"/>
      <c r="B587" s="69"/>
      <c r="C587" s="69" t="s">
        <v>441</v>
      </c>
      <c r="D587" s="70"/>
      <c r="E587" s="71"/>
      <c r="F587" s="71"/>
      <c r="G587" s="71"/>
      <c r="H587" s="73"/>
      <c r="I587" s="72"/>
      <c r="J587" s="73">
        <f>SUM(S581:S590)+SUM(T581:T590)+SUM(X581:X590)+SUM(Y581:Y590)+SUM(Z581:Z590)</f>
        <v>6.66</v>
      </c>
      <c r="K587" s="72"/>
      <c r="L587" s="74">
        <f>SUM(AR581:AR590)+SUM(AS581:AS590)+SUM(AT581:AT590)+SUM(AU581:AU590)+SUM(AV581:AV590)</f>
        <v>339</v>
      </c>
    </row>
    <row r="588" spans="1:82" ht="14.25" x14ac:dyDescent="0.2">
      <c r="A588" s="69"/>
      <c r="B588" s="69" t="s">
        <v>34</v>
      </c>
      <c r="C588" s="69" t="s">
        <v>442</v>
      </c>
      <c r="D588" s="70" t="s">
        <v>443</v>
      </c>
      <c r="E588" s="71">
        <f>Source!BZ269</f>
        <v>74</v>
      </c>
      <c r="F588" s="71"/>
      <c r="G588" s="71">
        <f>Source!AT269</f>
        <v>74</v>
      </c>
      <c r="H588" s="73"/>
      <c r="I588" s="72"/>
      <c r="J588" s="73">
        <f>SUM(AD581:AD590)</f>
        <v>4.93</v>
      </c>
      <c r="K588" s="72"/>
      <c r="L588" s="74">
        <f>SUM(AZ581:AZ590)</f>
        <v>251</v>
      </c>
    </row>
    <row r="589" spans="1:82" ht="14.25" x14ac:dyDescent="0.2">
      <c r="A589" s="76"/>
      <c r="B589" s="76" t="s">
        <v>35</v>
      </c>
      <c r="C589" s="76" t="s">
        <v>444</v>
      </c>
      <c r="D589" s="77" t="s">
        <v>443</v>
      </c>
      <c r="E589" s="78">
        <f>Source!CA269</f>
        <v>36</v>
      </c>
      <c r="F589" s="78"/>
      <c r="G589" s="78">
        <f>Source!AU269</f>
        <v>36</v>
      </c>
      <c r="H589" s="79"/>
      <c r="I589" s="80"/>
      <c r="J589" s="79">
        <f>SUM(AE581:AE590)</f>
        <v>2.4</v>
      </c>
      <c r="K589" s="80"/>
      <c r="L589" s="81">
        <f>SUM(BA581:BA590)</f>
        <v>122</v>
      </c>
    </row>
    <row r="590" spans="1:82" ht="15" x14ac:dyDescent="0.2">
      <c r="C590" s="85" t="s">
        <v>445</v>
      </c>
      <c r="D590" s="85"/>
      <c r="E590" s="85"/>
      <c r="F590" s="85"/>
      <c r="G590" s="85"/>
      <c r="H590" s="85"/>
      <c r="I590" s="86">
        <f>J584+J588+J589</f>
        <v>13.99</v>
      </c>
      <c r="J590" s="86"/>
      <c r="K590" s="87">
        <f>L584+L588+L589</f>
        <v>712</v>
      </c>
      <c r="L590" s="87"/>
      <c r="O590" s="82">
        <f>J584+J588+J589</f>
        <v>13.99</v>
      </c>
      <c r="P590">
        <f>0</f>
        <v>0</v>
      </c>
      <c r="R590" t="s">
        <v>446</v>
      </c>
      <c r="S590" s="82">
        <f>J584</f>
        <v>6.66</v>
      </c>
      <c r="V590" s="82">
        <f>J584</f>
        <v>6.66</v>
      </c>
      <c r="X590">
        <f>0</f>
        <v>0</v>
      </c>
      <c r="Z590" t="s">
        <v>446</v>
      </c>
      <c r="AA590">
        <f>0</f>
        <v>0</v>
      </c>
      <c r="AD590">
        <f>ROUND((Source!AT269/100)*((ROUND(Source!AF269*Source!I269, 2)+ROUND(Source!AE269*Source!I269, 2))), 2)</f>
        <v>4.93</v>
      </c>
      <c r="AE590">
        <f>ROUND((Source!AU269/100)*((ROUND(Source!AF269*Source!I269, 2)+ROUND(Source!AE269*Source!I269, 2))), 2)</f>
        <v>2.4</v>
      </c>
      <c r="AN590" s="83">
        <f>L584+L588+L589</f>
        <v>712</v>
      </c>
      <c r="AO590">
        <f>0</f>
        <v>0</v>
      </c>
      <c r="AQ590" t="s">
        <v>446</v>
      </c>
      <c r="AR590" s="83">
        <f>L584</f>
        <v>339</v>
      </c>
      <c r="AT590">
        <f>0</f>
        <v>0</v>
      </c>
      <c r="AV590" t="s">
        <v>446</v>
      </c>
      <c r="AW590">
        <f>0</f>
        <v>0</v>
      </c>
      <c r="AZ590">
        <f>Source!X269</f>
        <v>251</v>
      </c>
      <c r="BA590">
        <f>Source!Y269</f>
        <v>122</v>
      </c>
      <c r="BM590" s="82">
        <f>J584+J588+J589</f>
        <v>13.99</v>
      </c>
      <c r="BT590" s="83">
        <f>K590</f>
        <v>712</v>
      </c>
      <c r="BU590">
        <f>ROUND(I590*80/100, 2)</f>
        <v>11.19</v>
      </c>
      <c r="BV590" s="82">
        <f>I590-BU590</f>
        <v>2.8000000000000007</v>
      </c>
      <c r="BW590">
        <f>ROUND(K590*80/100, 0)</f>
        <v>570</v>
      </c>
      <c r="BX590" s="83">
        <f>K590-BW590</f>
        <v>142</v>
      </c>
      <c r="CB590">
        <f>Source!BM269</f>
        <v>200001</v>
      </c>
      <c r="CC590" t="str">
        <f>Source!E269</f>
        <v>44</v>
      </c>
      <c r="CD590">
        <v>4</v>
      </c>
    </row>
    <row r="591" spans="1:82" ht="105" x14ac:dyDescent="0.2">
      <c r="A591" s="68" t="s">
        <v>241</v>
      </c>
      <c r="B591" s="69" t="s">
        <v>517</v>
      </c>
      <c r="C591" s="69" t="s">
        <v>518</v>
      </c>
      <c r="D591" s="70" t="str">
        <f>Source!H271</f>
        <v>1 токоприемник</v>
      </c>
      <c r="E591" s="71">
        <f>Source!K271</f>
        <v>4</v>
      </c>
      <c r="F591" s="71"/>
      <c r="G591" s="71">
        <f>Source!I271</f>
        <v>4</v>
      </c>
      <c r="H591" s="73"/>
      <c r="I591" s="72"/>
      <c r="J591" s="73"/>
      <c r="K591" s="72"/>
      <c r="L591" s="74"/>
    </row>
    <row r="592" spans="1:82" ht="38.25" x14ac:dyDescent="0.2">
      <c r="B592" s="75" t="str">
        <f>Source!EO271</f>
        <v>Поправка: 421/пр_2020_прил.10_т.7_п.4_гр.3</v>
      </c>
    </row>
    <row r="593" spans="1:82" x14ac:dyDescent="0.2">
      <c r="C593" s="88" t="str">
        <f>"Объем: "&amp;Source!I271&amp;"=1*"&amp;"4"</f>
        <v>Объем: 4=1*4</v>
      </c>
    </row>
    <row r="594" spans="1:82" ht="14.25" x14ac:dyDescent="0.2">
      <c r="A594" s="69"/>
      <c r="B594" s="72">
        <v>1</v>
      </c>
      <c r="C594" s="69" t="s">
        <v>438</v>
      </c>
      <c r="D594" s="70"/>
      <c r="E594" s="71"/>
      <c r="F594" s="71"/>
      <c r="G594" s="71"/>
      <c r="H594" s="73">
        <f>Source!AO271</f>
        <v>15.62</v>
      </c>
      <c r="I594" s="72">
        <f>ROUND(((0.255+1))*0.8,7)</f>
        <v>1.004</v>
      </c>
      <c r="J594" s="73">
        <f>ROUND(Source!AF271*Source!I271, 2)</f>
        <v>62.72</v>
      </c>
      <c r="K594" s="72">
        <f>IF(Source!BA271&lt;&gt; 0, Source!BA271, 1)</f>
        <v>50.93</v>
      </c>
      <c r="L594" s="74">
        <f>Source!S271</f>
        <v>3194</v>
      </c>
    </row>
    <row r="595" spans="1:82" ht="14.25" x14ac:dyDescent="0.2">
      <c r="A595" s="69"/>
      <c r="B595" s="69"/>
      <c r="C595" s="76" t="s">
        <v>439</v>
      </c>
      <c r="D595" s="77" t="s">
        <v>415</v>
      </c>
      <c r="E595" s="78">
        <f>Source!AQ271</f>
        <v>1.22</v>
      </c>
      <c r="F595" s="78">
        <f>ROUND(((0.255+1))*0.8,7)</f>
        <v>1.004</v>
      </c>
      <c r="G595" s="78">
        <f>ROUND(Source!U271, 7)</f>
        <v>4.8995199999999999</v>
      </c>
      <c r="H595" s="79"/>
      <c r="I595" s="80"/>
      <c r="J595" s="79"/>
      <c r="K595" s="80"/>
      <c r="L595" s="81"/>
    </row>
    <row r="596" spans="1:82" ht="14.25" x14ac:dyDescent="0.2">
      <c r="A596" s="69"/>
      <c r="B596" s="69"/>
      <c r="C596" s="69" t="s">
        <v>440</v>
      </c>
      <c r="D596" s="70"/>
      <c r="E596" s="71"/>
      <c r="F596" s="71"/>
      <c r="G596" s="71"/>
      <c r="H596" s="73">
        <f>H594</f>
        <v>15.62</v>
      </c>
      <c r="I596" s="72"/>
      <c r="J596" s="73">
        <f>J594</f>
        <v>62.72</v>
      </c>
      <c r="K596" s="72"/>
      <c r="L596" s="74">
        <f>L594</f>
        <v>3194</v>
      </c>
    </row>
    <row r="597" spans="1:82" ht="14.25" x14ac:dyDescent="0.2">
      <c r="A597" s="69"/>
      <c r="B597" s="69"/>
      <c r="C597" s="69" t="s">
        <v>441</v>
      </c>
      <c r="D597" s="70"/>
      <c r="E597" s="71"/>
      <c r="F597" s="71"/>
      <c r="G597" s="71"/>
      <c r="H597" s="73"/>
      <c r="I597" s="72"/>
      <c r="J597" s="73">
        <f>SUM(S591:S600)+SUM(T591:T600)+SUM(X591:X600)+SUM(Y591:Y600)+SUM(Z591:Z600)</f>
        <v>62.72</v>
      </c>
      <c r="K597" s="72"/>
      <c r="L597" s="74">
        <f>SUM(AR591:AR600)+SUM(AS591:AS600)+SUM(AT591:AT600)+SUM(AU591:AU600)+SUM(AV591:AV600)</f>
        <v>3194</v>
      </c>
    </row>
    <row r="598" spans="1:82" ht="14.25" x14ac:dyDescent="0.2">
      <c r="A598" s="69"/>
      <c r="B598" s="69" t="s">
        <v>34</v>
      </c>
      <c r="C598" s="69" t="s">
        <v>442</v>
      </c>
      <c r="D598" s="70" t="s">
        <v>443</v>
      </c>
      <c r="E598" s="71">
        <f>Source!BZ271</f>
        <v>74</v>
      </c>
      <c r="F598" s="71"/>
      <c r="G598" s="71">
        <f>Source!AT271</f>
        <v>74</v>
      </c>
      <c r="H598" s="73"/>
      <c r="I598" s="72"/>
      <c r="J598" s="73">
        <f>SUM(AD591:AD600)</f>
        <v>46.41</v>
      </c>
      <c r="K598" s="72"/>
      <c r="L598" s="74">
        <f>SUM(AZ591:AZ600)</f>
        <v>2364</v>
      </c>
    </row>
    <row r="599" spans="1:82" ht="14.25" x14ac:dyDescent="0.2">
      <c r="A599" s="76"/>
      <c r="B599" s="76" t="s">
        <v>35</v>
      </c>
      <c r="C599" s="76" t="s">
        <v>444</v>
      </c>
      <c r="D599" s="77" t="s">
        <v>443</v>
      </c>
      <c r="E599" s="78">
        <f>Source!CA271</f>
        <v>36</v>
      </c>
      <c r="F599" s="78"/>
      <c r="G599" s="78">
        <f>Source!AU271</f>
        <v>36</v>
      </c>
      <c r="H599" s="79"/>
      <c r="I599" s="80"/>
      <c r="J599" s="79">
        <f>SUM(AE591:AE600)</f>
        <v>22.58</v>
      </c>
      <c r="K599" s="80"/>
      <c r="L599" s="81">
        <f>SUM(BA591:BA600)</f>
        <v>1150</v>
      </c>
    </row>
    <row r="600" spans="1:82" ht="15" x14ac:dyDescent="0.2">
      <c r="C600" s="85" t="s">
        <v>445</v>
      </c>
      <c r="D600" s="85"/>
      <c r="E600" s="85"/>
      <c r="F600" s="85"/>
      <c r="G600" s="85"/>
      <c r="H600" s="85"/>
      <c r="I600" s="86">
        <f>J594+J598+J599</f>
        <v>131.70999999999998</v>
      </c>
      <c r="J600" s="86"/>
      <c r="K600" s="87">
        <f>L594+L598+L599</f>
        <v>6708</v>
      </c>
      <c r="L600" s="87"/>
      <c r="O600" s="82">
        <f>J594+J598+J599</f>
        <v>131.70999999999998</v>
      </c>
      <c r="P600">
        <f>0</f>
        <v>0</v>
      </c>
      <c r="R600" t="s">
        <v>446</v>
      </c>
      <c r="S600" s="82">
        <f>J594</f>
        <v>62.72</v>
      </c>
      <c r="V600" s="82">
        <f>J594</f>
        <v>62.72</v>
      </c>
      <c r="X600">
        <f>0</f>
        <v>0</v>
      </c>
      <c r="Z600" t="s">
        <v>446</v>
      </c>
      <c r="AA600">
        <f>0</f>
        <v>0</v>
      </c>
      <c r="AD600">
        <f>ROUND((Source!AT271/100)*((ROUND(Source!AF271*Source!I271, 2)+ROUND(Source!AE271*Source!I271, 2))), 2)</f>
        <v>46.41</v>
      </c>
      <c r="AE600">
        <f>ROUND((Source!AU271/100)*((ROUND(Source!AF271*Source!I271, 2)+ROUND(Source!AE271*Source!I271, 2))), 2)</f>
        <v>22.58</v>
      </c>
      <c r="AN600" s="83">
        <f>L594+L598+L599</f>
        <v>6708</v>
      </c>
      <c r="AO600">
        <f>0</f>
        <v>0</v>
      </c>
      <c r="AQ600" t="s">
        <v>446</v>
      </c>
      <c r="AR600" s="83">
        <f>L594</f>
        <v>3194</v>
      </c>
      <c r="AT600">
        <f>0</f>
        <v>0</v>
      </c>
      <c r="AV600" t="s">
        <v>446</v>
      </c>
      <c r="AW600">
        <f>0</f>
        <v>0</v>
      </c>
      <c r="AZ600">
        <f>Source!X271</f>
        <v>2364</v>
      </c>
      <c r="BA600">
        <f>Source!Y271</f>
        <v>1150</v>
      </c>
      <c r="BM600" s="82">
        <f>J594+J598+J599</f>
        <v>131.70999999999998</v>
      </c>
      <c r="BT600" s="83">
        <f>K600</f>
        <v>6708</v>
      </c>
      <c r="BU600">
        <f>ROUND(I600*80/100, 2)</f>
        <v>105.37</v>
      </c>
      <c r="BV600" s="82">
        <f>I600-BU600</f>
        <v>26.339999999999975</v>
      </c>
      <c r="BW600">
        <f>ROUND(K600*80/100, 0)</f>
        <v>5366</v>
      </c>
      <c r="BX600" s="83">
        <f>K600-BW600</f>
        <v>1342</v>
      </c>
      <c r="CB600">
        <f>Source!BM271</f>
        <v>200001</v>
      </c>
      <c r="CC600" t="str">
        <f>Source!E271</f>
        <v>45</v>
      </c>
      <c r="CD600">
        <v>4</v>
      </c>
    </row>
    <row r="601" spans="1:82" ht="105" x14ac:dyDescent="0.2">
      <c r="A601" s="68" t="s">
        <v>242</v>
      </c>
      <c r="B601" s="69" t="s">
        <v>451</v>
      </c>
      <c r="C601" s="69" t="s">
        <v>452</v>
      </c>
      <c r="D601" s="70" t="str">
        <f>Source!H273</f>
        <v>1 испытание</v>
      </c>
      <c r="E601" s="71">
        <f>Source!K273</f>
        <v>4</v>
      </c>
      <c r="F601" s="71"/>
      <c r="G601" s="71">
        <f>Source!I273</f>
        <v>4</v>
      </c>
      <c r="H601" s="73"/>
      <c r="I601" s="72"/>
      <c r="J601" s="73"/>
      <c r="K601" s="72"/>
      <c r="L601" s="74"/>
    </row>
    <row r="602" spans="1:82" ht="38.25" x14ac:dyDescent="0.2">
      <c r="B602" s="75" t="str">
        <f>Source!EO273</f>
        <v>Поправка: 421/пр_2020_прил.10_т.7_п.4_гр.3</v>
      </c>
    </row>
    <row r="603" spans="1:82" x14ac:dyDescent="0.2">
      <c r="C603" s="88" t="str">
        <f>"Объем: "&amp;Source!I273&amp;"=1*"&amp;"4"</f>
        <v>Объем: 4=1*4</v>
      </c>
    </row>
    <row r="604" spans="1:82" ht="14.25" x14ac:dyDescent="0.2">
      <c r="A604" s="69"/>
      <c r="B604" s="72">
        <v>1</v>
      </c>
      <c r="C604" s="69" t="s">
        <v>438</v>
      </c>
      <c r="D604" s="70"/>
      <c r="E604" s="71"/>
      <c r="F604" s="71"/>
      <c r="G604" s="71"/>
      <c r="H604" s="73">
        <f>Source!AO273</f>
        <v>19.52</v>
      </c>
      <c r="I604" s="72">
        <f>ROUND(((0.255+1))*0.8,7)</f>
        <v>1.004</v>
      </c>
      <c r="J604" s="73">
        <f>ROUND(Source!AF273*Source!I273, 2)</f>
        <v>78.400000000000006</v>
      </c>
      <c r="K604" s="72">
        <f>IF(Source!BA273&lt;&gt; 0, Source!BA273, 1)</f>
        <v>50.93</v>
      </c>
      <c r="L604" s="74">
        <f>Source!S273</f>
        <v>3993</v>
      </c>
    </row>
    <row r="605" spans="1:82" ht="14.25" x14ac:dyDescent="0.2">
      <c r="A605" s="69"/>
      <c r="B605" s="69"/>
      <c r="C605" s="76" t="s">
        <v>439</v>
      </c>
      <c r="D605" s="77" t="s">
        <v>415</v>
      </c>
      <c r="E605" s="78">
        <f>Source!AQ273</f>
        <v>1.62</v>
      </c>
      <c r="F605" s="78">
        <f>ROUND(((0.255+1))*0.8,7)</f>
        <v>1.004</v>
      </c>
      <c r="G605" s="78">
        <f>ROUND(Source!U273, 7)</f>
        <v>6.5059199999999997</v>
      </c>
      <c r="H605" s="79"/>
      <c r="I605" s="80"/>
      <c r="J605" s="79"/>
      <c r="K605" s="80"/>
      <c r="L605" s="81"/>
    </row>
    <row r="606" spans="1:82" ht="14.25" x14ac:dyDescent="0.2">
      <c r="A606" s="69"/>
      <c r="B606" s="69"/>
      <c r="C606" s="69" t="s">
        <v>440</v>
      </c>
      <c r="D606" s="70"/>
      <c r="E606" s="71"/>
      <c r="F606" s="71"/>
      <c r="G606" s="71"/>
      <c r="H606" s="73">
        <f>H604</f>
        <v>19.52</v>
      </c>
      <c r="I606" s="72"/>
      <c r="J606" s="73">
        <f>J604</f>
        <v>78.400000000000006</v>
      </c>
      <c r="K606" s="72"/>
      <c r="L606" s="74">
        <f>L604</f>
        <v>3993</v>
      </c>
    </row>
    <row r="607" spans="1:82" ht="14.25" x14ac:dyDescent="0.2">
      <c r="A607" s="69"/>
      <c r="B607" s="69"/>
      <c r="C607" s="69" t="s">
        <v>441</v>
      </c>
      <c r="D607" s="70"/>
      <c r="E607" s="71"/>
      <c r="F607" s="71"/>
      <c r="G607" s="71"/>
      <c r="H607" s="73"/>
      <c r="I607" s="72"/>
      <c r="J607" s="73">
        <f>SUM(S601:S610)+SUM(T601:T610)+SUM(X601:X610)+SUM(Y601:Y610)+SUM(Z601:Z610)</f>
        <v>78.400000000000006</v>
      </c>
      <c r="K607" s="72"/>
      <c r="L607" s="74">
        <f>SUM(AR601:AR610)+SUM(AS601:AS610)+SUM(AT601:AT610)+SUM(AU601:AU610)+SUM(AV601:AV610)</f>
        <v>3993</v>
      </c>
    </row>
    <row r="608" spans="1:82" ht="14.25" x14ac:dyDescent="0.2">
      <c r="A608" s="69"/>
      <c r="B608" s="69" t="s">
        <v>34</v>
      </c>
      <c r="C608" s="69" t="s">
        <v>442</v>
      </c>
      <c r="D608" s="70" t="s">
        <v>443</v>
      </c>
      <c r="E608" s="71">
        <f>Source!BZ273</f>
        <v>74</v>
      </c>
      <c r="F608" s="71"/>
      <c r="G608" s="71">
        <f>Source!AT273</f>
        <v>74</v>
      </c>
      <c r="H608" s="73"/>
      <c r="I608" s="72"/>
      <c r="J608" s="73">
        <f>SUM(AD601:AD610)</f>
        <v>58.02</v>
      </c>
      <c r="K608" s="72"/>
      <c r="L608" s="74">
        <f>SUM(AZ601:AZ610)</f>
        <v>2955</v>
      </c>
    </row>
    <row r="609" spans="1:82" ht="14.25" x14ac:dyDescent="0.2">
      <c r="A609" s="76"/>
      <c r="B609" s="76" t="s">
        <v>35</v>
      </c>
      <c r="C609" s="76" t="s">
        <v>444</v>
      </c>
      <c r="D609" s="77" t="s">
        <v>443</v>
      </c>
      <c r="E609" s="78">
        <f>Source!CA273</f>
        <v>36</v>
      </c>
      <c r="F609" s="78"/>
      <c r="G609" s="78">
        <f>Source!AU273</f>
        <v>36</v>
      </c>
      <c r="H609" s="79"/>
      <c r="I609" s="80"/>
      <c r="J609" s="79">
        <f>SUM(AE601:AE610)</f>
        <v>28.22</v>
      </c>
      <c r="K609" s="80"/>
      <c r="L609" s="81">
        <f>SUM(BA601:BA610)</f>
        <v>1437</v>
      </c>
    </row>
    <row r="610" spans="1:82" ht="15" x14ac:dyDescent="0.2">
      <c r="C610" s="85" t="s">
        <v>445</v>
      </c>
      <c r="D610" s="85"/>
      <c r="E610" s="85"/>
      <c r="F610" s="85"/>
      <c r="G610" s="85"/>
      <c r="H610" s="85"/>
      <c r="I610" s="86">
        <f>J604+J608+J609</f>
        <v>164.64000000000001</v>
      </c>
      <c r="J610" s="86"/>
      <c r="K610" s="87">
        <f>L604+L608+L609</f>
        <v>8385</v>
      </c>
      <c r="L610" s="87"/>
      <c r="O610" s="82">
        <f>J604+J608+J609</f>
        <v>164.64000000000001</v>
      </c>
      <c r="P610">
        <f>0</f>
        <v>0</v>
      </c>
      <c r="R610" t="s">
        <v>446</v>
      </c>
      <c r="S610" s="82">
        <f>J604</f>
        <v>78.400000000000006</v>
      </c>
      <c r="V610" s="82">
        <f>J604</f>
        <v>78.400000000000006</v>
      </c>
      <c r="X610">
        <f>0</f>
        <v>0</v>
      </c>
      <c r="Z610" t="s">
        <v>446</v>
      </c>
      <c r="AA610">
        <f>0</f>
        <v>0</v>
      </c>
      <c r="AD610">
        <f>ROUND((Source!AT273/100)*((ROUND(Source!AF273*Source!I273, 2)+ROUND(Source!AE273*Source!I273, 2))), 2)</f>
        <v>58.02</v>
      </c>
      <c r="AE610">
        <f>ROUND((Source!AU273/100)*((ROUND(Source!AF273*Source!I273, 2)+ROUND(Source!AE273*Source!I273, 2))), 2)</f>
        <v>28.22</v>
      </c>
      <c r="AN610" s="83">
        <f>L604+L608+L609</f>
        <v>8385</v>
      </c>
      <c r="AO610">
        <f>0</f>
        <v>0</v>
      </c>
      <c r="AQ610" t="s">
        <v>446</v>
      </c>
      <c r="AR610" s="83">
        <f>L604</f>
        <v>3993</v>
      </c>
      <c r="AT610">
        <f>0</f>
        <v>0</v>
      </c>
      <c r="AV610" t="s">
        <v>446</v>
      </c>
      <c r="AW610">
        <f>0</f>
        <v>0</v>
      </c>
      <c r="AZ610">
        <f>Source!X273</f>
        <v>2955</v>
      </c>
      <c r="BA610">
        <f>Source!Y273</f>
        <v>1437</v>
      </c>
      <c r="BM610" s="82">
        <f>J604+J608+J609</f>
        <v>164.64000000000001</v>
      </c>
      <c r="BT610" s="83">
        <f>K610</f>
        <v>8385</v>
      </c>
      <c r="BU610">
        <f>ROUND(I610*80/100, 2)</f>
        <v>131.71</v>
      </c>
      <c r="BV610" s="82">
        <f>I610-BU610</f>
        <v>32.930000000000007</v>
      </c>
      <c r="BW610">
        <f>ROUND(K610*80/100, 0)</f>
        <v>6708</v>
      </c>
      <c r="BX610" s="83">
        <f>K610-BW610</f>
        <v>1677</v>
      </c>
      <c r="CB610">
        <f>Source!BM273</f>
        <v>200001</v>
      </c>
      <c r="CC610" t="str">
        <f>Source!E273</f>
        <v>46</v>
      </c>
      <c r="CD610">
        <v>4</v>
      </c>
    </row>
    <row r="611" spans="1:82" ht="190.5" x14ac:dyDescent="0.2">
      <c r="A611" s="68" t="s">
        <v>243</v>
      </c>
      <c r="B611" s="69" t="s">
        <v>522</v>
      </c>
      <c r="C611" s="69" t="s">
        <v>523</v>
      </c>
      <c r="D611" s="70" t="str">
        <f>Source!H275</f>
        <v>1 линия</v>
      </c>
      <c r="E611" s="71">
        <f>Source!K275</f>
        <v>12</v>
      </c>
      <c r="F611" s="71"/>
      <c r="G611" s="71">
        <f>Source!I275</f>
        <v>12</v>
      </c>
      <c r="H611" s="73"/>
      <c r="I611" s="72"/>
      <c r="J611" s="73"/>
      <c r="K611" s="72"/>
      <c r="L611" s="74"/>
    </row>
    <row r="612" spans="1:82" ht="38.25" x14ac:dyDescent="0.2">
      <c r="B612" s="75" t="str">
        <f>Source!EO275</f>
        <v>Поправка: 421/пр_2020_прил.10_т.7_п.4_гр.3</v>
      </c>
    </row>
    <row r="613" spans="1:82" x14ac:dyDescent="0.2">
      <c r="C613" s="88" t="str">
        <f>"Объем: "&amp;Source!I275&amp;"=3*"&amp;"4"</f>
        <v>Объем: 12=3*4</v>
      </c>
    </row>
    <row r="614" spans="1:82" ht="14.25" x14ac:dyDescent="0.2">
      <c r="A614" s="69"/>
      <c r="B614" s="72">
        <v>1</v>
      </c>
      <c r="C614" s="69" t="s">
        <v>438</v>
      </c>
      <c r="D614" s="70"/>
      <c r="E614" s="71"/>
      <c r="F614" s="71"/>
      <c r="G614" s="71"/>
      <c r="H614" s="73">
        <f>Source!AO275</f>
        <v>4.0999999999999996</v>
      </c>
      <c r="I614" s="72">
        <f>ROUND(((0.255+1))*0.8,7)</f>
        <v>1.004</v>
      </c>
      <c r="J614" s="73">
        <f>ROUND(Source!AF275*Source!I275, 2)</f>
        <v>49.44</v>
      </c>
      <c r="K614" s="72">
        <f>IF(Source!BA275&lt;&gt; 0, Source!BA275, 1)</f>
        <v>50.93</v>
      </c>
      <c r="L614" s="74">
        <f>Source!S275</f>
        <v>2518</v>
      </c>
    </row>
    <row r="615" spans="1:82" ht="14.25" x14ac:dyDescent="0.2">
      <c r="A615" s="69"/>
      <c r="B615" s="69"/>
      <c r="C615" s="76" t="s">
        <v>439</v>
      </c>
      <c r="D615" s="77" t="s">
        <v>415</v>
      </c>
      <c r="E615" s="78">
        <f>Source!AQ275</f>
        <v>0.32</v>
      </c>
      <c r="F615" s="78">
        <f>ROUND(((0.255+1))*0.8,7)</f>
        <v>1.004</v>
      </c>
      <c r="G615" s="78">
        <f>ROUND(Source!U275, 7)</f>
        <v>3.8553600000000001</v>
      </c>
      <c r="H615" s="79"/>
      <c r="I615" s="80"/>
      <c r="J615" s="79"/>
      <c r="K615" s="80"/>
      <c r="L615" s="81"/>
    </row>
    <row r="616" spans="1:82" ht="14.25" x14ac:dyDescent="0.2">
      <c r="A616" s="69"/>
      <c r="B616" s="69"/>
      <c r="C616" s="69" t="s">
        <v>440</v>
      </c>
      <c r="D616" s="70"/>
      <c r="E616" s="71"/>
      <c r="F616" s="71"/>
      <c r="G616" s="71"/>
      <c r="H616" s="73">
        <f>H614</f>
        <v>4.0999999999999996</v>
      </c>
      <c r="I616" s="72"/>
      <c r="J616" s="73">
        <f>J614</f>
        <v>49.44</v>
      </c>
      <c r="K616" s="72"/>
      <c r="L616" s="74">
        <f>L614</f>
        <v>2518</v>
      </c>
    </row>
    <row r="617" spans="1:82" ht="14.25" x14ac:dyDescent="0.2">
      <c r="A617" s="69"/>
      <c r="B617" s="69"/>
      <c r="C617" s="69" t="s">
        <v>441</v>
      </c>
      <c r="D617" s="70"/>
      <c r="E617" s="71"/>
      <c r="F617" s="71"/>
      <c r="G617" s="71"/>
      <c r="H617" s="73"/>
      <c r="I617" s="72"/>
      <c r="J617" s="73">
        <f>SUM(S611:S620)+SUM(T611:T620)+SUM(X611:X620)+SUM(Y611:Y620)+SUM(Z611:Z620)</f>
        <v>49.44</v>
      </c>
      <c r="K617" s="72"/>
      <c r="L617" s="74">
        <f>SUM(AR611:AR620)+SUM(AS611:AS620)+SUM(AT611:AT620)+SUM(AU611:AU620)+SUM(AV611:AV620)</f>
        <v>2518</v>
      </c>
    </row>
    <row r="618" spans="1:82" ht="14.25" x14ac:dyDescent="0.2">
      <c r="A618" s="69"/>
      <c r="B618" s="69" t="s">
        <v>34</v>
      </c>
      <c r="C618" s="69" t="s">
        <v>442</v>
      </c>
      <c r="D618" s="70" t="s">
        <v>443</v>
      </c>
      <c r="E618" s="71">
        <f>Source!BZ275</f>
        <v>74</v>
      </c>
      <c r="F618" s="71"/>
      <c r="G618" s="71">
        <f>Source!AT275</f>
        <v>74</v>
      </c>
      <c r="H618" s="73"/>
      <c r="I618" s="72"/>
      <c r="J618" s="73">
        <f>SUM(AD611:AD620)</f>
        <v>36.590000000000003</v>
      </c>
      <c r="K618" s="72"/>
      <c r="L618" s="74">
        <f>SUM(AZ611:AZ620)</f>
        <v>1863</v>
      </c>
    </row>
    <row r="619" spans="1:82" ht="14.25" x14ac:dyDescent="0.2">
      <c r="A619" s="76"/>
      <c r="B619" s="76" t="s">
        <v>35</v>
      </c>
      <c r="C619" s="76" t="s">
        <v>444</v>
      </c>
      <c r="D619" s="77" t="s">
        <v>443</v>
      </c>
      <c r="E619" s="78">
        <f>Source!CA275</f>
        <v>36</v>
      </c>
      <c r="F619" s="78"/>
      <c r="G619" s="78">
        <f>Source!AU275</f>
        <v>36</v>
      </c>
      <c r="H619" s="79"/>
      <c r="I619" s="80"/>
      <c r="J619" s="79">
        <f>SUM(AE611:AE620)</f>
        <v>17.8</v>
      </c>
      <c r="K619" s="80"/>
      <c r="L619" s="81">
        <f>SUM(BA611:BA620)</f>
        <v>906</v>
      </c>
    </row>
    <row r="620" spans="1:82" ht="15" x14ac:dyDescent="0.2">
      <c r="C620" s="85" t="s">
        <v>445</v>
      </c>
      <c r="D620" s="85"/>
      <c r="E620" s="85"/>
      <c r="F620" s="85"/>
      <c r="G620" s="85"/>
      <c r="H620" s="85"/>
      <c r="I620" s="86">
        <f>J614+J618+J619</f>
        <v>103.83</v>
      </c>
      <c r="J620" s="86"/>
      <c r="K620" s="87">
        <f>L614+L618+L619</f>
        <v>5287</v>
      </c>
      <c r="L620" s="87"/>
      <c r="O620" s="82">
        <f>J614+J618+J619</f>
        <v>103.83</v>
      </c>
      <c r="P620">
        <f>0</f>
        <v>0</v>
      </c>
      <c r="R620" t="s">
        <v>446</v>
      </c>
      <c r="S620" s="82">
        <f>J614</f>
        <v>49.44</v>
      </c>
      <c r="V620" s="82">
        <f>J614</f>
        <v>49.44</v>
      </c>
      <c r="X620">
        <f>0</f>
        <v>0</v>
      </c>
      <c r="Z620" t="s">
        <v>446</v>
      </c>
      <c r="AA620">
        <f>0</f>
        <v>0</v>
      </c>
      <c r="AD620">
        <f>ROUND((Source!AT275/100)*((ROUND(Source!AF275*Source!I275, 2)+ROUND(Source!AE275*Source!I275, 2))), 2)</f>
        <v>36.590000000000003</v>
      </c>
      <c r="AE620">
        <f>ROUND((Source!AU275/100)*((ROUND(Source!AF275*Source!I275, 2)+ROUND(Source!AE275*Source!I275, 2))), 2)</f>
        <v>17.8</v>
      </c>
      <c r="AN620" s="83">
        <f>L614+L618+L619</f>
        <v>5287</v>
      </c>
      <c r="AO620">
        <f>0</f>
        <v>0</v>
      </c>
      <c r="AQ620" t="s">
        <v>446</v>
      </c>
      <c r="AR620" s="83">
        <f>L614</f>
        <v>2518</v>
      </c>
      <c r="AT620">
        <f>0</f>
        <v>0</v>
      </c>
      <c r="AV620" t="s">
        <v>446</v>
      </c>
      <c r="AW620">
        <f>0</f>
        <v>0</v>
      </c>
      <c r="AZ620">
        <f>Source!X275</f>
        <v>1863</v>
      </c>
      <c r="BA620">
        <f>Source!Y275</f>
        <v>906</v>
      </c>
      <c r="BM620" s="82">
        <f>J614+J618+J619</f>
        <v>103.83</v>
      </c>
      <c r="BT620" s="83">
        <f>K620</f>
        <v>5287</v>
      </c>
      <c r="BU620">
        <f>ROUND(I620*80/100, 2)</f>
        <v>83.06</v>
      </c>
      <c r="BV620" s="82">
        <f>I620-BU620</f>
        <v>20.769999999999996</v>
      </c>
      <c r="BW620">
        <f>ROUND(K620*80/100, 0)</f>
        <v>4230</v>
      </c>
      <c r="BX620" s="83">
        <f>K620-BW620</f>
        <v>1057</v>
      </c>
      <c r="CB620">
        <f>Source!BM275</f>
        <v>200001</v>
      </c>
      <c r="CC620" t="str">
        <f>Source!E275</f>
        <v>47</v>
      </c>
      <c r="CD620">
        <v>4</v>
      </c>
    </row>
    <row r="621" spans="1:82" ht="119.25" x14ac:dyDescent="0.2">
      <c r="A621" s="68" t="s">
        <v>244</v>
      </c>
      <c r="B621" s="69" t="s">
        <v>524</v>
      </c>
      <c r="C621" s="69" t="s">
        <v>525</v>
      </c>
      <c r="D621" s="70" t="str">
        <f>Source!H277</f>
        <v>1 фазировка</v>
      </c>
      <c r="E621" s="71">
        <f>Source!K277</f>
        <v>12</v>
      </c>
      <c r="F621" s="71"/>
      <c r="G621" s="71">
        <f>Source!I277</f>
        <v>12</v>
      </c>
      <c r="H621" s="73"/>
      <c r="I621" s="72"/>
      <c r="J621" s="73"/>
      <c r="K621" s="72"/>
      <c r="L621" s="74"/>
    </row>
    <row r="622" spans="1:82" ht="38.25" x14ac:dyDescent="0.2">
      <c r="B622" s="75" t="str">
        <f>Source!EO277</f>
        <v>Поправка: 421/пр_2020_прил.10_т.7_п.4_гр.3</v>
      </c>
    </row>
    <row r="623" spans="1:82" x14ac:dyDescent="0.2">
      <c r="C623" s="88" t="str">
        <f>"Объем: "&amp;Source!I277&amp;"=3*"&amp;"4"</f>
        <v>Объем: 12=3*4</v>
      </c>
    </row>
    <row r="624" spans="1:82" ht="14.25" x14ac:dyDescent="0.2">
      <c r="A624" s="69"/>
      <c r="B624" s="72">
        <v>1</v>
      </c>
      <c r="C624" s="69" t="s">
        <v>438</v>
      </c>
      <c r="D624" s="70"/>
      <c r="E624" s="71"/>
      <c r="F624" s="71"/>
      <c r="G624" s="71"/>
      <c r="H624" s="73">
        <f>Source!AO277</f>
        <v>10.5</v>
      </c>
      <c r="I624" s="72">
        <f>ROUND(((0.255+1))*0.8,7)</f>
        <v>1.004</v>
      </c>
      <c r="J624" s="73">
        <f>ROUND(Source!AF277*Source!I277, 2)</f>
        <v>126.48</v>
      </c>
      <c r="K624" s="72">
        <f>IF(Source!BA277&lt;&gt; 0, Source!BA277, 1)</f>
        <v>50.93</v>
      </c>
      <c r="L624" s="74">
        <f>Source!S277</f>
        <v>6442</v>
      </c>
    </row>
    <row r="625" spans="1:82" ht="14.25" x14ac:dyDescent="0.2">
      <c r="A625" s="69"/>
      <c r="B625" s="69"/>
      <c r="C625" s="76" t="s">
        <v>439</v>
      </c>
      <c r="D625" s="77" t="s">
        <v>415</v>
      </c>
      <c r="E625" s="78">
        <f>Source!AQ277</f>
        <v>0.82</v>
      </c>
      <c r="F625" s="78">
        <f>ROUND(((0.255+1))*0.8,7)</f>
        <v>1.004</v>
      </c>
      <c r="G625" s="78">
        <f>ROUND(Source!U277, 7)</f>
        <v>9.8793600000000001</v>
      </c>
      <c r="H625" s="79"/>
      <c r="I625" s="80"/>
      <c r="J625" s="79"/>
      <c r="K625" s="80"/>
      <c r="L625" s="81"/>
    </row>
    <row r="626" spans="1:82" ht="14.25" x14ac:dyDescent="0.2">
      <c r="A626" s="69"/>
      <c r="B626" s="69"/>
      <c r="C626" s="69" t="s">
        <v>440</v>
      </c>
      <c r="D626" s="70"/>
      <c r="E626" s="71"/>
      <c r="F626" s="71"/>
      <c r="G626" s="71"/>
      <c r="H626" s="73">
        <f>H624</f>
        <v>10.5</v>
      </c>
      <c r="I626" s="72"/>
      <c r="J626" s="73">
        <f>J624</f>
        <v>126.48</v>
      </c>
      <c r="K626" s="72"/>
      <c r="L626" s="74">
        <f>L624</f>
        <v>6442</v>
      </c>
    </row>
    <row r="627" spans="1:82" ht="14.25" x14ac:dyDescent="0.2">
      <c r="A627" s="69"/>
      <c r="B627" s="69"/>
      <c r="C627" s="69" t="s">
        <v>441</v>
      </c>
      <c r="D627" s="70"/>
      <c r="E627" s="71"/>
      <c r="F627" s="71"/>
      <c r="G627" s="71"/>
      <c r="H627" s="73"/>
      <c r="I627" s="72"/>
      <c r="J627" s="73">
        <f>SUM(S621:S630)+SUM(T621:T630)+SUM(X621:X630)+SUM(Y621:Y630)+SUM(Z621:Z630)</f>
        <v>126.48</v>
      </c>
      <c r="K627" s="72"/>
      <c r="L627" s="74">
        <f>SUM(AR621:AR630)+SUM(AS621:AS630)+SUM(AT621:AT630)+SUM(AU621:AU630)+SUM(AV621:AV630)</f>
        <v>6442</v>
      </c>
    </row>
    <row r="628" spans="1:82" ht="14.25" x14ac:dyDescent="0.2">
      <c r="A628" s="69"/>
      <c r="B628" s="69" t="s">
        <v>34</v>
      </c>
      <c r="C628" s="69" t="s">
        <v>442</v>
      </c>
      <c r="D628" s="70" t="s">
        <v>443</v>
      </c>
      <c r="E628" s="71">
        <f>Source!BZ277</f>
        <v>74</v>
      </c>
      <c r="F628" s="71"/>
      <c r="G628" s="71">
        <f>Source!AT277</f>
        <v>74</v>
      </c>
      <c r="H628" s="73"/>
      <c r="I628" s="72"/>
      <c r="J628" s="73">
        <f>SUM(AD621:AD630)</f>
        <v>93.6</v>
      </c>
      <c r="K628" s="72"/>
      <c r="L628" s="74">
        <f>SUM(AZ621:AZ630)</f>
        <v>4767</v>
      </c>
    </row>
    <row r="629" spans="1:82" ht="14.25" x14ac:dyDescent="0.2">
      <c r="A629" s="76"/>
      <c r="B629" s="76" t="s">
        <v>35</v>
      </c>
      <c r="C629" s="76" t="s">
        <v>444</v>
      </c>
      <c r="D629" s="77" t="s">
        <v>443</v>
      </c>
      <c r="E629" s="78">
        <f>Source!CA277</f>
        <v>36</v>
      </c>
      <c r="F629" s="78"/>
      <c r="G629" s="78">
        <f>Source!AU277</f>
        <v>36</v>
      </c>
      <c r="H629" s="79"/>
      <c r="I629" s="80"/>
      <c r="J629" s="79">
        <f>SUM(AE621:AE630)</f>
        <v>45.53</v>
      </c>
      <c r="K629" s="80"/>
      <c r="L629" s="81">
        <f>SUM(BA621:BA630)</f>
        <v>2319</v>
      </c>
    </row>
    <row r="630" spans="1:82" ht="15" x14ac:dyDescent="0.2">
      <c r="C630" s="85" t="s">
        <v>445</v>
      </c>
      <c r="D630" s="85"/>
      <c r="E630" s="85"/>
      <c r="F630" s="85"/>
      <c r="G630" s="85"/>
      <c r="H630" s="85"/>
      <c r="I630" s="86">
        <f>J624+J628+J629</f>
        <v>265.61</v>
      </c>
      <c r="J630" s="86"/>
      <c r="K630" s="87">
        <f>L624+L628+L629</f>
        <v>13528</v>
      </c>
      <c r="L630" s="87"/>
      <c r="O630" s="82">
        <f>J624+J628+J629</f>
        <v>265.61</v>
      </c>
      <c r="P630">
        <f>0</f>
        <v>0</v>
      </c>
      <c r="R630" t="s">
        <v>446</v>
      </c>
      <c r="S630" s="82">
        <f>J624</f>
        <v>126.48</v>
      </c>
      <c r="V630" s="82">
        <f>J624</f>
        <v>126.48</v>
      </c>
      <c r="X630">
        <f>0</f>
        <v>0</v>
      </c>
      <c r="Z630" t="s">
        <v>446</v>
      </c>
      <c r="AA630">
        <f>0</f>
        <v>0</v>
      </c>
      <c r="AD630">
        <f>ROUND((Source!AT277/100)*((ROUND(Source!AF277*Source!I277, 2)+ROUND(Source!AE277*Source!I277, 2))), 2)</f>
        <v>93.6</v>
      </c>
      <c r="AE630">
        <f>ROUND((Source!AU277/100)*((ROUND(Source!AF277*Source!I277, 2)+ROUND(Source!AE277*Source!I277, 2))), 2)</f>
        <v>45.53</v>
      </c>
      <c r="AN630" s="83">
        <f>L624+L628+L629</f>
        <v>13528</v>
      </c>
      <c r="AO630">
        <f>0</f>
        <v>0</v>
      </c>
      <c r="AQ630" t="s">
        <v>446</v>
      </c>
      <c r="AR630" s="83">
        <f>L624</f>
        <v>6442</v>
      </c>
      <c r="AT630">
        <f>0</f>
        <v>0</v>
      </c>
      <c r="AV630" t="s">
        <v>446</v>
      </c>
      <c r="AW630">
        <f>0</f>
        <v>0</v>
      </c>
      <c r="AZ630">
        <f>Source!X277</f>
        <v>4767</v>
      </c>
      <c r="BA630">
        <f>Source!Y277</f>
        <v>2319</v>
      </c>
      <c r="BM630" s="82">
        <f>J624+J628+J629</f>
        <v>265.61</v>
      </c>
      <c r="BT630" s="83">
        <f>K630</f>
        <v>13528</v>
      </c>
      <c r="BU630">
        <f>ROUND(I630*80/100, 2)</f>
        <v>212.49</v>
      </c>
      <c r="BV630" s="82">
        <f>I630-BU630</f>
        <v>53.120000000000005</v>
      </c>
      <c r="BW630">
        <f>ROUND(K630*80/100, 0)</f>
        <v>10822</v>
      </c>
      <c r="BX630" s="83">
        <f>K630-BW630</f>
        <v>2706</v>
      </c>
      <c r="CB630">
        <f>Source!BM277</f>
        <v>200001</v>
      </c>
      <c r="CC630" t="str">
        <f>Source!E277</f>
        <v>48</v>
      </c>
      <c r="CD630">
        <v>4</v>
      </c>
    </row>
    <row r="632" spans="1:82" ht="15" x14ac:dyDescent="0.2">
      <c r="A632" s="91"/>
      <c r="B632" s="92"/>
      <c r="C632" s="93" t="s">
        <v>534</v>
      </c>
      <c r="D632" s="93"/>
      <c r="E632" s="93"/>
      <c r="F632" s="93"/>
      <c r="G632" s="93"/>
      <c r="H632" s="93"/>
      <c r="I632" s="94"/>
      <c r="J632" s="95">
        <f>J634+J635+J641+J645</f>
        <v>1025.06</v>
      </c>
      <c r="K632" s="95"/>
      <c r="L632" s="96">
        <f>L634+L635+L641+L645</f>
        <v>52207</v>
      </c>
    </row>
    <row r="633" spans="1:82" ht="14.25" x14ac:dyDescent="0.2">
      <c r="A633" s="84"/>
      <c r="B633" s="89"/>
      <c r="C633" s="97" t="s">
        <v>474</v>
      </c>
      <c r="D633" s="90"/>
      <c r="E633" s="90"/>
      <c r="F633" s="90"/>
      <c r="G633" s="90"/>
      <c r="H633" s="90"/>
      <c r="I633" s="71"/>
      <c r="J633" s="73"/>
      <c r="K633" s="73"/>
      <c r="L633" s="74"/>
    </row>
    <row r="634" spans="1:82" ht="14.25" x14ac:dyDescent="0.2">
      <c r="A634" s="84"/>
      <c r="B634" s="89"/>
      <c r="C634" s="90" t="s">
        <v>475</v>
      </c>
      <c r="D634" s="90"/>
      <c r="E634" s="90"/>
      <c r="F634" s="90"/>
      <c r="G634" s="90"/>
      <c r="H634" s="90"/>
      <c r="I634" s="71"/>
      <c r="J634" s="73">
        <f>SUM(S550:S630)</f>
        <v>1025.06</v>
      </c>
      <c r="K634" s="73"/>
      <c r="L634" s="74">
        <f>SUM(AR550:AR630)</f>
        <v>52207</v>
      </c>
    </row>
    <row r="635" spans="1:82" ht="14.25" hidden="1" x14ac:dyDescent="0.2">
      <c r="A635" s="84"/>
      <c r="B635" s="89"/>
      <c r="C635" s="90" t="s">
        <v>476</v>
      </c>
      <c r="D635" s="90"/>
      <c r="E635" s="90"/>
      <c r="F635" s="90"/>
      <c r="G635" s="90"/>
      <c r="H635" s="90"/>
      <c r="I635" s="71"/>
      <c r="J635" s="73">
        <f>J637+J640</f>
        <v>0</v>
      </c>
      <c r="K635" s="73"/>
      <c r="L635" s="74">
        <f>L637+L640</f>
        <v>0</v>
      </c>
    </row>
    <row r="636" spans="1:82" ht="14.25" hidden="1" x14ac:dyDescent="0.2">
      <c r="A636" s="84"/>
      <c r="B636" s="89"/>
      <c r="C636" s="97" t="s">
        <v>477</v>
      </c>
      <c r="D636" s="90"/>
      <c r="E636" s="90"/>
      <c r="F636" s="90"/>
      <c r="G636" s="90"/>
      <c r="H636" s="90"/>
      <c r="I636" s="71"/>
      <c r="J636" s="73"/>
      <c r="K636" s="73"/>
      <c r="L636" s="74"/>
    </row>
    <row r="637" spans="1:82" ht="14.25" hidden="1" x14ac:dyDescent="0.2">
      <c r="A637" s="84"/>
      <c r="B637" s="89"/>
      <c r="C637" s="90" t="s">
        <v>478</v>
      </c>
      <c r="D637" s="90"/>
      <c r="E637" s="90"/>
      <c r="F637" s="90"/>
      <c r="G637" s="90"/>
      <c r="H637" s="90"/>
      <c r="I637" s="71"/>
      <c r="J637" s="73">
        <f>SUM(P550:P630)</f>
        <v>0</v>
      </c>
      <c r="K637" s="73"/>
      <c r="L637" s="74">
        <f>SUM(AO550:AO630)</f>
        <v>0</v>
      </c>
    </row>
    <row r="638" spans="1:82" ht="14.25" hidden="1" x14ac:dyDescent="0.2">
      <c r="A638" s="84"/>
      <c r="B638" s="89"/>
      <c r="C638" s="97" t="s">
        <v>479</v>
      </c>
      <c r="D638" s="90"/>
      <c r="E638" s="90"/>
      <c r="F638" s="90"/>
      <c r="G638" s="90"/>
      <c r="H638" s="90"/>
      <c r="I638" s="71"/>
      <c r="J638" s="73"/>
      <c r="K638" s="73"/>
      <c r="L638" s="74"/>
    </row>
    <row r="639" spans="1:82" ht="14.25" hidden="1" x14ac:dyDescent="0.2">
      <c r="A639" s="84"/>
      <c r="B639" s="89"/>
      <c r="C639" s="90" t="s">
        <v>480</v>
      </c>
      <c r="D639" s="90"/>
      <c r="E639" s="90"/>
      <c r="F639" s="90"/>
      <c r="G639" s="90"/>
      <c r="H639" s="90"/>
      <c r="I639" s="71"/>
      <c r="J639" s="73">
        <f>SUM(X550:X630)</f>
        <v>0</v>
      </c>
      <c r="K639" s="73"/>
      <c r="L639" s="74">
        <f>SUM(AT550:AT630)</f>
        <v>0</v>
      </c>
    </row>
    <row r="640" spans="1:82" ht="14.25" hidden="1" x14ac:dyDescent="0.2">
      <c r="A640" s="84"/>
      <c r="B640" s="89"/>
      <c r="C640" s="90" t="s">
        <v>481</v>
      </c>
      <c r="D640" s="90"/>
      <c r="E640" s="90"/>
      <c r="F640" s="90"/>
      <c r="G640" s="90"/>
      <c r="H640" s="90"/>
      <c r="I640" s="71"/>
      <c r="J640" s="73">
        <f>SUM(Z550:Z630)</f>
        <v>0</v>
      </c>
      <c r="K640" s="73"/>
      <c r="L640" s="74">
        <f>SUM(AV550:AV630)</f>
        <v>0</v>
      </c>
    </row>
    <row r="641" spans="1:12" ht="14.25" hidden="1" x14ac:dyDescent="0.2">
      <c r="A641" s="84"/>
      <c r="B641" s="89"/>
      <c r="C641" s="90" t="s">
        <v>482</v>
      </c>
      <c r="D641" s="90"/>
      <c r="E641" s="90"/>
      <c r="F641" s="90"/>
      <c r="G641" s="90"/>
      <c r="H641" s="90"/>
      <c r="I641" s="71"/>
      <c r="J641" s="73">
        <f>J643+J644</f>
        <v>0</v>
      </c>
      <c r="K641" s="73"/>
      <c r="L641" s="74">
        <f>L643+L644</f>
        <v>0</v>
      </c>
    </row>
    <row r="642" spans="1:12" ht="14.25" hidden="1" x14ac:dyDescent="0.2">
      <c r="A642" s="84"/>
      <c r="B642" s="89"/>
      <c r="C642" s="97" t="s">
        <v>477</v>
      </c>
      <c r="D642" s="90"/>
      <c r="E642" s="90"/>
      <c r="F642" s="90"/>
      <c r="G642" s="90"/>
      <c r="H642" s="90"/>
      <c r="I642" s="71"/>
      <c r="J642" s="73"/>
      <c r="K642" s="73"/>
      <c r="L642" s="74"/>
    </row>
    <row r="643" spans="1:12" ht="14.25" hidden="1" x14ac:dyDescent="0.2">
      <c r="A643" s="84"/>
      <c r="B643" s="89"/>
      <c r="C643" s="90" t="s">
        <v>483</v>
      </c>
      <c r="D643" s="90"/>
      <c r="E643" s="90"/>
      <c r="F643" s="90"/>
      <c r="G643" s="90"/>
      <c r="H643" s="90"/>
      <c r="I643" s="71"/>
      <c r="J643" s="73">
        <f>SUM(AA550:AA630)-SUM(BJ550:BJ630)</f>
        <v>0</v>
      </c>
      <c r="K643" s="73"/>
      <c r="L643" s="74">
        <f>SUM(AW550:AW630)-SUM(BK550:BK630)</f>
        <v>0</v>
      </c>
    </row>
    <row r="644" spans="1:12" ht="14.25" hidden="1" x14ac:dyDescent="0.2">
      <c r="A644" s="84"/>
      <c r="B644" s="89"/>
      <c r="C644" s="90" t="s">
        <v>484</v>
      </c>
      <c r="D644" s="90"/>
      <c r="E644" s="90"/>
      <c r="F644" s="90"/>
      <c r="G644" s="90"/>
      <c r="H644" s="90"/>
      <c r="I644" s="71"/>
      <c r="J644" s="73">
        <f>SUM(BC550:BC630)</f>
        <v>0</v>
      </c>
      <c r="K644" s="73"/>
      <c r="L644" s="74">
        <f>SUM(BC550:BC630)</f>
        <v>0</v>
      </c>
    </row>
    <row r="645" spans="1:12" ht="14.25" hidden="1" x14ac:dyDescent="0.2">
      <c r="A645" s="84"/>
      <c r="B645" s="89"/>
      <c r="C645" s="90" t="s">
        <v>485</v>
      </c>
      <c r="D645" s="90"/>
      <c r="E645" s="90"/>
      <c r="F645" s="90"/>
      <c r="G645" s="90"/>
      <c r="H645" s="90"/>
      <c r="I645" s="71"/>
      <c r="J645" s="73">
        <f>SUM(AF550:AF630)</f>
        <v>0</v>
      </c>
      <c r="K645" s="73"/>
      <c r="L645" s="74">
        <f>SUM(BB550:BB630)</f>
        <v>0</v>
      </c>
    </row>
    <row r="646" spans="1:12" ht="14.25" x14ac:dyDescent="0.2">
      <c r="A646" s="84"/>
      <c r="B646" s="89"/>
      <c r="C646" s="90" t="s">
        <v>486</v>
      </c>
      <c r="D646" s="90"/>
      <c r="E646" s="90"/>
      <c r="F646" s="90"/>
      <c r="G646" s="90"/>
      <c r="H646" s="90"/>
      <c r="I646" s="71"/>
      <c r="J646" s="73">
        <f>SUM(S550:S630)+SUM(X550:X630)+SUM(Z550:Z630)</f>
        <v>1025.06</v>
      </c>
      <c r="K646" s="73"/>
      <c r="L646" s="74">
        <f>SUM(AR550:AR630)+SUM(AT550:AT630)+SUM(AV550:AV630)</f>
        <v>52207</v>
      </c>
    </row>
    <row r="647" spans="1:12" ht="14.25" x14ac:dyDescent="0.2">
      <c r="A647" s="84"/>
      <c r="B647" s="89"/>
      <c r="C647" s="90" t="s">
        <v>487</v>
      </c>
      <c r="D647" s="90"/>
      <c r="E647" s="90"/>
      <c r="F647" s="90"/>
      <c r="G647" s="90"/>
      <c r="H647" s="90"/>
      <c r="I647" s="71"/>
      <c r="J647" s="73">
        <f>SUM(AD550:AD630)</f>
        <v>758.56</v>
      </c>
      <c r="K647" s="73"/>
      <c r="L647" s="74">
        <f>SUM(AZ550:AZ630)</f>
        <v>38634</v>
      </c>
    </row>
    <row r="648" spans="1:12" ht="14.25" x14ac:dyDescent="0.2">
      <c r="A648" s="84"/>
      <c r="B648" s="89"/>
      <c r="C648" s="90" t="s">
        <v>488</v>
      </c>
      <c r="D648" s="90"/>
      <c r="E648" s="90"/>
      <c r="F648" s="90"/>
      <c r="G648" s="90"/>
      <c r="H648" s="90"/>
      <c r="I648" s="71"/>
      <c r="J648" s="73">
        <f>SUM(AE550:AE630)</f>
        <v>369.0200000000001</v>
      </c>
      <c r="K648" s="73"/>
      <c r="L648" s="74">
        <f>SUM(BA550:BA630)</f>
        <v>18794</v>
      </c>
    </row>
    <row r="649" spans="1:12" ht="14.25" hidden="1" x14ac:dyDescent="0.2">
      <c r="A649" s="84"/>
      <c r="B649" s="89"/>
      <c r="C649" s="90" t="s">
        <v>489</v>
      </c>
      <c r="D649" s="90"/>
      <c r="E649" s="90"/>
      <c r="F649" s="90"/>
      <c r="G649" s="90"/>
      <c r="H649" s="90"/>
      <c r="I649" s="71"/>
      <c r="J649" s="73">
        <f>J651+J652</f>
        <v>0</v>
      </c>
      <c r="K649" s="73"/>
      <c r="L649" s="74">
        <f>L651+L652</f>
        <v>0</v>
      </c>
    </row>
    <row r="650" spans="1:12" ht="14.25" hidden="1" x14ac:dyDescent="0.2">
      <c r="A650" s="84"/>
      <c r="B650" s="89"/>
      <c r="C650" s="97" t="s">
        <v>474</v>
      </c>
      <c r="D650" s="90"/>
      <c r="E650" s="90"/>
      <c r="F650" s="90"/>
      <c r="G650" s="90"/>
      <c r="H650" s="90"/>
      <c r="I650" s="71"/>
      <c r="J650" s="73"/>
      <c r="K650" s="73"/>
      <c r="L650" s="74"/>
    </row>
    <row r="651" spans="1:12" ht="14.25" hidden="1" x14ac:dyDescent="0.2">
      <c r="A651" s="84"/>
      <c r="B651" s="89"/>
      <c r="C651" s="90" t="s">
        <v>490</v>
      </c>
      <c r="D651" s="90"/>
      <c r="E651" s="90"/>
      <c r="F651" s="90"/>
      <c r="G651" s="90"/>
      <c r="H651" s="90"/>
      <c r="I651" s="71"/>
      <c r="J651" s="73">
        <f>SUM(BJ550:BJ630)</f>
        <v>0</v>
      </c>
      <c r="K651" s="73"/>
      <c r="L651" s="74">
        <f>SUM(BK550:BK630)</f>
        <v>0</v>
      </c>
    </row>
    <row r="652" spans="1:12" ht="14.25" hidden="1" x14ac:dyDescent="0.2">
      <c r="A652" s="84"/>
      <c r="B652" s="89"/>
      <c r="C652" s="90" t="s">
        <v>491</v>
      </c>
      <c r="D652" s="90"/>
      <c r="E652" s="90"/>
      <c r="F652" s="90"/>
      <c r="G652" s="90"/>
      <c r="H652" s="90"/>
      <c r="I652" s="71"/>
      <c r="J652" s="73">
        <f>SUM(AH550:AH630)</f>
        <v>0</v>
      </c>
      <c r="K652" s="73"/>
      <c r="L652" s="74">
        <f>SUM(BD550:BD630)</f>
        <v>0</v>
      </c>
    </row>
    <row r="653" spans="1:12" ht="14.25" hidden="1" x14ac:dyDescent="0.2">
      <c r="A653" s="84"/>
      <c r="B653" s="89"/>
      <c r="C653" s="90" t="s">
        <v>492</v>
      </c>
      <c r="D653" s="90"/>
      <c r="E653" s="90"/>
      <c r="F653" s="90"/>
      <c r="G653" s="90"/>
      <c r="H653" s="90"/>
      <c r="I653" s="71"/>
      <c r="J653" s="73">
        <f>SUM(BL550:BL630)</f>
        <v>0</v>
      </c>
      <c r="K653" s="73"/>
      <c r="L653" s="74"/>
    </row>
    <row r="654" spans="1:12" ht="14.25" hidden="1" x14ac:dyDescent="0.2">
      <c r="A654" s="84"/>
      <c r="B654" s="89"/>
      <c r="C654" s="90" t="s">
        <v>492</v>
      </c>
      <c r="D654" s="90"/>
      <c r="E654" s="90"/>
      <c r="F654" s="90"/>
      <c r="G654" s="90"/>
      <c r="H654" s="90"/>
      <c r="I654" s="71"/>
      <c r="J654" s="73">
        <f>SUM(BP550:BP630)</f>
        <v>0</v>
      </c>
      <c r="K654" s="73"/>
      <c r="L654" s="74">
        <f>SUM(BQ550:BQ630)</f>
        <v>0</v>
      </c>
    </row>
    <row r="655" spans="1:12" ht="14.25" hidden="1" x14ac:dyDescent="0.2">
      <c r="A655" s="84"/>
      <c r="B655" s="89"/>
      <c r="C655" s="90" t="s">
        <v>493</v>
      </c>
      <c r="D655" s="90"/>
      <c r="E655" s="90"/>
      <c r="F655" s="90"/>
      <c r="G655" s="90"/>
      <c r="H655" s="90"/>
      <c r="I655" s="71"/>
      <c r="J655" s="73">
        <f>SUM(BN550:BN630)</f>
        <v>0</v>
      </c>
      <c r="K655" s="73"/>
      <c r="L655" s="74">
        <f>SUM(BO550:BO630)</f>
        <v>0</v>
      </c>
    </row>
    <row r="656" spans="1:12" ht="15" x14ac:dyDescent="0.2">
      <c r="A656" s="91"/>
      <c r="B656" s="92"/>
      <c r="C656" s="93" t="s">
        <v>494</v>
      </c>
      <c r="D656" s="93"/>
      <c r="E656" s="93"/>
      <c r="F656" s="93"/>
      <c r="G656" s="93"/>
      <c r="H656" s="93"/>
      <c r="I656" s="94"/>
      <c r="J656" s="95">
        <f>J632+J647+J648+J649+J654+J655</f>
        <v>2152.64</v>
      </c>
      <c r="K656" s="95"/>
      <c r="L656" s="96">
        <f>L632+L647+L648+L649+L654+L655</f>
        <v>109635</v>
      </c>
    </row>
    <row r="657" spans="1:12" ht="14.25" x14ac:dyDescent="0.2">
      <c r="A657" s="84"/>
      <c r="B657" s="89"/>
      <c r="C657" s="97" t="s">
        <v>495</v>
      </c>
      <c r="D657" s="90"/>
      <c r="E657" s="90"/>
      <c r="F657" s="90"/>
      <c r="G657" s="90"/>
      <c r="H657" s="90"/>
      <c r="I657" s="71"/>
      <c r="J657" s="73"/>
      <c r="K657" s="73"/>
      <c r="L657" s="74"/>
    </row>
    <row r="658" spans="1:12" ht="14.25" hidden="1" x14ac:dyDescent="0.2">
      <c r="A658" s="84"/>
      <c r="B658" s="89"/>
      <c r="C658" s="90" t="s">
        <v>496</v>
      </c>
      <c r="D658" s="90"/>
      <c r="E658" s="90"/>
      <c r="F658" s="90"/>
      <c r="G658" s="90"/>
      <c r="H658" s="90"/>
      <c r="I658" s="71"/>
      <c r="J658" s="73">
        <f>SUM(AB550:AB630)</f>
        <v>0</v>
      </c>
      <c r="K658" s="73"/>
      <c r="L658" s="74">
        <f>SUM(AX550:AX630)</f>
        <v>0</v>
      </c>
    </row>
    <row r="659" spans="1:12" ht="14.25" hidden="1" x14ac:dyDescent="0.2">
      <c r="A659" s="84"/>
      <c r="B659" s="89"/>
      <c r="C659" s="90" t="s">
        <v>497</v>
      </c>
      <c r="D659" s="90"/>
      <c r="E659" s="90"/>
      <c r="F659" s="90"/>
      <c r="G659" s="90"/>
      <c r="H659" s="90"/>
      <c r="I659" s="71"/>
      <c r="J659" s="73">
        <f>SUM(AC550:AC630)</f>
        <v>0</v>
      </c>
      <c r="K659" s="73"/>
      <c r="L659" s="74">
        <f>SUM(AY550:AY630)</f>
        <v>0</v>
      </c>
    </row>
    <row r="660" spans="1:12" ht="14.25" x14ac:dyDescent="0.2">
      <c r="A660" s="84"/>
      <c r="B660" s="89"/>
      <c r="C660" s="90" t="s">
        <v>498</v>
      </c>
      <c r="D660" s="90"/>
      <c r="E660" s="90"/>
      <c r="F660" s="98"/>
      <c r="G660" s="99">
        <f>Source!P301</f>
        <v>90.880473600000002</v>
      </c>
      <c r="H660" s="84"/>
      <c r="I660" s="84"/>
      <c r="J660" s="84"/>
      <c r="K660" s="84"/>
      <c r="L660" s="84"/>
    </row>
    <row r="661" spans="1:12" ht="14.25" hidden="1" customHeight="1" x14ac:dyDescent="0.2">
      <c r="A661" s="84"/>
      <c r="B661" s="89"/>
      <c r="C661" s="90" t="s">
        <v>499</v>
      </c>
      <c r="D661" s="90"/>
      <c r="E661" s="90"/>
      <c r="F661" s="98"/>
      <c r="G661" s="99">
        <f>Source!P302</f>
        <v>0</v>
      </c>
      <c r="H661" s="84"/>
      <c r="I661" s="84"/>
      <c r="J661" s="84"/>
      <c r="K661" s="84"/>
      <c r="L661" s="84"/>
    </row>
    <row r="664" spans="1:12" ht="16.5" x14ac:dyDescent="0.2">
      <c r="A664" s="67" t="s">
        <v>535</v>
      </c>
      <c r="B664" s="67"/>
      <c r="C664" s="67"/>
      <c r="D664" s="67"/>
      <c r="E664" s="67"/>
      <c r="F664" s="67"/>
      <c r="G664" s="67"/>
      <c r="H664" s="67"/>
      <c r="I664" s="67"/>
      <c r="J664" s="67"/>
      <c r="K664" s="67"/>
      <c r="L664" s="67"/>
    </row>
    <row r="665" spans="1:12" ht="119.25" x14ac:dyDescent="0.2">
      <c r="A665" s="68" t="s">
        <v>246</v>
      </c>
      <c r="B665" s="69" t="s">
        <v>465</v>
      </c>
      <c r="C665" s="69" t="s">
        <v>466</v>
      </c>
      <c r="D665" s="70" t="str">
        <f>Source!H314</f>
        <v>100 точек</v>
      </c>
      <c r="E665" s="71">
        <f>Source!K314</f>
        <v>0.06</v>
      </c>
      <c r="F665" s="71"/>
      <c r="G665" s="71">
        <f>Source!I314</f>
        <v>0.06</v>
      </c>
      <c r="H665" s="73"/>
      <c r="I665" s="72"/>
      <c r="J665" s="73"/>
      <c r="K665" s="72"/>
      <c r="L665" s="74"/>
    </row>
    <row r="666" spans="1:12" ht="38.25" x14ac:dyDescent="0.2">
      <c r="B666" s="75" t="str">
        <f>Source!EO314</f>
        <v>Поправка: 421/пр_2020_прил.10_т.7_п.4_гр.3</v>
      </c>
    </row>
    <row r="667" spans="1:12" x14ac:dyDescent="0.2">
      <c r="C667" s="88" t="str">
        <f>"Объем: "&amp;Source!I314&amp;"=1*"&amp;"6/"&amp;"100"</f>
        <v>Объем: 0,06=1*6/100</v>
      </c>
    </row>
    <row r="668" spans="1:12" ht="14.25" x14ac:dyDescent="0.2">
      <c r="A668" s="69"/>
      <c r="B668" s="72">
        <v>1</v>
      </c>
      <c r="C668" s="69" t="s">
        <v>438</v>
      </c>
      <c r="D668" s="70"/>
      <c r="E668" s="71"/>
      <c r="F668" s="71"/>
      <c r="G668" s="71"/>
      <c r="H668" s="73">
        <f>Source!AO314</f>
        <v>165.95</v>
      </c>
      <c r="I668" s="72">
        <f>ROUND(((0.255+1))*0.8,7)</f>
        <v>1.004</v>
      </c>
      <c r="J668" s="73">
        <f>ROUND(Source!AF314*Source!I314, 2)</f>
        <v>10</v>
      </c>
      <c r="K668" s="72">
        <f>IF(Source!BA314&lt;&gt; 0, Source!BA314, 1)</f>
        <v>50.93</v>
      </c>
      <c r="L668" s="74">
        <f>Source!S314</f>
        <v>509</v>
      </c>
    </row>
    <row r="669" spans="1:12" ht="14.25" x14ac:dyDescent="0.2">
      <c r="A669" s="69"/>
      <c r="B669" s="69"/>
      <c r="C669" s="76" t="s">
        <v>439</v>
      </c>
      <c r="D669" s="77" t="s">
        <v>415</v>
      </c>
      <c r="E669" s="78">
        <f>Source!AQ314</f>
        <v>12.96</v>
      </c>
      <c r="F669" s="78">
        <f>ROUND(((0.255+1))*0.8,7)</f>
        <v>1.004</v>
      </c>
      <c r="G669" s="78">
        <f>ROUND(Source!U314, 7)</f>
        <v>0.78071040000000003</v>
      </c>
      <c r="H669" s="79"/>
      <c r="I669" s="80"/>
      <c r="J669" s="79"/>
      <c r="K669" s="80"/>
      <c r="L669" s="81"/>
    </row>
    <row r="670" spans="1:12" ht="14.25" x14ac:dyDescent="0.2">
      <c r="A670" s="69"/>
      <c r="B670" s="69"/>
      <c r="C670" s="69" t="s">
        <v>440</v>
      </c>
      <c r="D670" s="70"/>
      <c r="E670" s="71"/>
      <c r="F670" s="71"/>
      <c r="G670" s="71"/>
      <c r="H670" s="73">
        <f>H668</f>
        <v>165.95</v>
      </c>
      <c r="I670" s="72"/>
      <c r="J670" s="73">
        <f>J668</f>
        <v>10</v>
      </c>
      <c r="K670" s="72"/>
      <c r="L670" s="74">
        <f>L668</f>
        <v>509</v>
      </c>
    </row>
    <row r="671" spans="1:12" ht="14.25" x14ac:dyDescent="0.2">
      <c r="A671" s="69"/>
      <c r="B671" s="69"/>
      <c r="C671" s="69" t="s">
        <v>441</v>
      </c>
      <c r="D671" s="70"/>
      <c r="E671" s="71"/>
      <c r="F671" s="71"/>
      <c r="G671" s="71"/>
      <c r="H671" s="73"/>
      <c r="I671" s="72"/>
      <c r="J671" s="73">
        <f>SUM(S665:S674)+SUM(T665:T674)+SUM(X665:X674)+SUM(Y665:Y674)+SUM(Z665:Z674)</f>
        <v>10</v>
      </c>
      <c r="K671" s="72"/>
      <c r="L671" s="74">
        <f>SUM(AR665:AR674)+SUM(AS665:AS674)+SUM(AT665:AT674)+SUM(AU665:AU674)+SUM(AV665:AV674)</f>
        <v>509</v>
      </c>
    </row>
    <row r="672" spans="1:12" ht="14.25" x14ac:dyDescent="0.2">
      <c r="A672" s="69"/>
      <c r="B672" s="69" t="s">
        <v>34</v>
      </c>
      <c r="C672" s="69" t="s">
        <v>442</v>
      </c>
      <c r="D672" s="70" t="s">
        <v>443</v>
      </c>
      <c r="E672" s="71">
        <f>Source!BZ314</f>
        <v>74</v>
      </c>
      <c r="F672" s="71"/>
      <c r="G672" s="71">
        <f>Source!AT314</f>
        <v>74</v>
      </c>
      <c r="H672" s="73"/>
      <c r="I672" s="72"/>
      <c r="J672" s="73">
        <f>SUM(AD665:AD674)</f>
        <v>7.4</v>
      </c>
      <c r="K672" s="72"/>
      <c r="L672" s="74">
        <f>SUM(AZ665:AZ674)</f>
        <v>377</v>
      </c>
    </row>
    <row r="673" spans="1:82" ht="14.25" x14ac:dyDescent="0.2">
      <c r="A673" s="76"/>
      <c r="B673" s="76" t="s">
        <v>35</v>
      </c>
      <c r="C673" s="76" t="s">
        <v>444</v>
      </c>
      <c r="D673" s="77" t="s">
        <v>443</v>
      </c>
      <c r="E673" s="78">
        <f>Source!CA314</f>
        <v>36</v>
      </c>
      <c r="F673" s="78"/>
      <c r="G673" s="78">
        <f>Source!AU314</f>
        <v>36</v>
      </c>
      <c r="H673" s="79"/>
      <c r="I673" s="80"/>
      <c r="J673" s="79">
        <f>SUM(AE665:AE674)</f>
        <v>3.6</v>
      </c>
      <c r="K673" s="80"/>
      <c r="L673" s="81">
        <f>SUM(BA665:BA674)</f>
        <v>183</v>
      </c>
    </row>
    <row r="674" spans="1:82" ht="15" x14ac:dyDescent="0.2">
      <c r="C674" s="85" t="s">
        <v>445</v>
      </c>
      <c r="D674" s="85"/>
      <c r="E674" s="85"/>
      <c r="F674" s="85"/>
      <c r="G674" s="85"/>
      <c r="H674" s="85"/>
      <c r="I674" s="86">
        <f>J668+J672+J673</f>
        <v>21</v>
      </c>
      <c r="J674" s="86"/>
      <c r="K674" s="87">
        <f>L668+L672+L673</f>
        <v>1069</v>
      </c>
      <c r="L674" s="87"/>
      <c r="O674" s="82">
        <f>J668+J672+J673</f>
        <v>21</v>
      </c>
      <c r="P674">
        <f>0</f>
        <v>0</v>
      </c>
      <c r="R674" t="s">
        <v>446</v>
      </c>
      <c r="S674" s="82">
        <f>J668</f>
        <v>10</v>
      </c>
      <c r="V674" s="82">
        <f>J668</f>
        <v>10</v>
      </c>
      <c r="X674">
        <f>0</f>
        <v>0</v>
      </c>
      <c r="Z674" t="s">
        <v>446</v>
      </c>
      <c r="AA674">
        <f>0</f>
        <v>0</v>
      </c>
      <c r="AD674">
        <f>ROUND((Source!AT314/100)*((ROUND(Source!AF314*Source!I314, 2)+ROUND(Source!AE314*Source!I314, 2))), 2)</f>
        <v>7.4</v>
      </c>
      <c r="AE674">
        <f>ROUND((Source!AU314/100)*((ROUND(Source!AF314*Source!I314, 2)+ROUND(Source!AE314*Source!I314, 2))), 2)</f>
        <v>3.6</v>
      </c>
      <c r="AN674" s="83">
        <f>L668+L672+L673</f>
        <v>1069</v>
      </c>
      <c r="AO674">
        <f>0</f>
        <v>0</v>
      </c>
      <c r="AQ674" t="s">
        <v>446</v>
      </c>
      <c r="AR674" s="83">
        <f>L668</f>
        <v>509</v>
      </c>
      <c r="AT674">
        <f>0</f>
        <v>0</v>
      </c>
      <c r="AV674" t="s">
        <v>446</v>
      </c>
      <c r="AW674">
        <f>0</f>
        <v>0</v>
      </c>
      <c r="AZ674">
        <f>Source!X314</f>
        <v>377</v>
      </c>
      <c r="BA674">
        <f>Source!Y314</f>
        <v>183</v>
      </c>
      <c r="BM674" s="82">
        <f>J668+J672+J673</f>
        <v>21</v>
      </c>
      <c r="BT674" s="83">
        <f>K674</f>
        <v>1069</v>
      </c>
      <c r="BU674">
        <f>ROUND(I674*80/100, 2)</f>
        <v>16.8</v>
      </c>
      <c r="BV674" s="82">
        <f>I674-BU674</f>
        <v>4.1999999999999993</v>
      </c>
      <c r="BW674">
        <f>ROUND(K674*80/100, 0)</f>
        <v>855</v>
      </c>
      <c r="BX674" s="83">
        <f>K674-BW674</f>
        <v>214</v>
      </c>
      <c r="CB674">
        <f>Source!BM314</f>
        <v>200001</v>
      </c>
      <c r="CC674" t="str">
        <f>Source!E314</f>
        <v>49</v>
      </c>
      <c r="CD674">
        <v>4</v>
      </c>
    </row>
    <row r="675" spans="1:82" ht="105" x14ac:dyDescent="0.2">
      <c r="A675" s="68" t="s">
        <v>247</v>
      </c>
      <c r="B675" s="69" t="s">
        <v>517</v>
      </c>
      <c r="C675" s="69" t="s">
        <v>518</v>
      </c>
      <c r="D675" s="70" t="str">
        <f>Source!H316</f>
        <v>1 токоприемник</v>
      </c>
      <c r="E675" s="71">
        <f>Source!K316</f>
        <v>6</v>
      </c>
      <c r="F675" s="71"/>
      <c r="G675" s="71">
        <f>Source!I316</f>
        <v>6</v>
      </c>
      <c r="H675" s="73"/>
      <c r="I675" s="72"/>
      <c r="J675" s="73"/>
      <c r="K675" s="72"/>
      <c r="L675" s="74"/>
    </row>
    <row r="676" spans="1:82" ht="38.25" x14ac:dyDescent="0.2">
      <c r="B676" s="75" t="str">
        <f>Source!EO316</f>
        <v>Поправка: 421/пр_2020_прил.10_т.7_п.4_гр.3</v>
      </c>
    </row>
    <row r="677" spans="1:82" x14ac:dyDescent="0.2">
      <c r="C677" s="88" t="str">
        <f>"Объем: "&amp;Source!I316&amp;"=1*"&amp;"6"</f>
        <v>Объем: 6=1*6</v>
      </c>
    </row>
    <row r="678" spans="1:82" ht="14.25" x14ac:dyDescent="0.2">
      <c r="A678" s="69"/>
      <c r="B678" s="72">
        <v>1</v>
      </c>
      <c r="C678" s="69" t="s">
        <v>438</v>
      </c>
      <c r="D678" s="70"/>
      <c r="E678" s="71"/>
      <c r="F678" s="71"/>
      <c r="G678" s="71"/>
      <c r="H678" s="73">
        <f>Source!AO316</f>
        <v>15.62</v>
      </c>
      <c r="I678" s="72">
        <f>ROUND(((0.255+1))*0.8,7)</f>
        <v>1.004</v>
      </c>
      <c r="J678" s="73">
        <f>ROUND(Source!AF316*Source!I316, 2)</f>
        <v>94.08</v>
      </c>
      <c r="K678" s="72">
        <f>IF(Source!BA316&lt;&gt; 0, Source!BA316, 1)</f>
        <v>50.93</v>
      </c>
      <c r="L678" s="74">
        <f>Source!S316</f>
        <v>4791</v>
      </c>
    </row>
    <row r="679" spans="1:82" ht="14.25" x14ac:dyDescent="0.2">
      <c r="A679" s="69"/>
      <c r="B679" s="69"/>
      <c r="C679" s="76" t="s">
        <v>439</v>
      </c>
      <c r="D679" s="77" t="s">
        <v>415</v>
      </c>
      <c r="E679" s="78">
        <f>Source!AQ316</f>
        <v>1.22</v>
      </c>
      <c r="F679" s="78">
        <f>ROUND(((0.255+1))*0.8,7)</f>
        <v>1.004</v>
      </c>
      <c r="G679" s="78">
        <f>ROUND(Source!U316, 7)</f>
        <v>7.3492800000000003</v>
      </c>
      <c r="H679" s="79"/>
      <c r="I679" s="80"/>
      <c r="J679" s="79"/>
      <c r="K679" s="80"/>
      <c r="L679" s="81"/>
    </row>
    <row r="680" spans="1:82" ht="14.25" x14ac:dyDescent="0.2">
      <c r="A680" s="69"/>
      <c r="B680" s="69"/>
      <c r="C680" s="69" t="s">
        <v>440</v>
      </c>
      <c r="D680" s="70"/>
      <c r="E680" s="71"/>
      <c r="F680" s="71"/>
      <c r="G680" s="71"/>
      <c r="H680" s="73">
        <f>H678</f>
        <v>15.62</v>
      </c>
      <c r="I680" s="72"/>
      <c r="J680" s="73">
        <f>J678</f>
        <v>94.08</v>
      </c>
      <c r="K680" s="72"/>
      <c r="L680" s="74">
        <f>L678</f>
        <v>4791</v>
      </c>
    </row>
    <row r="681" spans="1:82" ht="14.25" x14ac:dyDescent="0.2">
      <c r="A681" s="69"/>
      <c r="B681" s="69"/>
      <c r="C681" s="69" t="s">
        <v>441</v>
      </c>
      <c r="D681" s="70"/>
      <c r="E681" s="71"/>
      <c r="F681" s="71"/>
      <c r="G681" s="71"/>
      <c r="H681" s="73"/>
      <c r="I681" s="72"/>
      <c r="J681" s="73">
        <f>SUM(S675:S684)+SUM(T675:T684)+SUM(X675:X684)+SUM(Y675:Y684)+SUM(Z675:Z684)</f>
        <v>94.08</v>
      </c>
      <c r="K681" s="72"/>
      <c r="L681" s="74">
        <f>SUM(AR675:AR684)+SUM(AS675:AS684)+SUM(AT675:AT684)+SUM(AU675:AU684)+SUM(AV675:AV684)</f>
        <v>4791</v>
      </c>
    </row>
    <row r="682" spans="1:82" ht="14.25" x14ac:dyDescent="0.2">
      <c r="A682" s="69"/>
      <c r="B682" s="69" t="s">
        <v>34</v>
      </c>
      <c r="C682" s="69" t="s">
        <v>442</v>
      </c>
      <c r="D682" s="70" t="s">
        <v>443</v>
      </c>
      <c r="E682" s="71">
        <f>Source!BZ316</f>
        <v>74</v>
      </c>
      <c r="F682" s="71"/>
      <c r="G682" s="71">
        <f>Source!AT316</f>
        <v>74</v>
      </c>
      <c r="H682" s="73"/>
      <c r="I682" s="72"/>
      <c r="J682" s="73">
        <f>SUM(AD675:AD684)</f>
        <v>69.62</v>
      </c>
      <c r="K682" s="72"/>
      <c r="L682" s="74">
        <f>SUM(AZ675:AZ684)</f>
        <v>3545</v>
      </c>
    </row>
    <row r="683" spans="1:82" ht="14.25" x14ac:dyDescent="0.2">
      <c r="A683" s="76"/>
      <c r="B683" s="76" t="s">
        <v>35</v>
      </c>
      <c r="C683" s="76" t="s">
        <v>444</v>
      </c>
      <c r="D683" s="77" t="s">
        <v>443</v>
      </c>
      <c r="E683" s="78">
        <f>Source!CA316</f>
        <v>36</v>
      </c>
      <c r="F683" s="78"/>
      <c r="G683" s="78">
        <f>Source!AU316</f>
        <v>36</v>
      </c>
      <c r="H683" s="79"/>
      <c r="I683" s="80"/>
      <c r="J683" s="79">
        <f>SUM(AE675:AE684)</f>
        <v>33.869999999999997</v>
      </c>
      <c r="K683" s="80"/>
      <c r="L683" s="81">
        <f>SUM(BA675:BA684)</f>
        <v>1725</v>
      </c>
    </row>
    <row r="684" spans="1:82" ht="15" x14ac:dyDescent="0.2">
      <c r="C684" s="85" t="s">
        <v>445</v>
      </c>
      <c r="D684" s="85"/>
      <c r="E684" s="85"/>
      <c r="F684" s="85"/>
      <c r="G684" s="85"/>
      <c r="H684" s="85"/>
      <c r="I684" s="86">
        <f>J678+J682+J683</f>
        <v>197.57</v>
      </c>
      <c r="J684" s="86"/>
      <c r="K684" s="87">
        <f>L678+L682+L683</f>
        <v>10061</v>
      </c>
      <c r="L684" s="87"/>
      <c r="O684" s="82">
        <f>J678+J682+J683</f>
        <v>197.57</v>
      </c>
      <c r="P684">
        <f>0</f>
        <v>0</v>
      </c>
      <c r="R684" t="s">
        <v>446</v>
      </c>
      <c r="S684" s="82">
        <f>J678</f>
        <v>94.08</v>
      </c>
      <c r="V684" s="82">
        <f>J678</f>
        <v>94.08</v>
      </c>
      <c r="X684">
        <f>0</f>
        <v>0</v>
      </c>
      <c r="Z684" t="s">
        <v>446</v>
      </c>
      <c r="AA684">
        <f>0</f>
        <v>0</v>
      </c>
      <c r="AD684">
        <f>ROUND((Source!AT316/100)*((ROUND(Source!AF316*Source!I316, 2)+ROUND(Source!AE316*Source!I316, 2))), 2)</f>
        <v>69.62</v>
      </c>
      <c r="AE684">
        <f>ROUND((Source!AU316/100)*((ROUND(Source!AF316*Source!I316, 2)+ROUND(Source!AE316*Source!I316, 2))), 2)</f>
        <v>33.869999999999997</v>
      </c>
      <c r="AN684" s="83">
        <f>L678+L682+L683</f>
        <v>10061</v>
      </c>
      <c r="AO684">
        <f>0</f>
        <v>0</v>
      </c>
      <c r="AQ684" t="s">
        <v>446</v>
      </c>
      <c r="AR684" s="83">
        <f>L678</f>
        <v>4791</v>
      </c>
      <c r="AT684">
        <f>0</f>
        <v>0</v>
      </c>
      <c r="AV684" t="s">
        <v>446</v>
      </c>
      <c r="AW684">
        <f>0</f>
        <v>0</v>
      </c>
      <c r="AZ684">
        <f>Source!X316</f>
        <v>3545</v>
      </c>
      <c r="BA684">
        <f>Source!Y316</f>
        <v>1725</v>
      </c>
      <c r="BM684" s="82">
        <f>J678+J682+J683</f>
        <v>197.57</v>
      </c>
      <c r="BT684" s="83">
        <f>K684</f>
        <v>10061</v>
      </c>
      <c r="BU684">
        <f>ROUND(I684*80/100, 2)</f>
        <v>158.06</v>
      </c>
      <c r="BV684" s="82">
        <f>I684-BU684</f>
        <v>39.509999999999991</v>
      </c>
      <c r="BW684">
        <f>ROUND(K684*80/100, 0)</f>
        <v>8049</v>
      </c>
      <c r="BX684" s="83">
        <f>K684-BW684</f>
        <v>2012</v>
      </c>
      <c r="CB684">
        <f>Source!BM316</f>
        <v>200001</v>
      </c>
      <c r="CC684" t="str">
        <f>Source!E316</f>
        <v>50</v>
      </c>
      <c r="CD684">
        <v>4</v>
      </c>
    </row>
    <row r="685" spans="1:82" ht="105" x14ac:dyDescent="0.2">
      <c r="A685" s="68" t="s">
        <v>248</v>
      </c>
      <c r="B685" s="69" t="s">
        <v>451</v>
      </c>
      <c r="C685" s="69" t="s">
        <v>452</v>
      </c>
      <c r="D685" s="70" t="str">
        <f>Source!H318</f>
        <v>1 испытание</v>
      </c>
      <c r="E685" s="71">
        <f>Source!K318</f>
        <v>6</v>
      </c>
      <c r="F685" s="71"/>
      <c r="G685" s="71">
        <f>Source!I318</f>
        <v>6</v>
      </c>
      <c r="H685" s="73"/>
      <c r="I685" s="72"/>
      <c r="J685" s="73"/>
      <c r="K685" s="72"/>
      <c r="L685" s="74"/>
    </row>
    <row r="686" spans="1:82" ht="38.25" x14ac:dyDescent="0.2">
      <c r="B686" s="75" t="str">
        <f>Source!EO318</f>
        <v>Поправка: 421/пр_2020_прил.10_т.7_п.4_гр.3</v>
      </c>
    </row>
    <row r="687" spans="1:82" x14ac:dyDescent="0.2">
      <c r="C687" s="88" t="str">
        <f>"Объем: "&amp;Source!I318&amp;"=1*"&amp;"6"</f>
        <v>Объем: 6=1*6</v>
      </c>
    </row>
    <row r="688" spans="1:82" ht="14.25" x14ac:dyDescent="0.2">
      <c r="A688" s="69"/>
      <c r="B688" s="72">
        <v>1</v>
      </c>
      <c r="C688" s="69" t="s">
        <v>438</v>
      </c>
      <c r="D688" s="70"/>
      <c r="E688" s="71"/>
      <c r="F688" s="71"/>
      <c r="G688" s="71"/>
      <c r="H688" s="73">
        <f>Source!AO318</f>
        <v>19.52</v>
      </c>
      <c r="I688" s="72">
        <f>ROUND(((0.255+1))*0.8,7)</f>
        <v>1.004</v>
      </c>
      <c r="J688" s="73">
        <f>ROUND(Source!AF318*Source!I318, 2)</f>
        <v>117.6</v>
      </c>
      <c r="K688" s="72">
        <f>IF(Source!BA318&lt;&gt; 0, Source!BA318, 1)</f>
        <v>50.93</v>
      </c>
      <c r="L688" s="74">
        <f>Source!S318</f>
        <v>5989</v>
      </c>
    </row>
    <row r="689" spans="1:82" ht="14.25" x14ac:dyDescent="0.2">
      <c r="A689" s="69"/>
      <c r="B689" s="69"/>
      <c r="C689" s="76" t="s">
        <v>439</v>
      </c>
      <c r="D689" s="77" t="s">
        <v>415</v>
      </c>
      <c r="E689" s="78">
        <f>Source!AQ318</f>
        <v>1.62</v>
      </c>
      <c r="F689" s="78">
        <f>ROUND(((0.255+1))*0.8,7)</f>
        <v>1.004</v>
      </c>
      <c r="G689" s="78">
        <f>ROUND(Source!U318, 7)</f>
        <v>9.7588799999999996</v>
      </c>
      <c r="H689" s="79"/>
      <c r="I689" s="80"/>
      <c r="J689" s="79"/>
      <c r="K689" s="80"/>
      <c r="L689" s="81"/>
    </row>
    <row r="690" spans="1:82" ht="14.25" x14ac:dyDescent="0.2">
      <c r="A690" s="69"/>
      <c r="B690" s="69"/>
      <c r="C690" s="69" t="s">
        <v>440</v>
      </c>
      <c r="D690" s="70"/>
      <c r="E690" s="71"/>
      <c r="F690" s="71"/>
      <c r="G690" s="71"/>
      <c r="H690" s="73">
        <f>H688</f>
        <v>19.52</v>
      </c>
      <c r="I690" s="72"/>
      <c r="J690" s="73">
        <f>J688</f>
        <v>117.6</v>
      </c>
      <c r="K690" s="72"/>
      <c r="L690" s="74">
        <f>L688</f>
        <v>5989</v>
      </c>
    </row>
    <row r="691" spans="1:82" ht="14.25" x14ac:dyDescent="0.2">
      <c r="A691" s="69"/>
      <c r="B691" s="69"/>
      <c r="C691" s="69" t="s">
        <v>441</v>
      </c>
      <c r="D691" s="70"/>
      <c r="E691" s="71"/>
      <c r="F691" s="71"/>
      <c r="G691" s="71"/>
      <c r="H691" s="73"/>
      <c r="I691" s="72"/>
      <c r="J691" s="73">
        <f>SUM(S685:S694)+SUM(T685:T694)+SUM(X685:X694)+SUM(Y685:Y694)+SUM(Z685:Z694)</f>
        <v>117.6</v>
      </c>
      <c r="K691" s="72"/>
      <c r="L691" s="74">
        <f>SUM(AR685:AR694)+SUM(AS685:AS694)+SUM(AT685:AT694)+SUM(AU685:AU694)+SUM(AV685:AV694)</f>
        <v>5989</v>
      </c>
    </row>
    <row r="692" spans="1:82" ht="14.25" x14ac:dyDescent="0.2">
      <c r="A692" s="69"/>
      <c r="B692" s="69" t="s">
        <v>34</v>
      </c>
      <c r="C692" s="69" t="s">
        <v>442</v>
      </c>
      <c r="D692" s="70" t="s">
        <v>443</v>
      </c>
      <c r="E692" s="71">
        <f>Source!BZ318</f>
        <v>74</v>
      </c>
      <c r="F692" s="71"/>
      <c r="G692" s="71">
        <f>Source!AT318</f>
        <v>74</v>
      </c>
      <c r="H692" s="73"/>
      <c r="I692" s="72"/>
      <c r="J692" s="73">
        <f>SUM(AD685:AD694)</f>
        <v>87.02</v>
      </c>
      <c r="K692" s="72"/>
      <c r="L692" s="74">
        <f>SUM(AZ685:AZ694)</f>
        <v>4432</v>
      </c>
    </row>
    <row r="693" spans="1:82" ht="14.25" x14ac:dyDescent="0.2">
      <c r="A693" s="76"/>
      <c r="B693" s="76" t="s">
        <v>35</v>
      </c>
      <c r="C693" s="76" t="s">
        <v>444</v>
      </c>
      <c r="D693" s="77" t="s">
        <v>443</v>
      </c>
      <c r="E693" s="78">
        <f>Source!CA318</f>
        <v>36</v>
      </c>
      <c r="F693" s="78"/>
      <c r="G693" s="78">
        <f>Source!AU318</f>
        <v>36</v>
      </c>
      <c r="H693" s="79"/>
      <c r="I693" s="80"/>
      <c r="J693" s="79">
        <f>SUM(AE685:AE694)</f>
        <v>42.34</v>
      </c>
      <c r="K693" s="80"/>
      <c r="L693" s="81">
        <f>SUM(BA685:BA694)</f>
        <v>2156</v>
      </c>
    </row>
    <row r="694" spans="1:82" ht="15" x14ac:dyDescent="0.2">
      <c r="C694" s="85" t="s">
        <v>445</v>
      </c>
      <c r="D694" s="85"/>
      <c r="E694" s="85"/>
      <c r="F694" s="85"/>
      <c r="G694" s="85"/>
      <c r="H694" s="85"/>
      <c r="I694" s="86">
        <f>J688+J692+J693</f>
        <v>246.96</v>
      </c>
      <c r="J694" s="86"/>
      <c r="K694" s="87">
        <f>L688+L692+L693</f>
        <v>12577</v>
      </c>
      <c r="L694" s="87"/>
      <c r="O694" s="82">
        <f>J688+J692+J693</f>
        <v>246.96</v>
      </c>
      <c r="P694">
        <f>0</f>
        <v>0</v>
      </c>
      <c r="R694" t="s">
        <v>446</v>
      </c>
      <c r="S694" s="82">
        <f>J688</f>
        <v>117.6</v>
      </c>
      <c r="V694" s="82">
        <f>J688</f>
        <v>117.6</v>
      </c>
      <c r="X694">
        <f>0</f>
        <v>0</v>
      </c>
      <c r="Z694" t="s">
        <v>446</v>
      </c>
      <c r="AA694">
        <f>0</f>
        <v>0</v>
      </c>
      <c r="AD694">
        <f>ROUND((Source!AT318/100)*((ROUND(Source!AF318*Source!I318, 2)+ROUND(Source!AE318*Source!I318, 2))), 2)</f>
        <v>87.02</v>
      </c>
      <c r="AE694">
        <f>ROUND((Source!AU318/100)*((ROUND(Source!AF318*Source!I318, 2)+ROUND(Source!AE318*Source!I318, 2))), 2)</f>
        <v>42.34</v>
      </c>
      <c r="AN694" s="83">
        <f>L688+L692+L693</f>
        <v>12577</v>
      </c>
      <c r="AO694">
        <f>0</f>
        <v>0</v>
      </c>
      <c r="AQ694" t="s">
        <v>446</v>
      </c>
      <c r="AR694" s="83">
        <f>L688</f>
        <v>5989</v>
      </c>
      <c r="AT694">
        <f>0</f>
        <v>0</v>
      </c>
      <c r="AV694" t="s">
        <v>446</v>
      </c>
      <c r="AW694">
        <f>0</f>
        <v>0</v>
      </c>
      <c r="AZ694">
        <f>Source!X318</f>
        <v>4432</v>
      </c>
      <c r="BA694">
        <f>Source!Y318</f>
        <v>2156</v>
      </c>
      <c r="BM694" s="82">
        <f>J688+J692+J693</f>
        <v>246.96</v>
      </c>
      <c r="BT694" s="83">
        <f>K694</f>
        <v>12577</v>
      </c>
      <c r="BU694">
        <f>ROUND(I694*80/100, 2)</f>
        <v>197.57</v>
      </c>
      <c r="BV694" s="82">
        <f>I694-BU694</f>
        <v>49.390000000000015</v>
      </c>
      <c r="BW694">
        <f>ROUND(K694*80/100, 0)</f>
        <v>10062</v>
      </c>
      <c r="BX694" s="83">
        <f>K694-BW694</f>
        <v>2515</v>
      </c>
      <c r="CB694">
        <f>Source!BM318</f>
        <v>200001</v>
      </c>
      <c r="CC694" t="str">
        <f>Source!E318</f>
        <v>51</v>
      </c>
      <c r="CD694">
        <v>4</v>
      </c>
    </row>
    <row r="696" spans="1:82" ht="15" x14ac:dyDescent="0.2">
      <c r="A696" s="91"/>
      <c r="B696" s="92"/>
      <c r="C696" s="93" t="s">
        <v>536</v>
      </c>
      <c r="D696" s="93"/>
      <c r="E696" s="93"/>
      <c r="F696" s="93"/>
      <c r="G696" s="93"/>
      <c r="H696" s="93"/>
      <c r="I696" s="94"/>
      <c r="J696" s="95">
        <f>J698+J699+J705+J709</f>
        <v>221.68</v>
      </c>
      <c r="K696" s="95"/>
      <c r="L696" s="96">
        <f>L698+L699+L705+L709</f>
        <v>11289</v>
      </c>
    </row>
    <row r="697" spans="1:82" ht="14.25" x14ac:dyDescent="0.2">
      <c r="A697" s="84"/>
      <c r="B697" s="89"/>
      <c r="C697" s="97" t="s">
        <v>474</v>
      </c>
      <c r="D697" s="90"/>
      <c r="E697" s="90"/>
      <c r="F697" s="90"/>
      <c r="G697" s="90"/>
      <c r="H697" s="90"/>
      <c r="I697" s="71"/>
      <c r="J697" s="73"/>
      <c r="K697" s="73"/>
      <c r="L697" s="74"/>
    </row>
    <row r="698" spans="1:82" ht="14.25" x14ac:dyDescent="0.2">
      <c r="A698" s="84"/>
      <c r="B698" s="89"/>
      <c r="C698" s="90" t="s">
        <v>475</v>
      </c>
      <c r="D698" s="90"/>
      <c r="E698" s="90"/>
      <c r="F698" s="90"/>
      <c r="G698" s="90"/>
      <c r="H698" s="90"/>
      <c r="I698" s="71"/>
      <c r="J698" s="73">
        <f>SUM(S664:S694)</f>
        <v>221.68</v>
      </c>
      <c r="K698" s="73"/>
      <c r="L698" s="74">
        <f>SUM(AR664:AR694)</f>
        <v>11289</v>
      </c>
    </row>
    <row r="699" spans="1:82" ht="14.25" hidden="1" x14ac:dyDescent="0.2">
      <c r="A699" s="84"/>
      <c r="B699" s="89"/>
      <c r="C699" s="90" t="s">
        <v>476</v>
      </c>
      <c r="D699" s="90"/>
      <c r="E699" s="90"/>
      <c r="F699" s="90"/>
      <c r="G699" s="90"/>
      <c r="H699" s="90"/>
      <c r="I699" s="71"/>
      <c r="J699" s="73">
        <f>J701+J704</f>
        <v>0</v>
      </c>
      <c r="K699" s="73"/>
      <c r="L699" s="74">
        <f>L701+L704</f>
        <v>0</v>
      </c>
    </row>
    <row r="700" spans="1:82" ht="14.25" hidden="1" x14ac:dyDescent="0.2">
      <c r="A700" s="84"/>
      <c r="B700" s="89"/>
      <c r="C700" s="97" t="s">
        <v>477</v>
      </c>
      <c r="D700" s="90"/>
      <c r="E700" s="90"/>
      <c r="F700" s="90"/>
      <c r="G700" s="90"/>
      <c r="H700" s="90"/>
      <c r="I700" s="71"/>
      <c r="J700" s="73"/>
      <c r="K700" s="73"/>
      <c r="L700" s="74"/>
    </row>
    <row r="701" spans="1:82" ht="14.25" hidden="1" x14ac:dyDescent="0.2">
      <c r="A701" s="84"/>
      <c r="B701" s="89"/>
      <c r="C701" s="90" t="s">
        <v>478</v>
      </c>
      <c r="D701" s="90"/>
      <c r="E701" s="90"/>
      <c r="F701" s="90"/>
      <c r="G701" s="90"/>
      <c r="H701" s="90"/>
      <c r="I701" s="71"/>
      <c r="J701" s="73">
        <f>SUM(P664:P694)</f>
        <v>0</v>
      </c>
      <c r="K701" s="73"/>
      <c r="L701" s="74">
        <f>SUM(AO664:AO694)</f>
        <v>0</v>
      </c>
    </row>
    <row r="702" spans="1:82" ht="14.25" hidden="1" x14ac:dyDescent="0.2">
      <c r="A702" s="84"/>
      <c r="B702" s="89"/>
      <c r="C702" s="97" t="s">
        <v>479</v>
      </c>
      <c r="D702" s="90"/>
      <c r="E702" s="90"/>
      <c r="F702" s="90"/>
      <c r="G702" s="90"/>
      <c r="H702" s="90"/>
      <c r="I702" s="71"/>
      <c r="J702" s="73"/>
      <c r="K702" s="73"/>
      <c r="L702" s="74"/>
    </row>
    <row r="703" spans="1:82" ht="14.25" hidden="1" x14ac:dyDescent="0.2">
      <c r="A703" s="84"/>
      <c r="B703" s="89"/>
      <c r="C703" s="90" t="s">
        <v>480</v>
      </c>
      <c r="D703" s="90"/>
      <c r="E703" s="90"/>
      <c r="F703" s="90"/>
      <c r="G703" s="90"/>
      <c r="H703" s="90"/>
      <c r="I703" s="71"/>
      <c r="J703" s="73">
        <f>SUM(X664:X694)</f>
        <v>0</v>
      </c>
      <c r="K703" s="73"/>
      <c r="L703" s="74">
        <f>SUM(AT664:AT694)</f>
        <v>0</v>
      </c>
    </row>
    <row r="704" spans="1:82" ht="14.25" hidden="1" x14ac:dyDescent="0.2">
      <c r="A704" s="84"/>
      <c r="B704" s="89"/>
      <c r="C704" s="90" t="s">
        <v>481</v>
      </c>
      <c r="D704" s="90"/>
      <c r="E704" s="90"/>
      <c r="F704" s="90"/>
      <c r="G704" s="90"/>
      <c r="H704" s="90"/>
      <c r="I704" s="71"/>
      <c r="J704" s="73">
        <f>SUM(Z664:Z694)</f>
        <v>0</v>
      </c>
      <c r="K704" s="73"/>
      <c r="L704" s="74">
        <f>SUM(AV664:AV694)</f>
        <v>0</v>
      </c>
    </row>
    <row r="705" spans="1:12" ht="14.25" hidden="1" x14ac:dyDescent="0.2">
      <c r="A705" s="84"/>
      <c r="B705" s="89"/>
      <c r="C705" s="90" t="s">
        <v>482</v>
      </c>
      <c r="D705" s="90"/>
      <c r="E705" s="90"/>
      <c r="F705" s="90"/>
      <c r="G705" s="90"/>
      <c r="H705" s="90"/>
      <c r="I705" s="71"/>
      <c r="J705" s="73">
        <f>J707+J708</f>
        <v>0</v>
      </c>
      <c r="K705" s="73"/>
      <c r="L705" s="74">
        <f>L707+L708</f>
        <v>0</v>
      </c>
    </row>
    <row r="706" spans="1:12" ht="14.25" hidden="1" x14ac:dyDescent="0.2">
      <c r="A706" s="84"/>
      <c r="B706" s="89"/>
      <c r="C706" s="97" t="s">
        <v>477</v>
      </c>
      <c r="D706" s="90"/>
      <c r="E706" s="90"/>
      <c r="F706" s="90"/>
      <c r="G706" s="90"/>
      <c r="H706" s="90"/>
      <c r="I706" s="71"/>
      <c r="J706" s="73"/>
      <c r="K706" s="73"/>
      <c r="L706" s="74"/>
    </row>
    <row r="707" spans="1:12" ht="14.25" hidden="1" x14ac:dyDescent="0.2">
      <c r="A707" s="84"/>
      <c r="B707" s="89"/>
      <c r="C707" s="90" t="s">
        <v>483</v>
      </c>
      <c r="D707" s="90"/>
      <c r="E707" s="90"/>
      <c r="F707" s="90"/>
      <c r="G707" s="90"/>
      <c r="H707" s="90"/>
      <c r="I707" s="71"/>
      <c r="J707" s="73">
        <f>SUM(AA664:AA694)-SUM(BJ664:BJ694)</f>
        <v>0</v>
      </c>
      <c r="K707" s="73"/>
      <c r="L707" s="74">
        <f>SUM(AW664:AW694)-SUM(BK664:BK694)</f>
        <v>0</v>
      </c>
    </row>
    <row r="708" spans="1:12" ht="14.25" hidden="1" x14ac:dyDescent="0.2">
      <c r="A708" s="84"/>
      <c r="B708" s="89"/>
      <c r="C708" s="90" t="s">
        <v>484</v>
      </c>
      <c r="D708" s="90"/>
      <c r="E708" s="90"/>
      <c r="F708" s="90"/>
      <c r="G708" s="90"/>
      <c r="H708" s="90"/>
      <c r="I708" s="71"/>
      <c r="J708" s="73">
        <f>SUM(BC664:BC694)</f>
        <v>0</v>
      </c>
      <c r="K708" s="73"/>
      <c r="L708" s="74">
        <f>SUM(BC664:BC694)</f>
        <v>0</v>
      </c>
    </row>
    <row r="709" spans="1:12" ht="14.25" hidden="1" x14ac:dyDescent="0.2">
      <c r="A709" s="84"/>
      <c r="B709" s="89"/>
      <c r="C709" s="90" t="s">
        <v>485</v>
      </c>
      <c r="D709" s="90"/>
      <c r="E709" s="90"/>
      <c r="F709" s="90"/>
      <c r="G709" s="90"/>
      <c r="H709" s="90"/>
      <c r="I709" s="71"/>
      <c r="J709" s="73">
        <f>SUM(AF664:AF694)</f>
        <v>0</v>
      </c>
      <c r="K709" s="73"/>
      <c r="L709" s="74">
        <f>SUM(BB664:BB694)</f>
        <v>0</v>
      </c>
    </row>
    <row r="710" spans="1:12" ht="14.25" x14ac:dyDescent="0.2">
      <c r="A710" s="84"/>
      <c r="B710" s="89"/>
      <c r="C710" s="90" t="s">
        <v>486</v>
      </c>
      <c r="D710" s="90"/>
      <c r="E710" s="90"/>
      <c r="F710" s="90"/>
      <c r="G710" s="90"/>
      <c r="H710" s="90"/>
      <c r="I710" s="71"/>
      <c r="J710" s="73">
        <f>SUM(S664:S694)+SUM(X664:X694)+SUM(Z664:Z694)</f>
        <v>221.68</v>
      </c>
      <c r="K710" s="73"/>
      <c r="L710" s="74">
        <f>SUM(AR664:AR694)+SUM(AT664:AT694)+SUM(AV664:AV694)</f>
        <v>11289</v>
      </c>
    </row>
    <row r="711" spans="1:12" ht="14.25" x14ac:dyDescent="0.2">
      <c r="A711" s="84"/>
      <c r="B711" s="89"/>
      <c r="C711" s="90" t="s">
        <v>487</v>
      </c>
      <c r="D711" s="90"/>
      <c r="E711" s="90"/>
      <c r="F711" s="90"/>
      <c r="G711" s="90"/>
      <c r="H711" s="90"/>
      <c r="I711" s="71"/>
      <c r="J711" s="73">
        <f>SUM(AD664:AD694)</f>
        <v>164.04000000000002</v>
      </c>
      <c r="K711" s="73"/>
      <c r="L711" s="74">
        <f>SUM(AZ664:AZ694)</f>
        <v>8354</v>
      </c>
    </row>
    <row r="712" spans="1:12" ht="14.25" x14ac:dyDescent="0.2">
      <c r="A712" s="84"/>
      <c r="B712" s="89"/>
      <c r="C712" s="90" t="s">
        <v>488</v>
      </c>
      <c r="D712" s="90"/>
      <c r="E712" s="90"/>
      <c r="F712" s="90"/>
      <c r="G712" s="90"/>
      <c r="H712" s="90"/>
      <c r="I712" s="71"/>
      <c r="J712" s="73">
        <f>SUM(AE664:AE694)</f>
        <v>79.81</v>
      </c>
      <c r="K712" s="73"/>
      <c r="L712" s="74">
        <f>SUM(BA664:BA694)</f>
        <v>4064</v>
      </c>
    </row>
    <row r="713" spans="1:12" ht="14.25" hidden="1" x14ac:dyDescent="0.2">
      <c r="A713" s="84"/>
      <c r="B713" s="89"/>
      <c r="C713" s="90" t="s">
        <v>489</v>
      </c>
      <c r="D713" s="90"/>
      <c r="E713" s="90"/>
      <c r="F713" s="90"/>
      <c r="G713" s="90"/>
      <c r="H713" s="90"/>
      <c r="I713" s="71"/>
      <c r="J713" s="73">
        <f>J715+J716</f>
        <v>0</v>
      </c>
      <c r="K713" s="73"/>
      <c r="L713" s="74">
        <f>L715+L716</f>
        <v>0</v>
      </c>
    </row>
    <row r="714" spans="1:12" ht="14.25" hidden="1" x14ac:dyDescent="0.2">
      <c r="A714" s="84"/>
      <c r="B714" s="89"/>
      <c r="C714" s="97" t="s">
        <v>474</v>
      </c>
      <c r="D714" s="90"/>
      <c r="E714" s="90"/>
      <c r="F714" s="90"/>
      <c r="G714" s="90"/>
      <c r="H714" s="90"/>
      <c r="I714" s="71"/>
      <c r="J714" s="73"/>
      <c r="K714" s="73"/>
      <c r="L714" s="74"/>
    </row>
    <row r="715" spans="1:12" ht="14.25" hidden="1" x14ac:dyDescent="0.2">
      <c r="A715" s="84"/>
      <c r="B715" s="89"/>
      <c r="C715" s="90" t="s">
        <v>490</v>
      </c>
      <c r="D715" s="90"/>
      <c r="E715" s="90"/>
      <c r="F715" s="90"/>
      <c r="G715" s="90"/>
      <c r="H715" s="90"/>
      <c r="I715" s="71"/>
      <c r="J715" s="73">
        <f>SUM(BJ664:BJ694)</f>
        <v>0</v>
      </c>
      <c r="K715" s="73"/>
      <c r="L715" s="74">
        <f>SUM(BK664:BK694)</f>
        <v>0</v>
      </c>
    </row>
    <row r="716" spans="1:12" ht="14.25" hidden="1" x14ac:dyDescent="0.2">
      <c r="A716" s="84"/>
      <c r="B716" s="89"/>
      <c r="C716" s="90" t="s">
        <v>491</v>
      </c>
      <c r="D716" s="90"/>
      <c r="E716" s="90"/>
      <c r="F716" s="90"/>
      <c r="G716" s="90"/>
      <c r="H716" s="90"/>
      <c r="I716" s="71"/>
      <c r="J716" s="73">
        <f>SUM(AH664:AH694)</f>
        <v>0</v>
      </c>
      <c r="K716" s="73"/>
      <c r="L716" s="74">
        <f>SUM(BD664:BD694)</f>
        <v>0</v>
      </c>
    </row>
    <row r="717" spans="1:12" ht="14.25" hidden="1" x14ac:dyDescent="0.2">
      <c r="A717" s="84"/>
      <c r="B717" s="89"/>
      <c r="C717" s="90" t="s">
        <v>492</v>
      </c>
      <c r="D717" s="90"/>
      <c r="E717" s="90"/>
      <c r="F717" s="90"/>
      <c r="G717" s="90"/>
      <c r="H717" s="90"/>
      <c r="I717" s="71"/>
      <c r="J717" s="73">
        <f>SUM(BL664:BL694)</f>
        <v>0</v>
      </c>
      <c r="K717" s="73"/>
      <c r="L717" s="74"/>
    </row>
    <row r="718" spans="1:12" ht="14.25" hidden="1" x14ac:dyDescent="0.2">
      <c r="A718" s="84"/>
      <c r="B718" s="89"/>
      <c r="C718" s="90" t="s">
        <v>492</v>
      </c>
      <c r="D718" s="90"/>
      <c r="E718" s="90"/>
      <c r="F718" s="90"/>
      <c r="G718" s="90"/>
      <c r="H718" s="90"/>
      <c r="I718" s="71"/>
      <c r="J718" s="73">
        <f>SUM(BP664:BP694)</f>
        <v>0</v>
      </c>
      <c r="K718" s="73"/>
      <c r="L718" s="74">
        <f>SUM(BQ664:BQ694)</f>
        <v>0</v>
      </c>
    </row>
    <row r="719" spans="1:12" ht="14.25" hidden="1" x14ac:dyDescent="0.2">
      <c r="A719" s="84"/>
      <c r="B719" s="89"/>
      <c r="C719" s="90" t="s">
        <v>493</v>
      </c>
      <c r="D719" s="90"/>
      <c r="E719" s="90"/>
      <c r="F719" s="90"/>
      <c r="G719" s="90"/>
      <c r="H719" s="90"/>
      <c r="I719" s="71"/>
      <c r="J719" s="73">
        <f>SUM(BN664:BN694)</f>
        <v>0</v>
      </c>
      <c r="K719" s="73"/>
      <c r="L719" s="74">
        <f>SUM(BO664:BO694)</f>
        <v>0</v>
      </c>
    </row>
    <row r="720" spans="1:12" ht="15" x14ac:dyDescent="0.2">
      <c r="A720" s="91"/>
      <c r="B720" s="92"/>
      <c r="C720" s="93" t="s">
        <v>494</v>
      </c>
      <c r="D720" s="93"/>
      <c r="E720" s="93"/>
      <c r="F720" s="93"/>
      <c r="G720" s="93"/>
      <c r="H720" s="93"/>
      <c r="I720" s="94"/>
      <c r="J720" s="95">
        <f>J696+J711+J712+J713+J718+J719</f>
        <v>465.53000000000003</v>
      </c>
      <c r="K720" s="95"/>
      <c r="L720" s="96">
        <f>L696+L711+L712+L713+L718+L719</f>
        <v>23707</v>
      </c>
    </row>
    <row r="721" spans="1:12" ht="14.25" x14ac:dyDescent="0.2">
      <c r="A721" s="84"/>
      <c r="B721" s="89"/>
      <c r="C721" s="97" t="s">
        <v>495</v>
      </c>
      <c r="D721" s="90"/>
      <c r="E721" s="90"/>
      <c r="F721" s="90"/>
      <c r="G721" s="90"/>
      <c r="H721" s="90"/>
      <c r="I721" s="71"/>
      <c r="J721" s="73"/>
      <c r="K721" s="73"/>
      <c r="L721" s="74"/>
    </row>
    <row r="722" spans="1:12" ht="14.25" hidden="1" x14ac:dyDescent="0.2">
      <c r="A722" s="84"/>
      <c r="B722" s="89"/>
      <c r="C722" s="90" t="s">
        <v>496</v>
      </c>
      <c r="D722" s="90"/>
      <c r="E722" s="90"/>
      <c r="F722" s="90"/>
      <c r="G722" s="90"/>
      <c r="H722" s="90"/>
      <c r="I722" s="71"/>
      <c r="J722" s="73">
        <f>SUM(AB664:AB694)</f>
        <v>0</v>
      </c>
      <c r="K722" s="73"/>
      <c r="L722" s="74">
        <f>SUM(AX664:AX694)</f>
        <v>0</v>
      </c>
    </row>
    <row r="723" spans="1:12" ht="14.25" hidden="1" x14ac:dyDescent="0.2">
      <c r="A723" s="84"/>
      <c r="B723" s="89"/>
      <c r="C723" s="90" t="s">
        <v>497</v>
      </c>
      <c r="D723" s="90"/>
      <c r="E723" s="90"/>
      <c r="F723" s="90"/>
      <c r="G723" s="90"/>
      <c r="H723" s="90"/>
      <c r="I723" s="71"/>
      <c r="J723" s="73">
        <f>SUM(AC664:AC694)</f>
        <v>0</v>
      </c>
      <c r="K723" s="73"/>
      <c r="L723" s="74">
        <f>SUM(AY664:AY694)</f>
        <v>0</v>
      </c>
    </row>
    <row r="724" spans="1:12" ht="14.25" x14ac:dyDescent="0.2">
      <c r="A724" s="84"/>
      <c r="B724" s="89"/>
      <c r="C724" s="90" t="s">
        <v>498</v>
      </c>
      <c r="D724" s="90"/>
      <c r="E724" s="90"/>
      <c r="F724" s="98"/>
      <c r="G724" s="99">
        <f>Source!P342</f>
        <v>17.888870399999998</v>
      </c>
      <c r="H724" s="84"/>
      <c r="I724" s="84"/>
      <c r="J724" s="84"/>
      <c r="K724" s="84"/>
      <c r="L724" s="84"/>
    </row>
    <row r="725" spans="1:12" ht="14.25" hidden="1" customHeight="1" x14ac:dyDescent="0.2">
      <c r="A725" s="84"/>
      <c r="B725" s="89"/>
      <c r="C725" s="90" t="s">
        <v>499</v>
      </c>
      <c r="D725" s="90"/>
      <c r="E725" s="90"/>
      <c r="F725" s="98"/>
      <c r="G725" s="99">
        <f>Source!P343</f>
        <v>0</v>
      </c>
      <c r="H725" s="84"/>
      <c r="I725" s="84"/>
      <c r="J725" s="84"/>
      <c r="K725" s="84"/>
      <c r="L725" s="84"/>
    </row>
    <row r="728" spans="1:12" ht="16.5" x14ac:dyDescent="0.2">
      <c r="A728" s="67" t="s">
        <v>537</v>
      </c>
      <c r="B728" s="67"/>
      <c r="C728" s="67"/>
      <c r="D728" s="67"/>
      <c r="E728" s="67"/>
      <c r="F728" s="67"/>
      <c r="G728" s="67"/>
      <c r="H728" s="67"/>
      <c r="I728" s="67"/>
      <c r="J728" s="67"/>
      <c r="K728" s="67"/>
      <c r="L728" s="67"/>
    </row>
    <row r="729" spans="1:12" ht="119.25" x14ac:dyDescent="0.2">
      <c r="A729" s="68" t="s">
        <v>250</v>
      </c>
      <c r="B729" s="69" t="s">
        <v>465</v>
      </c>
      <c r="C729" s="69" t="s">
        <v>466</v>
      </c>
      <c r="D729" s="70" t="str">
        <f>Source!H355</f>
        <v>100 точек</v>
      </c>
      <c r="E729" s="71">
        <f>Source!K355</f>
        <v>0.12</v>
      </c>
      <c r="F729" s="71"/>
      <c r="G729" s="71">
        <f>Source!I355</f>
        <v>0.12</v>
      </c>
      <c r="H729" s="73"/>
      <c r="I729" s="72"/>
      <c r="J729" s="73"/>
      <c r="K729" s="72"/>
      <c r="L729" s="74"/>
    </row>
    <row r="730" spans="1:12" ht="38.25" x14ac:dyDescent="0.2">
      <c r="B730" s="75" t="str">
        <f>Source!EO355</f>
        <v>Поправка: 421/пр_2020_прил.10_т.7_п.4_гр.3</v>
      </c>
    </row>
    <row r="731" spans="1:12" x14ac:dyDescent="0.2">
      <c r="C731" s="88" t="str">
        <f>"Объем: "&amp;Source!I355&amp;"=1*"&amp;"12/"&amp;"100"</f>
        <v>Объем: 0,12=1*12/100</v>
      </c>
    </row>
    <row r="732" spans="1:12" ht="14.25" x14ac:dyDescent="0.2">
      <c r="A732" s="69"/>
      <c r="B732" s="72">
        <v>1</v>
      </c>
      <c r="C732" s="69" t="s">
        <v>438</v>
      </c>
      <c r="D732" s="70"/>
      <c r="E732" s="71"/>
      <c r="F732" s="71"/>
      <c r="G732" s="71"/>
      <c r="H732" s="73">
        <f>Source!AO355</f>
        <v>165.95</v>
      </c>
      <c r="I732" s="72">
        <f>ROUND(((0.255+1))*0.8,7)</f>
        <v>1.004</v>
      </c>
      <c r="J732" s="73">
        <f>ROUND(Source!AF355*Source!I355, 2)</f>
        <v>19.989999999999998</v>
      </c>
      <c r="K732" s="72">
        <f>IF(Source!BA355&lt;&gt; 0, Source!BA355, 1)</f>
        <v>50.93</v>
      </c>
      <c r="L732" s="74">
        <f>Source!S355</f>
        <v>1018</v>
      </c>
    </row>
    <row r="733" spans="1:12" ht="14.25" x14ac:dyDescent="0.2">
      <c r="A733" s="69"/>
      <c r="B733" s="69"/>
      <c r="C733" s="76" t="s">
        <v>439</v>
      </c>
      <c r="D733" s="77" t="s">
        <v>415</v>
      </c>
      <c r="E733" s="78">
        <f>Source!AQ355</f>
        <v>12.96</v>
      </c>
      <c r="F733" s="78">
        <f>ROUND(((0.255+1))*0.8,7)</f>
        <v>1.004</v>
      </c>
      <c r="G733" s="78">
        <f>ROUND(Source!U355, 7)</f>
        <v>1.5614208000000001</v>
      </c>
      <c r="H733" s="79"/>
      <c r="I733" s="80"/>
      <c r="J733" s="79"/>
      <c r="K733" s="80"/>
      <c r="L733" s="81"/>
    </row>
    <row r="734" spans="1:12" ht="14.25" x14ac:dyDescent="0.2">
      <c r="A734" s="69"/>
      <c r="B734" s="69"/>
      <c r="C734" s="69" t="s">
        <v>440</v>
      </c>
      <c r="D734" s="70"/>
      <c r="E734" s="71"/>
      <c r="F734" s="71"/>
      <c r="G734" s="71"/>
      <c r="H734" s="73">
        <f>H732</f>
        <v>165.95</v>
      </c>
      <c r="I734" s="72"/>
      <c r="J734" s="73">
        <f>J732</f>
        <v>19.989999999999998</v>
      </c>
      <c r="K734" s="72"/>
      <c r="L734" s="74">
        <f>L732</f>
        <v>1018</v>
      </c>
    </row>
    <row r="735" spans="1:12" ht="14.25" x14ac:dyDescent="0.2">
      <c r="A735" s="69"/>
      <c r="B735" s="69"/>
      <c r="C735" s="69" t="s">
        <v>441</v>
      </c>
      <c r="D735" s="70"/>
      <c r="E735" s="71"/>
      <c r="F735" s="71"/>
      <c r="G735" s="71"/>
      <c r="H735" s="73"/>
      <c r="I735" s="72"/>
      <c r="J735" s="73">
        <f>SUM(S729:S738)+SUM(T729:T738)+SUM(X729:X738)+SUM(Y729:Y738)+SUM(Z729:Z738)</f>
        <v>19.989999999999998</v>
      </c>
      <c r="K735" s="72"/>
      <c r="L735" s="74">
        <f>SUM(AR729:AR738)+SUM(AS729:AS738)+SUM(AT729:AT738)+SUM(AU729:AU738)+SUM(AV729:AV738)</f>
        <v>1018</v>
      </c>
    </row>
    <row r="736" spans="1:12" ht="14.25" x14ac:dyDescent="0.2">
      <c r="A736" s="69"/>
      <c r="B736" s="69" t="s">
        <v>34</v>
      </c>
      <c r="C736" s="69" t="s">
        <v>442</v>
      </c>
      <c r="D736" s="70" t="s">
        <v>443</v>
      </c>
      <c r="E736" s="71">
        <f>Source!BZ355</f>
        <v>74</v>
      </c>
      <c r="F736" s="71"/>
      <c r="G736" s="71">
        <f>Source!AT355</f>
        <v>74</v>
      </c>
      <c r="H736" s="73"/>
      <c r="I736" s="72"/>
      <c r="J736" s="73">
        <f>SUM(AD729:AD738)</f>
        <v>14.79</v>
      </c>
      <c r="K736" s="72"/>
      <c r="L736" s="74">
        <f>SUM(AZ729:AZ738)</f>
        <v>753</v>
      </c>
    </row>
    <row r="737" spans="1:82" ht="14.25" x14ac:dyDescent="0.2">
      <c r="A737" s="76"/>
      <c r="B737" s="76" t="s">
        <v>35</v>
      </c>
      <c r="C737" s="76" t="s">
        <v>444</v>
      </c>
      <c r="D737" s="77" t="s">
        <v>443</v>
      </c>
      <c r="E737" s="78">
        <f>Source!CA355</f>
        <v>36</v>
      </c>
      <c r="F737" s="78"/>
      <c r="G737" s="78">
        <f>Source!AU355</f>
        <v>36</v>
      </c>
      <c r="H737" s="79"/>
      <c r="I737" s="80"/>
      <c r="J737" s="79">
        <f>SUM(AE729:AE738)</f>
        <v>7.2</v>
      </c>
      <c r="K737" s="80"/>
      <c r="L737" s="81">
        <f>SUM(BA729:BA738)</f>
        <v>366</v>
      </c>
    </row>
    <row r="738" spans="1:82" ht="15" x14ac:dyDescent="0.2">
      <c r="C738" s="85" t="s">
        <v>445</v>
      </c>
      <c r="D738" s="85"/>
      <c r="E738" s="85"/>
      <c r="F738" s="85"/>
      <c r="G738" s="85"/>
      <c r="H738" s="85"/>
      <c r="I738" s="86">
        <f>J732+J736+J737</f>
        <v>41.980000000000004</v>
      </c>
      <c r="J738" s="86"/>
      <c r="K738" s="87">
        <f>L732+L736+L737</f>
        <v>2137</v>
      </c>
      <c r="L738" s="87"/>
      <c r="O738" s="82">
        <f>J732+J736+J737</f>
        <v>41.980000000000004</v>
      </c>
      <c r="P738">
        <f>0</f>
        <v>0</v>
      </c>
      <c r="R738" t="s">
        <v>446</v>
      </c>
      <c r="S738" s="82">
        <f>J732</f>
        <v>19.989999999999998</v>
      </c>
      <c r="V738" s="82">
        <f>J732</f>
        <v>19.989999999999998</v>
      </c>
      <c r="X738">
        <f>0</f>
        <v>0</v>
      </c>
      <c r="Z738" t="s">
        <v>446</v>
      </c>
      <c r="AA738">
        <f>0</f>
        <v>0</v>
      </c>
      <c r="AD738">
        <f>ROUND((Source!AT355/100)*((ROUND(Source!AF355*Source!I355, 2)+ROUND(Source!AE355*Source!I355, 2))), 2)</f>
        <v>14.79</v>
      </c>
      <c r="AE738">
        <f>ROUND((Source!AU355/100)*((ROUND(Source!AF355*Source!I355, 2)+ROUND(Source!AE355*Source!I355, 2))), 2)</f>
        <v>7.2</v>
      </c>
      <c r="AN738" s="83">
        <f>L732+L736+L737</f>
        <v>2137</v>
      </c>
      <c r="AO738">
        <f>0</f>
        <v>0</v>
      </c>
      <c r="AQ738" t="s">
        <v>446</v>
      </c>
      <c r="AR738" s="83">
        <f>L732</f>
        <v>1018</v>
      </c>
      <c r="AT738">
        <f>0</f>
        <v>0</v>
      </c>
      <c r="AV738" t="s">
        <v>446</v>
      </c>
      <c r="AW738">
        <f>0</f>
        <v>0</v>
      </c>
      <c r="AZ738">
        <f>Source!X355</f>
        <v>753</v>
      </c>
      <c r="BA738">
        <f>Source!Y355</f>
        <v>366</v>
      </c>
      <c r="BM738" s="82">
        <f>J732+J736+J737</f>
        <v>41.980000000000004</v>
      </c>
      <c r="BT738" s="83">
        <f>K738</f>
        <v>2137</v>
      </c>
      <c r="BU738">
        <f>ROUND(I738*80/100, 2)</f>
        <v>33.58</v>
      </c>
      <c r="BV738" s="82">
        <f>I738-BU738</f>
        <v>8.4000000000000057</v>
      </c>
      <c r="BW738">
        <f>ROUND(K738*80/100, 0)</f>
        <v>1710</v>
      </c>
      <c r="BX738" s="83">
        <f>K738-BW738</f>
        <v>427</v>
      </c>
      <c r="CB738">
        <f>Source!BM355</f>
        <v>200001</v>
      </c>
      <c r="CC738" t="str">
        <f>Source!E355</f>
        <v>52</v>
      </c>
      <c r="CD738">
        <v>4</v>
      </c>
    </row>
    <row r="739" spans="1:82" ht="105" x14ac:dyDescent="0.2">
      <c r="A739" s="68" t="s">
        <v>251</v>
      </c>
      <c r="B739" s="69" t="s">
        <v>517</v>
      </c>
      <c r="C739" s="69" t="s">
        <v>518</v>
      </c>
      <c r="D739" s="70" t="str">
        <f>Source!H357</f>
        <v>1 токоприемник</v>
      </c>
      <c r="E739" s="71">
        <f>Source!K357</f>
        <v>12</v>
      </c>
      <c r="F739" s="71"/>
      <c r="G739" s="71">
        <f>Source!I357</f>
        <v>12</v>
      </c>
      <c r="H739" s="73"/>
      <c r="I739" s="72"/>
      <c r="J739" s="73"/>
      <c r="K739" s="72"/>
      <c r="L739" s="74"/>
    </row>
    <row r="740" spans="1:82" ht="38.25" x14ac:dyDescent="0.2">
      <c r="B740" s="75" t="str">
        <f>Source!EO357</f>
        <v>Поправка: 421/пр_2020_прил.10_т.7_п.4_гр.3</v>
      </c>
    </row>
    <row r="741" spans="1:82" x14ac:dyDescent="0.2">
      <c r="C741" s="88" t="str">
        <f>"Объем: "&amp;Source!I357&amp;"=1*"&amp;"12"</f>
        <v>Объем: 12=1*12</v>
      </c>
    </row>
    <row r="742" spans="1:82" ht="14.25" x14ac:dyDescent="0.2">
      <c r="A742" s="69"/>
      <c r="B742" s="72">
        <v>1</v>
      </c>
      <c r="C742" s="69" t="s">
        <v>438</v>
      </c>
      <c r="D742" s="70"/>
      <c r="E742" s="71"/>
      <c r="F742" s="71"/>
      <c r="G742" s="71"/>
      <c r="H742" s="73">
        <f>Source!AO357</f>
        <v>15.62</v>
      </c>
      <c r="I742" s="72">
        <f>ROUND(((0.255+1))*0.8,7)</f>
        <v>1.004</v>
      </c>
      <c r="J742" s="73">
        <f>ROUND(Source!AF357*Source!I357, 2)</f>
        <v>188.16</v>
      </c>
      <c r="K742" s="72">
        <f>IF(Source!BA357&lt;&gt; 0, Source!BA357, 1)</f>
        <v>50.93</v>
      </c>
      <c r="L742" s="74">
        <f>Source!S357</f>
        <v>9583</v>
      </c>
    </row>
    <row r="743" spans="1:82" ht="14.25" x14ac:dyDescent="0.2">
      <c r="A743" s="69"/>
      <c r="B743" s="69"/>
      <c r="C743" s="76" t="s">
        <v>439</v>
      </c>
      <c r="D743" s="77" t="s">
        <v>415</v>
      </c>
      <c r="E743" s="78">
        <f>Source!AQ357</f>
        <v>1.22</v>
      </c>
      <c r="F743" s="78">
        <f>ROUND(((0.255+1))*0.8,7)</f>
        <v>1.004</v>
      </c>
      <c r="G743" s="78">
        <f>ROUND(Source!U357, 7)</f>
        <v>14.698560000000001</v>
      </c>
      <c r="H743" s="79"/>
      <c r="I743" s="80"/>
      <c r="J743" s="79"/>
      <c r="K743" s="80"/>
      <c r="L743" s="81"/>
    </row>
    <row r="744" spans="1:82" ht="14.25" x14ac:dyDescent="0.2">
      <c r="A744" s="69"/>
      <c r="B744" s="69"/>
      <c r="C744" s="69" t="s">
        <v>440</v>
      </c>
      <c r="D744" s="70"/>
      <c r="E744" s="71"/>
      <c r="F744" s="71"/>
      <c r="G744" s="71"/>
      <c r="H744" s="73">
        <f>H742</f>
        <v>15.62</v>
      </c>
      <c r="I744" s="72"/>
      <c r="J744" s="73">
        <f>J742</f>
        <v>188.16</v>
      </c>
      <c r="K744" s="72"/>
      <c r="L744" s="74">
        <f>L742</f>
        <v>9583</v>
      </c>
    </row>
    <row r="745" spans="1:82" ht="14.25" x14ac:dyDescent="0.2">
      <c r="A745" s="69"/>
      <c r="B745" s="69"/>
      <c r="C745" s="69" t="s">
        <v>441</v>
      </c>
      <c r="D745" s="70"/>
      <c r="E745" s="71"/>
      <c r="F745" s="71"/>
      <c r="G745" s="71"/>
      <c r="H745" s="73"/>
      <c r="I745" s="72"/>
      <c r="J745" s="73">
        <f>SUM(S739:S748)+SUM(T739:T748)+SUM(X739:X748)+SUM(Y739:Y748)+SUM(Z739:Z748)</f>
        <v>188.16</v>
      </c>
      <c r="K745" s="72"/>
      <c r="L745" s="74">
        <f>SUM(AR739:AR748)+SUM(AS739:AS748)+SUM(AT739:AT748)+SUM(AU739:AU748)+SUM(AV739:AV748)</f>
        <v>9583</v>
      </c>
    </row>
    <row r="746" spans="1:82" ht="14.25" x14ac:dyDescent="0.2">
      <c r="A746" s="69"/>
      <c r="B746" s="69" t="s">
        <v>34</v>
      </c>
      <c r="C746" s="69" t="s">
        <v>442</v>
      </c>
      <c r="D746" s="70" t="s">
        <v>443</v>
      </c>
      <c r="E746" s="71">
        <f>Source!BZ357</f>
        <v>74</v>
      </c>
      <c r="F746" s="71"/>
      <c r="G746" s="71">
        <f>Source!AT357</f>
        <v>74</v>
      </c>
      <c r="H746" s="73"/>
      <c r="I746" s="72"/>
      <c r="J746" s="73">
        <f>SUM(AD739:AD748)</f>
        <v>139.24</v>
      </c>
      <c r="K746" s="72"/>
      <c r="L746" s="74">
        <f>SUM(AZ739:AZ748)</f>
        <v>7091</v>
      </c>
    </row>
    <row r="747" spans="1:82" ht="14.25" x14ac:dyDescent="0.2">
      <c r="A747" s="76"/>
      <c r="B747" s="76" t="s">
        <v>35</v>
      </c>
      <c r="C747" s="76" t="s">
        <v>444</v>
      </c>
      <c r="D747" s="77" t="s">
        <v>443</v>
      </c>
      <c r="E747" s="78">
        <f>Source!CA357</f>
        <v>36</v>
      </c>
      <c r="F747" s="78"/>
      <c r="G747" s="78">
        <f>Source!AU357</f>
        <v>36</v>
      </c>
      <c r="H747" s="79"/>
      <c r="I747" s="80"/>
      <c r="J747" s="79">
        <f>SUM(AE739:AE748)</f>
        <v>67.739999999999995</v>
      </c>
      <c r="K747" s="80"/>
      <c r="L747" s="81">
        <f>SUM(BA739:BA748)</f>
        <v>3450</v>
      </c>
    </row>
    <row r="748" spans="1:82" ht="15" x14ac:dyDescent="0.2">
      <c r="C748" s="85" t="s">
        <v>445</v>
      </c>
      <c r="D748" s="85"/>
      <c r="E748" s="85"/>
      <c r="F748" s="85"/>
      <c r="G748" s="85"/>
      <c r="H748" s="85"/>
      <c r="I748" s="86">
        <f>J742+J746+J747</f>
        <v>395.14</v>
      </c>
      <c r="J748" s="86"/>
      <c r="K748" s="87">
        <f>L742+L746+L747</f>
        <v>20124</v>
      </c>
      <c r="L748" s="87"/>
      <c r="O748" s="82">
        <f>J742+J746+J747</f>
        <v>395.14</v>
      </c>
      <c r="P748">
        <f>0</f>
        <v>0</v>
      </c>
      <c r="R748" t="s">
        <v>446</v>
      </c>
      <c r="S748" s="82">
        <f>J742</f>
        <v>188.16</v>
      </c>
      <c r="V748" s="82">
        <f>J742</f>
        <v>188.16</v>
      </c>
      <c r="X748">
        <f>0</f>
        <v>0</v>
      </c>
      <c r="Z748" t="s">
        <v>446</v>
      </c>
      <c r="AA748">
        <f>0</f>
        <v>0</v>
      </c>
      <c r="AD748">
        <f>ROUND((Source!AT357/100)*((ROUND(Source!AF357*Source!I357, 2)+ROUND(Source!AE357*Source!I357, 2))), 2)</f>
        <v>139.24</v>
      </c>
      <c r="AE748">
        <f>ROUND((Source!AU357/100)*((ROUND(Source!AF357*Source!I357, 2)+ROUND(Source!AE357*Source!I357, 2))), 2)</f>
        <v>67.739999999999995</v>
      </c>
      <c r="AN748" s="83">
        <f>L742+L746+L747</f>
        <v>20124</v>
      </c>
      <c r="AO748">
        <f>0</f>
        <v>0</v>
      </c>
      <c r="AQ748" t="s">
        <v>446</v>
      </c>
      <c r="AR748" s="83">
        <f>L742</f>
        <v>9583</v>
      </c>
      <c r="AT748">
        <f>0</f>
        <v>0</v>
      </c>
      <c r="AV748" t="s">
        <v>446</v>
      </c>
      <c r="AW748">
        <f>0</f>
        <v>0</v>
      </c>
      <c r="AZ748">
        <f>Source!X357</f>
        <v>7091</v>
      </c>
      <c r="BA748">
        <f>Source!Y357</f>
        <v>3450</v>
      </c>
      <c r="BM748" s="82">
        <f>J742+J746+J747</f>
        <v>395.14</v>
      </c>
      <c r="BT748" s="83">
        <f>K748</f>
        <v>20124</v>
      </c>
      <c r="BU748">
        <f>ROUND(I748*80/100, 2)</f>
        <v>316.11</v>
      </c>
      <c r="BV748" s="82">
        <f>I748-BU748</f>
        <v>79.029999999999973</v>
      </c>
      <c r="BW748">
        <f>ROUND(K748*80/100, 0)</f>
        <v>16099</v>
      </c>
      <c r="BX748" s="83">
        <f>K748-BW748</f>
        <v>4025</v>
      </c>
      <c r="CB748">
        <f>Source!BM357</f>
        <v>200001</v>
      </c>
      <c r="CC748" t="str">
        <f>Source!E357</f>
        <v>53</v>
      </c>
      <c r="CD748">
        <v>4</v>
      </c>
    </row>
    <row r="749" spans="1:82" ht="105" x14ac:dyDescent="0.2">
      <c r="A749" s="68" t="s">
        <v>252</v>
      </c>
      <c r="B749" s="69" t="s">
        <v>451</v>
      </c>
      <c r="C749" s="69" t="s">
        <v>452</v>
      </c>
      <c r="D749" s="70" t="str">
        <f>Source!H359</f>
        <v>1 испытание</v>
      </c>
      <c r="E749" s="71">
        <f>Source!K359</f>
        <v>12</v>
      </c>
      <c r="F749" s="71"/>
      <c r="G749" s="71">
        <f>Source!I359</f>
        <v>12</v>
      </c>
      <c r="H749" s="73"/>
      <c r="I749" s="72"/>
      <c r="J749" s="73"/>
      <c r="K749" s="72"/>
      <c r="L749" s="74"/>
    </row>
    <row r="750" spans="1:82" ht="38.25" x14ac:dyDescent="0.2">
      <c r="B750" s="75" t="str">
        <f>Source!EO359</f>
        <v>Поправка: 421/пр_2020_прил.10_т.7_п.4_гр.3</v>
      </c>
    </row>
    <row r="751" spans="1:82" x14ac:dyDescent="0.2">
      <c r="C751" s="88" t="str">
        <f>"Объем: "&amp;Source!I359&amp;"=1*"&amp;"12"</f>
        <v>Объем: 12=1*12</v>
      </c>
    </row>
    <row r="752" spans="1:82" ht="14.25" x14ac:dyDescent="0.2">
      <c r="A752" s="69"/>
      <c r="B752" s="72">
        <v>1</v>
      </c>
      <c r="C752" s="69" t="s">
        <v>438</v>
      </c>
      <c r="D752" s="70"/>
      <c r="E752" s="71"/>
      <c r="F752" s="71"/>
      <c r="G752" s="71"/>
      <c r="H752" s="73">
        <f>Source!AO359</f>
        <v>19.52</v>
      </c>
      <c r="I752" s="72">
        <f>ROUND(((0.255+1))*0.8,7)</f>
        <v>1.004</v>
      </c>
      <c r="J752" s="73">
        <f>ROUND(Source!AF359*Source!I359, 2)</f>
        <v>235.2</v>
      </c>
      <c r="K752" s="72">
        <f>IF(Source!BA359&lt;&gt; 0, Source!BA359, 1)</f>
        <v>50.93</v>
      </c>
      <c r="L752" s="74">
        <f>Source!S359</f>
        <v>11979</v>
      </c>
    </row>
    <row r="753" spans="1:82" ht="14.25" x14ac:dyDescent="0.2">
      <c r="A753" s="69"/>
      <c r="B753" s="69"/>
      <c r="C753" s="76" t="s">
        <v>439</v>
      </c>
      <c r="D753" s="77" t="s">
        <v>415</v>
      </c>
      <c r="E753" s="78">
        <f>Source!AQ359</f>
        <v>1.62</v>
      </c>
      <c r="F753" s="78">
        <f>ROUND(((0.255+1))*0.8,7)</f>
        <v>1.004</v>
      </c>
      <c r="G753" s="78">
        <f>ROUND(Source!U359, 7)</f>
        <v>19.517759999999999</v>
      </c>
      <c r="H753" s="79"/>
      <c r="I753" s="80"/>
      <c r="J753" s="79"/>
      <c r="K753" s="80"/>
      <c r="L753" s="81"/>
    </row>
    <row r="754" spans="1:82" ht="14.25" x14ac:dyDescent="0.2">
      <c r="A754" s="69"/>
      <c r="B754" s="69"/>
      <c r="C754" s="69" t="s">
        <v>440</v>
      </c>
      <c r="D754" s="70"/>
      <c r="E754" s="71"/>
      <c r="F754" s="71"/>
      <c r="G754" s="71"/>
      <c r="H754" s="73">
        <f>H752</f>
        <v>19.52</v>
      </c>
      <c r="I754" s="72"/>
      <c r="J754" s="73">
        <f>J752</f>
        <v>235.2</v>
      </c>
      <c r="K754" s="72"/>
      <c r="L754" s="74">
        <f>L752</f>
        <v>11979</v>
      </c>
    </row>
    <row r="755" spans="1:82" ht="14.25" x14ac:dyDescent="0.2">
      <c r="A755" s="69"/>
      <c r="B755" s="69"/>
      <c r="C755" s="69" t="s">
        <v>441</v>
      </c>
      <c r="D755" s="70"/>
      <c r="E755" s="71"/>
      <c r="F755" s="71"/>
      <c r="G755" s="71"/>
      <c r="H755" s="73"/>
      <c r="I755" s="72"/>
      <c r="J755" s="73">
        <f>SUM(S749:S758)+SUM(T749:T758)+SUM(X749:X758)+SUM(Y749:Y758)+SUM(Z749:Z758)</f>
        <v>235.2</v>
      </c>
      <c r="K755" s="72"/>
      <c r="L755" s="74">
        <f>SUM(AR749:AR758)+SUM(AS749:AS758)+SUM(AT749:AT758)+SUM(AU749:AU758)+SUM(AV749:AV758)</f>
        <v>11979</v>
      </c>
    </row>
    <row r="756" spans="1:82" ht="14.25" x14ac:dyDescent="0.2">
      <c r="A756" s="69"/>
      <c r="B756" s="69" t="s">
        <v>34</v>
      </c>
      <c r="C756" s="69" t="s">
        <v>442</v>
      </c>
      <c r="D756" s="70" t="s">
        <v>443</v>
      </c>
      <c r="E756" s="71">
        <f>Source!BZ359</f>
        <v>74</v>
      </c>
      <c r="F756" s="71"/>
      <c r="G756" s="71">
        <f>Source!AT359</f>
        <v>74</v>
      </c>
      <c r="H756" s="73"/>
      <c r="I756" s="72"/>
      <c r="J756" s="73">
        <f>SUM(AD749:AD758)</f>
        <v>174.05</v>
      </c>
      <c r="K756" s="72"/>
      <c r="L756" s="74">
        <f>SUM(AZ749:AZ758)</f>
        <v>8864</v>
      </c>
    </row>
    <row r="757" spans="1:82" ht="14.25" x14ac:dyDescent="0.2">
      <c r="A757" s="76"/>
      <c r="B757" s="76" t="s">
        <v>35</v>
      </c>
      <c r="C757" s="76" t="s">
        <v>444</v>
      </c>
      <c r="D757" s="77" t="s">
        <v>443</v>
      </c>
      <c r="E757" s="78">
        <f>Source!CA359</f>
        <v>36</v>
      </c>
      <c r="F757" s="78"/>
      <c r="G757" s="78">
        <f>Source!AU359</f>
        <v>36</v>
      </c>
      <c r="H757" s="79"/>
      <c r="I757" s="80"/>
      <c r="J757" s="79">
        <f>SUM(AE749:AE758)</f>
        <v>84.67</v>
      </c>
      <c r="K757" s="80"/>
      <c r="L757" s="81">
        <f>SUM(BA749:BA758)</f>
        <v>4312</v>
      </c>
    </row>
    <row r="758" spans="1:82" ht="15" x14ac:dyDescent="0.2">
      <c r="C758" s="85" t="s">
        <v>445</v>
      </c>
      <c r="D758" s="85"/>
      <c r="E758" s="85"/>
      <c r="F758" s="85"/>
      <c r="G758" s="85"/>
      <c r="H758" s="85"/>
      <c r="I758" s="86">
        <f>J752+J756+J757</f>
        <v>493.92</v>
      </c>
      <c r="J758" s="86"/>
      <c r="K758" s="87">
        <f>L752+L756+L757</f>
        <v>25155</v>
      </c>
      <c r="L758" s="87"/>
      <c r="O758" s="82">
        <f>J752+J756+J757</f>
        <v>493.92</v>
      </c>
      <c r="P758">
        <f>0</f>
        <v>0</v>
      </c>
      <c r="R758" t="s">
        <v>446</v>
      </c>
      <c r="S758" s="82">
        <f>J752</f>
        <v>235.2</v>
      </c>
      <c r="V758" s="82">
        <f>J752</f>
        <v>235.2</v>
      </c>
      <c r="X758">
        <f>0</f>
        <v>0</v>
      </c>
      <c r="Z758" t="s">
        <v>446</v>
      </c>
      <c r="AA758">
        <f>0</f>
        <v>0</v>
      </c>
      <c r="AD758">
        <f>ROUND((Source!AT359/100)*((ROUND(Source!AF359*Source!I359, 2)+ROUND(Source!AE359*Source!I359, 2))), 2)</f>
        <v>174.05</v>
      </c>
      <c r="AE758">
        <f>ROUND((Source!AU359/100)*((ROUND(Source!AF359*Source!I359, 2)+ROUND(Source!AE359*Source!I359, 2))), 2)</f>
        <v>84.67</v>
      </c>
      <c r="AN758" s="83">
        <f>L752+L756+L757</f>
        <v>25155</v>
      </c>
      <c r="AO758">
        <f>0</f>
        <v>0</v>
      </c>
      <c r="AQ758" t="s">
        <v>446</v>
      </c>
      <c r="AR758" s="83">
        <f>L752</f>
        <v>11979</v>
      </c>
      <c r="AT758">
        <f>0</f>
        <v>0</v>
      </c>
      <c r="AV758" t="s">
        <v>446</v>
      </c>
      <c r="AW758">
        <f>0</f>
        <v>0</v>
      </c>
      <c r="AZ758">
        <f>Source!X359</f>
        <v>8864</v>
      </c>
      <c r="BA758">
        <f>Source!Y359</f>
        <v>4312</v>
      </c>
      <c r="BM758" s="82">
        <f>J752+J756+J757</f>
        <v>493.92</v>
      </c>
      <c r="BT758" s="83">
        <f>K758</f>
        <v>25155</v>
      </c>
      <c r="BU758">
        <f>ROUND(I758*80/100, 2)</f>
        <v>395.14</v>
      </c>
      <c r="BV758" s="82">
        <f>I758-BU758</f>
        <v>98.78000000000003</v>
      </c>
      <c r="BW758">
        <f>ROUND(K758*80/100, 0)</f>
        <v>20124</v>
      </c>
      <c r="BX758" s="83">
        <f>K758-BW758</f>
        <v>5031</v>
      </c>
      <c r="CB758">
        <f>Source!BM359</f>
        <v>200001</v>
      </c>
      <c r="CC758" t="str">
        <f>Source!E359</f>
        <v>54</v>
      </c>
      <c r="CD758">
        <v>4</v>
      </c>
    </row>
    <row r="760" spans="1:82" ht="15" x14ac:dyDescent="0.2">
      <c r="A760" s="91"/>
      <c r="B760" s="92"/>
      <c r="C760" s="93" t="s">
        <v>538</v>
      </c>
      <c r="D760" s="93"/>
      <c r="E760" s="93"/>
      <c r="F760" s="93"/>
      <c r="G760" s="93"/>
      <c r="H760" s="93"/>
      <c r="I760" s="94"/>
      <c r="J760" s="95">
        <f>J762+J763+J769+J773</f>
        <v>443.35</v>
      </c>
      <c r="K760" s="95"/>
      <c r="L760" s="96">
        <f>L762+L763+L769+L773</f>
        <v>22580</v>
      </c>
    </row>
    <row r="761" spans="1:82" ht="14.25" x14ac:dyDescent="0.2">
      <c r="A761" s="84"/>
      <c r="B761" s="89"/>
      <c r="C761" s="97" t="s">
        <v>474</v>
      </c>
      <c r="D761" s="90"/>
      <c r="E761" s="90"/>
      <c r="F761" s="90"/>
      <c r="G761" s="90"/>
      <c r="H761" s="90"/>
      <c r="I761" s="71"/>
      <c r="J761" s="73"/>
      <c r="K761" s="73"/>
      <c r="L761" s="74"/>
    </row>
    <row r="762" spans="1:82" ht="14.25" x14ac:dyDescent="0.2">
      <c r="A762" s="84"/>
      <c r="B762" s="89"/>
      <c r="C762" s="90" t="s">
        <v>475</v>
      </c>
      <c r="D762" s="90"/>
      <c r="E762" s="90"/>
      <c r="F762" s="90"/>
      <c r="G762" s="90"/>
      <c r="H762" s="90"/>
      <c r="I762" s="71"/>
      <c r="J762" s="73">
        <f>SUM(S728:S758)</f>
        <v>443.35</v>
      </c>
      <c r="K762" s="73"/>
      <c r="L762" s="74">
        <f>SUM(AR728:AR758)</f>
        <v>22580</v>
      </c>
    </row>
    <row r="763" spans="1:82" ht="14.25" hidden="1" x14ac:dyDescent="0.2">
      <c r="A763" s="84"/>
      <c r="B763" s="89"/>
      <c r="C763" s="90" t="s">
        <v>476</v>
      </c>
      <c r="D763" s="90"/>
      <c r="E763" s="90"/>
      <c r="F763" s="90"/>
      <c r="G763" s="90"/>
      <c r="H763" s="90"/>
      <c r="I763" s="71"/>
      <c r="J763" s="73">
        <f>J765+J768</f>
        <v>0</v>
      </c>
      <c r="K763" s="73"/>
      <c r="L763" s="74">
        <f>L765+L768</f>
        <v>0</v>
      </c>
    </row>
    <row r="764" spans="1:82" ht="14.25" hidden="1" x14ac:dyDescent="0.2">
      <c r="A764" s="84"/>
      <c r="B764" s="89"/>
      <c r="C764" s="97" t="s">
        <v>477</v>
      </c>
      <c r="D764" s="90"/>
      <c r="E764" s="90"/>
      <c r="F764" s="90"/>
      <c r="G764" s="90"/>
      <c r="H764" s="90"/>
      <c r="I764" s="71"/>
      <c r="J764" s="73"/>
      <c r="K764" s="73"/>
      <c r="L764" s="74"/>
    </row>
    <row r="765" spans="1:82" ht="14.25" hidden="1" x14ac:dyDescent="0.2">
      <c r="A765" s="84"/>
      <c r="B765" s="89"/>
      <c r="C765" s="90" t="s">
        <v>478</v>
      </c>
      <c r="D765" s="90"/>
      <c r="E765" s="90"/>
      <c r="F765" s="90"/>
      <c r="G765" s="90"/>
      <c r="H765" s="90"/>
      <c r="I765" s="71"/>
      <c r="J765" s="73">
        <f>SUM(P728:P758)</f>
        <v>0</v>
      </c>
      <c r="K765" s="73"/>
      <c r="L765" s="74">
        <f>SUM(AO728:AO758)</f>
        <v>0</v>
      </c>
    </row>
    <row r="766" spans="1:82" ht="14.25" hidden="1" x14ac:dyDescent="0.2">
      <c r="A766" s="84"/>
      <c r="B766" s="89"/>
      <c r="C766" s="97" t="s">
        <v>479</v>
      </c>
      <c r="D766" s="90"/>
      <c r="E766" s="90"/>
      <c r="F766" s="90"/>
      <c r="G766" s="90"/>
      <c r="H766" s="90"/>
      <c r="I766" s="71"/>
      <c r="J766" s="73"/>
      <c r="K766" s="73"/>
      <c r="L766" s="74"/>
    </row>
    <row r="767" spans="1:82" ht="14.25" hidden="1" x14ac:dyDescent="0.2">
      <c r="A767" s="84"/>
      <c r="B767" s="89"/>
      <c r="C767" s="90" t="s">
        <v>480</v>
      </c>
      <c r="D767" s="90"/>
      <c r="E767" s="90"/>
      <c r="F767" s="90"/>
      <c r="G767" s="90"/>
      <c r="H767" s="90"/>
      <c r="I767" s="71"/>
      <c r="J767" s="73">
        <f>SUM(X728:X758)</f>
        <v>0</v>
      </c>
      <c r="K767" s="73"/>
      <c r="L767" s="74">
        <f>SUM(AT728:AT758)</f>
        <v>0</v>
      </c>
    </row>
    <row r="768" spans="1:82" ht="14.25" hidden="1" x14ac:dyDescent="0.2">
      <c r="A768" s="84"/>
      <c r="B768" s="89"/>
      <c r="C768" s="90" t="s">
        <v>481</v>
      </c>
      <c r="D768" s="90"/>
      <c r="E768" s="90"/>
      <c r="F768" s="90"/>
      <c r="G768" s="90"/>
      <c r="H768" s="90"/>
      <c r="I768" s="71"/>
      <c r="J768" s="73">
        <f>SUM(Z728:Z758)</f>
        <v>0</v>
      </c>
      <c r="K768" s="73"/>
      <c r="L768" s="74">
        <f>SUM(AV728:AV758)</f>
        <v>0</v>
      </c>
    </row>
    <row r="769" spans="1:12" ht="14.25" hidden="1" x14ac:dyDescent="0.2">
      <c r="A769" s="84"/>
      <c r="B769" s="89"/>
      <c r="C769" s="90" t="s">
        <v>482</v>
      </c>
      <c r="D769" s="90"/>
      <c r="E769" s="90"/>
      <c r="F769" s="90"/>
      <c r="G769" s="90"/>
      <c r="H769" s="90"/>
      <c r="I769" s="71"/>
      <c r="J769" s="73">
        <f>J771+J772</f>
        <v>0</v>
      </c>
      <c r="K769" s="73"/>
      <c r="L769" s="74">
        <f>L771+L772</f>
        <v>0</v>
      </c>
    </row>
    <row r="770" spans="1:12" ht="14.25" hidden="1" x14ac:dyDescent="0.2">
      <c r="A770" s="84"/>
      <c r="B770" s="89"/>
      <c r="C770" s="97" t="s">
        <v>477</v>
      </c>
      <c r="D770" s="90"/>
      <c r="E770" s="90"/>
      <c r="F770" s="90"/>
      <c r="G770" s="90"/>
      <c r="H770" s="90"/>
      <c r="I770" s="71"/>
      <c r="J770" s="73"/>
      <c r="K770" s="73"/>
      <c r="L770" s="74"/>
    </row>
    <row r="771" spans="1:12" ht="14.25" hidden="1" x14ac:dyDescent="0.2">
      <c r="A771" s="84"/>
      <c r="B771" s="89"/>
      <c r="C771" s="90" t="s">
        <v>483</v>
      </c>
      <c r="D771" s="90"/>
      <c r="E771" s="90"/>
      <c r="F771" s="90"/>
      <c r="G771" s="90"/>
      <c r="H771" s="90"/>
      <c r="I771" s="71"/>
      <c r="J771" s="73">
        <f>SUM(AA728:AA758)-SUM(BJ728:BJ758)</f>
        <v>0</v>
      </c>
      <c r="K771" s="73"/>
      <c r="L771" s="74">
        <f>SUM(AW728:AW758)-SUM(BK728:BK758)</f>
        <v>0</v>
      </c>
    </row>
    <row r="772" spans="1:12" ht="14.25" hidden="1" x14ac:dyDescent="0.2">
      <c r="A772" s="84"/>
      <c r="B772" s="89"/>
      <c r="C772" s="90" t="s">
        <v>484</v>
      </c>
      <c r="D772" s="90"/>
      <c r="E772" s="90"/>
      <c r="F772" s="90"/>
      <c r="G772" s="90"/>
      <c r="H772" s="90"/>
      <c r="I772" s="71"/>
      <c r="J772" s="73">
        <f>SUM(BC728:BC758)</f>
        <v>0</v>
      </c>
      <c r="K772" s="73"/>
      <c r="L772" s="74">
        <f>SUM(BC728:BC758)</f>
        <v>0</v>
      </c>
    </row>
    <row r="773" spans="1:12" ht="14.25" hidden="1" x14ac:dyDescent="0.2">
      <c r="A773" s="84"/>
      <c r="B773" s="89"/>
      <c r="C773" s="90" t="s">
        <v>485</v>
      </c>
      <c r="D773" s="90"/>
      <c r="E773" s="90"/>
      <c r="F773" s="90"/>
      <c r="G773" s="90"/>
      <c r="H773" s="90"/>
      <c r="I773" s="71"/>
      <c r="J773" s="73">
        <f>SUM(AF728:AF758)</f>
        <v>0</v>
      </c>
      <c r="K773" s="73"/>
      <c r="L773" s="74">
        <f>SUM(BB728:BB758)</f>
        <v>0</v>
      </c>
    </row>
    <row r="774" spans="1:12" ht="14.25" x14ac:dyDescent="0.2">
      <c r="A774" s="84"/>
      <c r="B774" s="89"/>
      <c r="C774" s="90" t="s">
        <v>486</v>
      </c>
      <c r="D774" s="90"/>
      <c r="E774" s="90"/>
      <c r="F774" s="90"/>
      <c r="G774" s="90"/>
      <c r="H774" s="90"/>
      <c r="I774" s="71"/>
      <c r="J774" s="73">
        <f>SUM(S728:S758)+SUM(X728:X758)+SUM(Z728:Z758)</f>
        <v>443.35</v>
      </c>
      <c r="K774" s="73"/>
      <c r="L774" s="74">
        <f>SUM(AR728:AR758)+SUM(AT728:AT758)+SUM(AV728:AV758)</f>
        <v>22580</v>
      </c>
    </row>
    <row r="775" spans="1:12" ht="14.25" x14ac:dyDescent="0.2">
      <c r="A775" s="84"/>
      <c r="B775" s="89"/>
      <c r="C775" s="90" t="s">
        <v>487</v>
      </c>
      <c r="D775" s="90"/>
      <c r="E775" s="90"/>
      <c r="F775" s="90"/>
      <c r="G775" s="90"/>
      <c r="H775" s="90"/>
      <c r="I775" s="71"/>
      <c r="J775" s="73">
        <f>SUM(AD728:AD758)</f>
        <v>328.08000000000004</v>
      </c>
      <c r="K775" s="73"/>
      <c r="L775" s="74">
        <f>SUM(AZ728:AZ758)</f>
        <v>16708</v>
      </c>
    </row>
    <row r="776" spans="1:12" ht="14.25" x14ac:dyDescent="0.2">
      <c r="A776" s="84"/>
      <c r="B776" s="89"/>
      <c r="C776" s="90" t="s">
        <v>488</v>
      </c>
      <c r="D776" s="90"/>
      <c r="E776" s="90"/>
      <c r="F776" s="90"/>
      <c r="G776" s="90"/>
      <c r="H776" s="90"/>
      <c r="I776" s="71"/>
      <c r="J776" s="73">
        <f>SUM(AE728:AE758)</f>
        <v>159.61000000000001</v>
      </c>
      <c r="K776" s="73"/>
      <c r="L776" s="74">
        <f>SUM(BA728:BA758)</f>
        <v>8128</v>
      </c>
    </row>
    <row r="777" spans="1:12" ht="14.25" hidden="1" x14ac:dyDescent="0.2">
      <c r="A777" s="84"/>
      <c r="B777" s="89"/>
      <c r="C777" s="90" t="s">
        <v>489</v>
      </c>
      <c r="D777" s="90"/>
      <c r="E777" s="90"/>
      <c r="F777" s="90"/>
      <c r="G777" s="90"/>
      <c r="H777" s="90"/>
      <c r="I777" s="71"/>
      <c r="J777" s="73">
        <f>J779+J780</f>
        <v>0</v>
      </c>
      <c r="K777" s="73"/>
      <c r="L777" s="74">
        <f>L779+L780</f>
        <v>0</v>
      </c>
    </row>
    <row r="778" spans="1:12" ht="14.25" hidden="1" x14ac:dyDescent="0.2">
      <c r="A778" s="84"/>
      <c r="B778" s="89"/>
      <c r="C778" s="97" t="s">
        <v>474</v>
      </c>
      <c r="D778" s="90"/>
      <c r="E778" s="90"/>
      <c r="F778" s="90"/>
      <c r="G778" s="90"/>
      <c r="H778" s="90"/>
      <c r="I778" s="71"/>
      <c r="J778" s="73"/>
      <c r="K778" s="73"/>
      <c r="L778" s="74"/>
    </row>
    <row r="779" spans="1:12" ht="14.25" hidden="1" x14ac:dyDescent="0.2">
      <c r="A779" s="84"/>
      <c r="B779" s="89"/>
      <c r="C779" s="90" t="s">
        <v>490</v>
      </c>
      <c r="D779" s="90"/>
      <c r="E779" s="90"/>
      <c r="F779" s="90"/>
      <c r="G779" s="90"/>
      <c r="H779" s="90"/>
      <c r="I779" s="71"/>
      <c r="J779" s="73">
        <f>SUM(BJ728:BJ758)</f>
        <v>0</v>
      </c>
      <c r="K779" s="73"/>
      <c r="L779" s="74">
        <f>SUM(BK728:BK758)</f>
        <v>0</v>
      </c>
    </row>
    <row r="780" spans="1:12" ht="14.25" hidden="1" x14ac:dyDescent="0.2">
      <c r="A780" s="84"/>
      <c r="B780" s="89"/>
      <c r="C780" s="90" t="s">
        <v>491</v>
      </c>
      <c r="D780" s="90"/>
      <c r="E780" s="90"/>
      <c r="F780" s="90"/>
      <c r="G780" s="90"/>
      <c r="H780" s="90"/>
      <c r="I780" s="71"/>
      <c r="J780" s="73">
        <f>SUM(AH728:AH758)</f>
        <v>0</v>
      </c>
      <c r="K780" s="73"/>
      <c r="L780" s="74">
        <f>SUM(BD728:BD758)</f>
        <v>0</v>
      </c>
    </row>
    <row r="781" spans="1:12" ht="14.25" hidden="1" x14ac:dyDescent="0.2">
      <c r="A781" s="84"/>
      <c r="B781" s="89"/>
      <c r="C781" s="90" t="s">
        <v>492</v>
      </c>
      <c r="D781" s="90"/>
      <c r="E781" s="90"/>
      <c r="F781" s="90"/>
      <c r="G781" s="90"/>
      <c r="H781" s="90"/>
      <c r="I781" s="71"/>
      <c r="J781" s="73">
        <f>SUM(BL728:BL758)</f>
        <v>0</v>
      </c>
      <c r="K781" s="73"/>
      <c r="L781" s="74"/>
    </row>
    <row r="782" spans="1:12" ht="14.25" hidden="1" x14ac:dyDescent="0.2">
      <c r="A782" s="84"/>
      <c r="B782" s="89"/>
      <c r="C782" s="90" t="s">
        <v>492</v>
      </c>
      <c r="D782" s="90"/>
      <c r="E782" s="90"/>
      <c r="F782" s="90"/>
      <c r="G782" s="90"/>
      <c r="H782" s="90"/>
      <c r="I782" s="71"/>
      <c r="J782" s="73">
        <f>SUM(BP728:BP758)</f>
        <v>0</v>
      </c>
      <c r="K782" s="73"/>
      <c r="L782" s="74">
        <f>SUM(BQ728:BQ758)</f>
        <v>0</v>
      </c>
    </row>
    <row r="783" spans="1:12" ht="14.25" hidden="1" x14ac:dyDescent="0.2">
      <c r="A783" s="84"/>
      <c r="B783" s="89"/>
      <c r="C783" s="90" t="s">
        <v>493</v>
      </c>
      <c r="D783" s="90"/>
      <c r="E783" s="90"/>
      <c r="F783" s="90"/>
      <c r="G783" s="90"/>
      <c r="H783" s="90"/>
      <c r="I783" s="71"/>
      <c r="J783" s="73">
        <f>SUM(BN728:BN758)</f>
        <v>0</v>
      </c>
      <c r="K783" s="73"/>
      <c r="L783" s="74">
        <f>SUM(BO728:BO758)</f>
        <v>0</v>
      </c>
    </row>
    <row r="784" spans="1:12" ht="15" x14ac:dyDescent="0.2">
      <c r="A784" s="91"/>
      <c r="B784" s="92"/>
      <c r="C784" s="93" t="s">
        <v>494</v>
      </c>
      <c r="D784" s="93"/>
      <c r="E784" s="93"/>
      <c r="F784" s="93"/>
      <c r="G784" s="93"/>
      <c r="H784" s="93"/>
      <c r="I784" s="94"/>
      <c r="J784" s="95">
        <f>J760+J775+J776+J777+J782+J783</f>
        <v>931.04000000000008</v>
      </c>
      <c r="K784" s="95"/>
      <c r="L784" s="96">
        <f>L760+L775+L776+L777+L782+L783</f>
        <v>47416</v>
      </c>
    </row>
    <row r="785" spans="1:12" ht="14.25" x14ac:dyDescent="0.2">
      <c r="A785" s="84"/>
      <c r="B785" s="89"/>
      <c r="C785" s="97" t="s">
        <v>495</v>
      </c>
      <c r="D785" s="90"/>
      <c r="E785" s="90"/>
      <c r="F785" s="90"/>
      <c r="G785" s="90"/>
      <c r="H785" s="90"/>
      <c r="I785" s="71"/>
      <c r="J785" s="73"/>
      <c r="K785" s="73"/>
      <c r="L785" s="74"/>
    </row>
    <row r="786" spans="1:12" ht="14.25" hidden="1" x14ac:dyDescent="0.2">
      <c r="A786" s="84"/>
      <c r="B786" s="89"/>
      <c r="C786" s="90" t="s">
        <v>496</v>
      </c>
      <c r="D786" s="90"/>
      <c r="E786" s="90"/>
      <c r="F786" s="90"/>
      <c r="G786" s="90"/>
      <c r="H786" s="90"/>
      <c r="I786" s="71"/>
      <c r="J786" s="73">
        <f>SUM(AB728:AB758)</f>
        <v>0</v>
      </c>
      <c r="K786" s="73"/>
      <c r="L786" s="74">
        <f>SUM(AX728:AX758)</f>
        <v>0</v>
      </c>
    </row>
    <row r="787" spans="1:12" ht="14.25" hidden="1" x14ac:dyDescent="0.2">
      <c r="A787" s="84"/>
      <c r="B787" s="89"/>
      <c r="C787" s="90" t="s">
        <v>497</v>
      </c>
      <c r="D787" s="90"/>
      <c r="E787" s="90"/>
      <c r="F787" s="90"/>
      <c r="G787" s="90"/>
      <c r="H787" s="90"/>
      <c r="I787" s="71"/>
      <c r="J787" s="73">
        <f>SUM(AC728:AC758)</f>
        <v>0</v>
      </c>
      <c r="K787" s="73"/>
      <c r="L787" s="74">
        <f>SUM(AY728:AY758)</f>
        <v>0</v>
      </c>
    </row>
    <row r="788" spans="1:12" ht="14.25" x14ac:dyDescent="0.2">
      <c r="A788" s="84"/>
      <c r="B788" s="89"/>
      <c r="C788" s="90" t="s">
        <v>498</v>
      </c>
      <c r="D788" s="90"/>
      <c r="E788" s="90"/>
      <c r="F788" s="98"/>
      <c r="G788" s="99">
        <f>Source!P383</f>
        <v>35.777740799999997</v>
      </c>
      <c r="H788" s="84"/>
      <c r="I788" s="84"/>
      <c r="J788" s="84"/>
      <c r="K788" s="84"/>
      <c r="L788" s="84"/>
    </row>
    <row r="789" spans="1:12" ht="14.25" hidden="1" customHeight="1" x14ac:dyDescent="0.2">
      <c r="A789" s="84"/>
      <c r="B789" s="89"/>
      <c r="C789" s="90" t="s">
        <v>499</v>
      </c>
      <c r="D789" s="90"/>
      <c r="E789" s="90"/>
      <c r="F789" s="98"/>
      <c r="G789" s="99">
        <f>Source!P384</f>
        <v>0</v>
      </c>
      <c r="H789" s="84"/>
      <c r="I789" s="84"/>
      <c r="J789" s="84"/>
      <c r="K789" s="84"/>
      <c r="L789" s="84"/>
    </row>
    <row r="792" spans="1:12" ht="16.5" x14ac:dyDescent="0.2">
      <c r="A792" s="67" t="s">
        <v>539</v>
      </c>
      <c r="B792" s="67"/>
      <c r="C792" s="67"/>
      <c r="D792" s="67"/>
      <c r="E792" s="67"/>
      <c r="F792" s="67"/>
      <c r="G792" s="67"/>
      <c r="H792" s="67"/>
      <c r="I792" s="67"/>
      <c r="J792" s="67"/>
      <c r="K792" s="67"/>
      <c r="L792" s="67"/>
    </row>
    <row r="793" spans="1:12" ht="119.25" x14ac:dyDescent="0.2">
      <c r="A793" s="68" t="s">
        <v>254</v>
      </c>
      <c r="B793" s="69" t="s">
        <v>465</v>
      </c>
      <c r="C793" s="69" t="s">
        <v>466</v>
      </c>
      <c r="D793" s="70" t="str">
        <f>Source!H396</f>
        <v>100 точек</v>
      </c>
      <c r="E793" s="71">
        <f>Source!K396</f>
        <v>0.02</v>
      </c>
      <c r="F793" s="71"/>
      <c r="G793" s="71">
        <f>Source!I396</f>
        <v>0.02</v>
      </c>
      <c r="H793" s="73"/>
      <c r="I793" s="72"/>
      <c r="J793" s="73"/>
      <c r="K793" s="72"/>
      <c r="L793" s="74"/>
    </row>
    <row r="794" spans="1:12" ht="38.25" x14ac:dyDescent="0.2">
      <c r="B794" s="75" t="str">
        <f>Source!EO396</f>
        <v>Поправка: 421/пр_2020_прил.10_т.7_п.4_гр.3</v>
      </c>
    </row>
    <row r="795" spans="1:12" x14ac:dyDescent="0.2">
      <c r="C795" s="88" t="str">
        <f>"Объем: "&amp;Source!I396&amp;"=1*"&amp;"2/"&amp;"100"</f>
        <v>Объем: 0,02=1*2/100</v>
      </c>
    </row>
    <row r="796" spans="1:12" ht="14.25" x14ac:dyDescent="0.2">
      <c r="A796" s="69"/>
      <c r="B796" s="72">
        <v>1</v>
      </c>
      <c r="C796" s="69" t="s">
        <v>438</v>
      </c>
      <c r="D796" s="70"/>
      <c r="E796" s="71"/>
      <c r="F796" s="71"/>
      <c r="G796" s="71"/>
      <c r="H796" s="73">
        <f>Source!AO396</f>
        <v>165.95</v>
      </c>
      <c r="I796" s="72">
        <f>ROUND(((0.255+1))*0.8,7)</f>
        <v>1.004</v>
      </c>
      <c r="J796" s="73">
        <f>ROUND(Source!AF396*Source!I396, 2)</f>
        <v>3.33</v>
      </c>
      <c r="K796" s="72">
        <f>IF(Source!BA396&lt;&gt; 0, Source!BA396, 1)</f>
        <v>50.93</v>
      </c>
      <c r="L796" s="74">
        <f>Source!S396</f>
        <v>170</v>
      </c>
    </row>
    <row r="797" spans="1:12" ht="14.25" x14ac:dyDescent="0.2">
      <c r="A797" s="69"/>
      <c r="B797" s="69"/>
      <c r="C797" s="76" t="s">
        <v>439</v>
      </c>
      <c r="D797" s="77" t="s">
        <v>415</v>
      </c>
      <c r="E797" s="78">
        <f>Source!AQ396</f>
        <v>12.96</v>
      </c>
      <c r="F797" s="78">
        <f>ROUND(((0.255+1))*0.8,7)</f>
        <v>1.004</v>
      </c>
      <c r="G797" s="78">
        <f>ROUND(Source!U396, 7)</f>
        <v>0.26023679999999999</v>
      </c>
      <c r="H797" s="79"/>
      <c r="I797" s="80"/>
      <c r="J797" s="79"/>
      <c r="K797" s="80"/>
      <c r="L797" s="81"/>
    </row>
    <row r="798" spans="1:12" ht="14.25" x14ac:dyDescent="0.2">
      <c r="A798" s="69"/>
      <c r="B798" s="69"/>
      <c r="C798" s="69" t="s">
        <v>440</v>
      </c>
      <c r="D798" s="70"/>
      <c r="E798" s="71"/>
      <c r="F798" s="71"/>
      <c r="G798" s="71"/>
      <c r="H798" s="73">
        <f>H796</f>
        <v>165.95</v>
      </c>
      <c r="I798" s="72"/>
      <c r="J798" s="73">
        <f>J796</f>
        <v>3.33</v>
      </c>
      <c r="K798" s="72"/>
      <c r="L798" s="74">
        <f>L796</f>
        <v>170</v>
      </c>
    </row>
    <row r="799" spans="1:12" ht="14.25" x14ac:dyDescent="0.2">
      <c r="A799" s="69"/>
      <c r="B799" s="69"/>
      <c r="C799" s="69" t="s">
        <v>441</v>
      </c>
      <c r="D799" s="70"/>
      <c r="E799" s="71"/>
      <c r="F799" s="71"/>
      <c r="G799" s="71"/>
      <c r="H799" s="73"/>
      <c r="I799" s="72"/>
      <c r="J799" s="73">
        <f>SUM(S793:S802)+SUM(T793:T802)+SUM(X793:X802)+SUM(Y793:Y802)+SUM(Z793:Z802)</f>
        <v>3.33</v>
      </c>
      <c r="K799" s="72"/>
      <c r="L799" s="74">
        <f>SUM(AR793:AR802)+SUM(AS793:AS802)+SUM(AT793:AT802)+SUM(AU793:AU802)+SUM(AV793:AV802)</f>
        <v>170</v>
      </c>
    </row>
    <row r="800" spans="1:12" ht="14.25" x14ac:dyDescent="0.2">
      <c r="A800" s="69"/>
      <c r="B800" s="69" t="s">
        <v>34</v>
      </c>
      <c r="C800" s="69" t="s">
        <v>442</v>
      </c>
      <c r="D800" s="70" t="s">
        <v>443</v>
      </c>
      <c r="E800" s="71">
        <f>Source!BZ396</f>
        <v>74</v>
      </c>
      <c r="F800" s="71"/>
      <c r="G800" s="71">
        <f>Source!AT396</f>
        <v>74</v>
      </c>
      <c r="H800" s="73"/>
      <c r="I800" s="72"/>
      <c r="J800" s="73">
        <f>SUM(AD793:AD802)</f>
        <v>2.46</v>
      </c>
      <c r="K800" s="72"/>
      <c r="L800" s="74">
        <f>SUM(AZ793:AZ802)</f>
        <v>126</v>
      </c>
    </row>
    <row r="801" spans="1:82" ht="14.25" x14ac:dyDescent="0.2">
      <c r="A801" s="76"/>
      <c r="B801" s="76" t="s">
        <v>35</v>
      </c>
      <c r="C801" s="76" t="s">
        <v>444</v>
      </c>
      <c r="D801" s="77" t="s">
        <v>443</v>
      </c>
      <c r="E801" s="78">
        <f>Source!CA396</f>
        <v>36</v>
      </c>
      <c r="F801" s="78"/>
      <c r="G801" s="78">
        <f>Source!AU396</f>
        <v>36</v>
      </c>
      <c r="H801" s="79"/>
      <c r="I801" s="80"/>
      <c r="J801" s="79">
        <f>SUM(AE793:AE802)</f>
        <v>1.2</v>
      </c>
      <c r="K801" s="80"/>
      <c r="L801" s="81">
        <f>SUM(BA793:BA802)</f>
        <v>61</v>
      </c>
    </row>
    <row r="802" spans="1:82" ht="15" x14ac:dyDescent="0.2">
      <c r="C802" s="85" t="s">
        <v>445</v>
      </c>
      <c r="D802" s="85"/>
      <c r="E802" s="85"/>
      <c r="F802" s="85"/>
      <c r="G802" s="85"/>
      <c r="H802" s="85"/>
      <c r="I802" s="86">
        <f>J796+J800+J801</f>
        <v>6.99</v>
      </c>
      <c r="J802" s="86"/>
      <c r="K802" s="87">
        <f>L796+L800+L801</f>
        <v>357</v>
      </c>
      <c r="L802" s="87"/>
      <c r="O802" s="82">
        <f>J796+J800+J801</f>
        <v>6.99</v>
      </c>
      <c r="P802">
        <f>0</f>
        <v>0</v>
      </c>
      <c r="R802" t="s">
        <v>446</v>
      </c>
      <c r="S802" s="82">
        <f>J796</f>
        <v>3.33</v>
      </c>
      <c r="V802" s="82">
        <f>J796</f>
        <v>3.33</v>
      </c>
      <c r="X802">
        <f>0</f>
        <v>0</v>
      </c>
      <c r="Z802" t="s">
        <v>446</v>
      </c>
      <c r="AA802">
        <f>0</f>
        <v>0</v>
      </c>
      <c r="AD802">
        <f>ROUND((Source!AT396/100)*((ROUND(Source!AF396*Source!I396, 2)+ROUND(Source!AE396*Source!I396, 2))), 2)</f>
        <v>2.46</v>
      </c>
      <c r="AE802">
        <f>ROUND((Source!AU396/100)*((ROUND(Source!AF396*Source!I396, 2)+ROUND(Source!AE396*Source!I396, 2))), 2)</f>
        <v>1.2</v>
      </c>
      <c r="AN802" s="83">
        <f>L796+L800+L801</f>
        <v>357</v>
      </c>
      <c r="AO802">
        <f>0</f>
        <v>0</v>
      </c>
      <c r="AQ802" t="s">
        <v>446</v>
      </c>
      <c r="AR802" s="83">
        <f>L796</f>
        <v>170</v>
      </c>
      <c r="AT802">
        <f>0</f>
        <v>0</v>
      </c>
      <c r="AV802" t="s">
        <v>446</v>
      </c>
      <c r="AW802">
        <f>0</f>
        <v>0</v>
      </c>
      <c r="AZ802">
        <f>Source!X396</f>
        <v>126</v>
      </c>
      <c r="BA802">
        <f>Source!Y396</f>
        <v>61</v>
      </c>
      <c r="BM802" s="82">
        <f>J796+J800+J801</f>
        <v>6.99</v>
      </c>
      <c r="BT802" s="83">
        <f>K802</f>
        <v>357</v>
      </c>
      <c r="BU802">
        <f>ROUND(I802*80/100, 2)</f>
        <v>5.59</v>
      </c>
      <c r="BV802" s="82">
        <f>I802-BU802</f>
        <v>1.4000000000000004</v>
      </c>
      <c r="BW802">
        <f>ROUND(K802*80/100, 0)</f>
        <v>286</v>
      </c>
      <c r="BX802" s="83">
        <f>K802-BW802</f>
        <v>71</v>
      </c>
      <c r="CB802">
        <f>Source!BM396</f>
        <v>200001</v>
      </c>
      <c r="CC802" t="str">
        <f>Source!E396</f>
        <v>55</v>
      </c>
      <c r="CD802">
        <v>4</v>
      </c>
    </row>
    <row r="803" spans="1:82" ht="105" x14ac:dyDescent="0.2">
      <c r="A803" s="68" t="s">
        <v>255</v>
      </c>
      <c r="B803" s="69" t="s">
        <v>517</v>
      </c>
      <c r="C803" s="69" t="s">
        <v>518</v>
      </c>
      <c r="D803" s="70" t="str">
        <f>Source!H398</f>
        <v>1 токоприемник</v>
      </c>
      <c r="E803" s="71">
        <f>Source!K398</f>
        <v>2</v>
      </c>
      <c r="F803" s="71"/>
      <c r="G803" s="71">
        <f>Source!I398</f>
        <v>2</v>
      </c>
      <c r="H803" s="73"/>
      <c r="I803" s="72"/>
      <c r="J803" s="73"/>
      <c r="K803" s="72"/>
      <c r="L803" s="74"/>
    </row>
    <row r="804" spans="1:82" ht="38.25" x14ac:dyDescent="0.2">
      <c r="B804" s="75" t="str">
        <f>Source!EO398</f>
        <v>Поправка: 421/пр_2020_прил.10_т.7_п.4_гр.3</v>
      </c>
    </row>
    <row r="805" spans="1:82" x14ac:dyDescent="0.2">
      <c r="C805" s="88" t="str">
        <f>"Объем: "&amp;Source!I398&amp;"=1*"&amp;"2"</f>
        <v>Объем: 2=1*2</v>
      </c>
    </row>
    <row r="806" spans="1:82" ht="14.25" x14ac:dyDescent="0.2">
      <c r="A806" s="69"/>
      <c r="B806" s="72">
        <v>1</v>
      </c>
      <c r="C806" s="69" t="s">
        <v>438</v>
      </c>
      <c r="D806" s="70"/>
      <c r="E806" s="71"/>
      <c r="F806" s="71"/>
      <c r="G806" s="71"/>
      <c r="H806" s="73">
        <f>Source!AO398</f>
        <v>15.62</v>
      </c>
      <c r="I806" s="72">
        <f>ROUND(((0.255+1))*0.8,7)</f>
        <v>1.004</v>
      </c>
      <c r="J806" s="73">
        <f>ROUND(Source!AF398*Source!I398, 2)</f>
        <v>31.36</v>
      </c>
      <c r="K806" s="72">
        <f>IF(Source!BA398&lt;&gt; 0, Source!BA398, 1)</f>
        <v>50.93</v>
      </c>
      <c r="L806" s="74">
        <f>Source!S398</f>
        <v>1597</v>
      </c>
    </row>
    <row r="807" spans="1:82" ht="14.25" x14ac:dyDescent="0.2">
      <c r="A807" s="69"/>
      <c r="B807" s="69"/>
      <c r="C807" s="76" t="s">
        <v>439</v>
      </c>
      <c r="D807" s="77" t="s">
        <v>415</v>
      </c>
      <c r="E807" s="78">
        <f>Source!AQ398</f>
        <v>1.22</v>
      </c>
      <c r="F807" s="78">
        <f>ROUND(((0.255+1))*0.8,7)</f>
        <v>1.004</v>
      </c>
      <c r="G807" s="78">
        <f>ROUND(Source!U398, 7)</f>
        <v>2.4497599999999999</v>
      </c>
      <c r="H807" s="79"/>
      <c r="I807" s="80"/>
      <c r="J807" s="79"/>
      <c r="K807" s="80"/>
      <c r="L807" s="81"/>
    </row>
    <row r="808" spans="1:82" ht="14.25" x14ac:dyDescent="0.2">
      <c r="A808" s="69"/>
      <c r="B808" s="69"/>
      <c r="C808" s="69" t="s">
        <v>440</v>
      </c>
      <c r="D808" s="70"/>
      <c r="E808" s="71"/>
      <c r="F808" s="71"/>
      <c r="G808" s="71"/>
      <c r="H808" s="73">
        <f>H806</f>
        <v>15.62</v>
      </c>
      <c r="I808" s="72"/>
      <c r="J808" s="73">
        <f>J806</f>
        <v>31.36</v>
      </c>
      <c r="K808" s="72"/>
      <c r="L808" s="74">
        <f>L806</f>
        <v>1597</v>
      </c>
    </row>
    <row r="809" spans="1:82" ht="14.25" x14ac:dyDescent="0.2">
      <c r="A809" s="69"/>
      <c r="B809" s="69"/>
      <c r="C809" s="69" t="s">
        <v>441</v>
      </c>
      <c r="D809" s="70"/>
      <c r="E809" s="71"/>
      <c r="F809" s="71"/>
      <c r="G809" s="71"/>
      <c r="H809" s="73"/>
      <c r="I809" s="72"/>
      <c r="J809" s="73">
        <f>SUM(S803:S812)+SUM(T803:T812)+SUM(X803:X812)+SUM(Y803:Y812)+SUM(Z803:Z812)</f>
        <v>31.36</v>
      </c>
      <c r="K809" s="72"/>
      <c r="L809" s="74">
        <f>SUM(AR803:AR812)+SUM(AS803:AS812)+SUM(AT803:AT812)+SUM(AU803:AU812)+SUM(AV803:AV812)</f>
        <v>1597</v>
      </c>
    </row>
    <row r="810" spans="1:82" ht="14.25" x14ac:dyDescent="0.2">
      <c r="A810" s="69"/>
      <c r="B810" s="69" t="s">
        <v>34</v>
      </c>
      <c r="C810" s="69" t="s">
        <v>442</v>
      </c>
      <c r="D810" s="70" t="s">
        <v>443</v>
      </c>
      <c r="E810" s="71">
        <f>Source!BZ398</f>
        <v>74</v>
      </c>
      <c r="F810" s="71"/>
      <c r="G810" s="71">
        <f>Source!AT398</f>
        <v>74</v>
      </c>
      <c r="H810" s="73"/>
      <c r="I810" s="72"/>
      <c r="J810" s="73">
        <f>SUM(AD803:AD812)</f>
        <v>23.21</v>
      </c>
      <c r="K810" s="72"/>
      <c r="L810" s="74">
        <f>SUM(AZ803:AZ812)</f>
        <v>1182</v>
      </c>
    </row>
    <row r="811" spans="1:82" ht="14.25" x14ac:dyDescent="0.2">
      <c r="A811" s="76"/>
      <c r="B811" s="76" t="s">
        <v>35</v>
      </c>
      <c r="C811" s="76" t="s">
        <v>444</v>
      </c>
      <c r="D811" s="77" t="s">
        <v>443</v>
      </c>
      <c r="E811" s="78">
        <f>Source!CA398</f>
        <v>36</v>
      </c>
      <c r="F811" s="78"/>
      <c r="G811" s="78">
        <f>Source!AU398</f>
        <v>36</v>
      </c>
      <c r="H811" s="79"/>
      <c r="I811" s="80"/>
      <c r="J811" s="79">
        <f>SUM(AE803:AE812)</f>
        <v>11.29</v>
      </c>
      <c r="K811" s="80"/>
      <c r="L811" s="81">
        <f>SUM(BA803:BA812)</f>
        <v>575</v>
      </c>
    </row>
    <row r="812" spans="1:82" ht="15" x14ac:dyDescent="0.2">
      <c r="C812" s="85" t="s">
        <v>445</v>
      </c>
      <c r="D812" s="85"/>
      <c r="E812" s="85"/>
      <c r="F812" s="85"/>
      <c r="G812" s="85"/>
      <c r="H812" s="85"/>
      <c r="I812" s="86">
        <f>J806+J810+J811</f>
        <v>65.86</v>
      </c>
      <c r="J812" s="86"/>
      <c r="K812" s="87">
        <f>L806+L810+L811</f>
        <v>3354</v>
      </c>
      <c r="L812" s="87"/>
      <c r="O812" s="82">
        <f>J806+J810+J811</f>
        <v>65.86</v>
      </c>
      <c r="P812">
        <f>0</f>
        <v>0</v>
      </c>
      <c r="R812" t="s">
        <v>446</v>
      </c>
      <c r="S812" s="82">
        <f>J806</f>
        <v>31.36</v>
      </c>
      <c r="V812" s="82">
        <f>J806</f>
        <v>31.36</v>
      </c>
      <c r="X812">
        <f>0</f>
        <v>0</v>
      </c>
      <c r="Z812" t="s">
        <v>446</v>
      </c>
      <c r="AA812">
        <f>0</f>
        <v>0</v>
      </c>
      <c r="AD812">
        <f>ROUND((Source!AT398/100)*((ROUND(Source!AF398*Source!I398, 2)+ROUND(Source!AE398*Source!I398, 2))), 2)</f>
        <v>23.21</v>
      </c>
      <c r="AE812">
        <f>ROUND((Source!AU398/100)*((ROUND(Source!AF398*Source!I398, 2)+ROUND(Source!AE398*Source!I398, 2))), 2)</f>
        <v>11.29</v>
      </c>
      <c r="AN812" s="83">
        <f>L806+L810+L811</f>
        <v>3354</v>
      </c>
      <c r="AO812">
        <f>0</f>
        <v>0</v>
      </c>
      <c r="AQ812" t="s">
        <v>446</v>
      </c>
      <c r="AR812" s="83">
        <f>L806</f>
        <v>1597</v>
      </c>
      <c r="AT812">
        <f>0</f>
        <v>0</v>
      </c>
      <c r="AV812" t="s">
        <v>446</v>
      </c>
      <c r="AW812">
        <f>0</f>
        <v>0</v>
      </c>
      <c r="AZ812">
        <f>Source!X398</f>
        <v>1182</v>
      </c>
      <c r="BA812">
        <f>Source!Y398</f>
        <v>575</v>
      </c>
      <c r="BM812" s="82">
        <f>J806+J810+J811</f>
        <v>65.86</v>
      </c>
      <c r="BT812" s="83">
        <f>K812</f>
        <v>3354</v>
      </c>
      <c r="BU812">
        <f>ROUND(I812*80/100, 2)</f>
        <v>52.69</v>
      </c>
      <c r="BV812" s="82">
        <f>I812-BU812</f>
        <v>13.170000000000002</v>
      </c>
      <c r="BW812">
        <f>ROUND(K812*80/100, 0)</f>
        <v>2683</v>
      </c>
      <c r="BX812" s="83">
        <f>K812-BW812</f>
        <v>671</v>
      </c>
      <c r="CB812">
        <f>Source!BM398</f>
        <v>200001</v>
      </c>
      <c r="CC812" t="str">
        <f>Source!E398</f>
        <v>56</v>
      </c>
      <c r="CD812">
        <v>4</v>
      </c>
    </row>
    <row r="813" spans="1:82" ht="105" x14ac:dyDescent="0.2">
      <c r="A813" s="68" t="s">
        <v>256</v>
      </c>
      <c r="B813" s="69" t="s">
        <v>451</v>
      </c>
      <c r="C813" s="69" t="s">
        <v>452</v>
      </c>
      <c r="D813" s="70" t="str">
        <f>Source!H400</f>
        <v>1 испытание</v>
      </c>
      <c r="E813" s="71">
        <f>Source!K400</f>
        <v>2</v>
      </c>
      <c r="F813" s="71"/>
      <c r="G813" s="71">
        <f>Source!I400</f>
        <v>2</v>
      </c>
      <c r="H813" s="73"/>
      <c r="I813" s="72"/>
      <c r="J813" s="73"/>
      <c r="K813" s="72"/>
      <c r="L813" s="74"/>
    </row>
    <row r="814" spans="1:82" ht="38.25" x14ac:dyDescent="0.2">
      <c r="B814" s="75" t="str">
        <f>Source!EO400</f>
        <v>Поправка: 421/пр_2020_прил.10_т.7_п.4_гр.3</v>
      </c>
    </row>
    <row r="815" spans="1:82" x14ac:dyDescent="0.2">
      <c r="C815" s="88" t="str">
        <f>"Объем: "&amp;Source!I400&amp;"=1*"&amp;"2"</f>
        <v>Объем: 2=1*2</v>
      </c>
    </row>
    <row r="816" spans="1:82" ht="14.25" x14ac:dyDescent="0.2">
      <c r="A816" s="69"/>
      <c r="B816" s="72">
        <v>1</v>
      </c>
      <c r="C816" s="69" t="s">
        <v>438</v>
      </c>
      <c r="D816" s="70"/>
      <c r="E816" s="71"/>
      <c r="F816" s="71"/>
      <c r="G816" s="71"/>
      <c r="H816" s="73">
        <f>Source!AO400</f>
        <v>19.52</v>
      </c>
      <c r="I816" s="72">
        <f>ROUND(((0.255+1))*0.8,7)</f>
        <v>1.004</v>
      </c>
      <c r="J816" s="73">
        <f>ROUND(Source!AF400*Source!I400, 2)</f>
        <v>39.200000000000003</v>
      </c>
      <c r="K816" s="72">
        <f>IF(Source!BA400&lt;&gt; 0, Source!BA400, 1)</f>
        <v>50.93</v>
      </c>
      <c r="L816" s="74">
        <f>Source!S400</f>
        <v>1996</v>
      </c>
    </row>
    <row r="817" spans="1:82" ht="14.25" x14ac:dyDescent="0.2">
      <c r="A817" s="69"/>
      <c r="B817" s="69"/>
      <c r="C817" s="76" t="s">
        <v>439</v>
      </c>
      <c r="D817" s="77" t="s">
        <v>415</v>
      </c>
      <c r="E817" s="78">
        <f>Source!AQ400</f>
        <v>1.62</v>
      </c>
      <c r="F817" s="78">
        <f>ROUND(((0.255+1))*0.8,7)</f>
        <v>1.004</v>
      </c>
      <c r="G817" s="78">
        <f>ROUND(Source!U400, 7)</f>
        <v>3.2529599999999999</v>
      </c>
      <c r="H817" s="79"/>
      <c r="I817" s="80"/>
      <c r="J817" s="79"/>
      <c r="K817" s="80"/>
      <c r="L817" s="81"/>
    </row>
    <row r="818" spans="1:82" ht="14.25" x14ac:dyDescent="0.2">
      <c r="A818" s="69"/>
      <c r="B818" s="69"/>
      <c r="C818" s="69" t="s">
        <v>440</v>
      </c>
      <c r="D818" s="70"/>
      <c r="E818" s="71"/>
      <c r="F818" s="71"/>
      <c r="G818" s="71"/>
      <c r="H818" s="73">
        <f>H816</f>
        <v>19.52</v>
      </c>
      <c r="I818" s="72"/>
      <c r="J818" s="73">
        <f>J816</f>
        <v>39.200000000000003</v>
      </c>
      <c r="K818" s="72"/>
      <c r="L818" s="74">
        <f>L816</f>
        <v>1996</v>
      </c>
    </row>
    <row r="819" spans="1:82" ht="14.25" x14ac:dyDescent="0.2">
      <c r="A819" s="69"/>
      <c r="B819" s="69"/>
      <c r="C819" s="69" t="s">
        <v>441</v>
      </c>
      <c r="D819" s="70"/>
      <c r="E819" s="71"/>
      <c r="F819" s="71"/>
      <c r="G819" s="71"/>
      <c r="H819" s="73"/>
      <c r="I819" s="72"/>
      <c r="J819" s="73">
        <f>SUM(S813:S822)+SUM(T813:T822)+SUM(X813:X822)+SUM(Y813:Y822)+SUM(Z813:Z822)</f>
        <v>39.200000000000003</v>
      </c>
      <c r="K819" s="72"/>
      <c r="L819" s="74">
        <f>SUM(AR813:AR822)+SUM(AS813:AS822)+SUM(AT813:AT822)+SUM(AU813:AU822)+SUM(AV813:AV822)</f>
        <v>1996</v>
      </c>
    </row>
    <row r="820" spans="1:82" ht="14.25" x14ac:dyDescent="0.2">
      <c r="A820" s="69"/>
      <c r="B820" s="69" t="s">
        <v>34</v>
      </c>
      <c r="C820" s="69" t="s">
        <v>442</v>
      </c>
      <c r="D820" s="70" t="s">
        <v>443</v>
      </c>
      <c r="E820" s="71">
        <f>Source!BZ400</f>
        <v>74</v>
      </c>
      <c r="F820" s="71"/>
      <c r="G820" s="71">
        <f>Source!AT400</f>
        <v>74</v>
      </c>
      <c r="H820" s="73"/>
      <c r="I820" s="72"/>
      <c r="J820" s="73">
        <f>SUM(AD813:AD822)</f>
        <v>29.01</v>
      </c>
      <c r="K820" s="72"/>
      <c r="L820" s="74">
        <f>SUM(AZ813:AZ822)</f>
        <v>1477</v>
      </c>
    </row>
    <row r="821" spans="1:82" ht="14.25" x14ac:dyDescent="0.2">
      <c r="A821" s="76"/>
      <c r="B821" s="76" t="s">
        <v>35</v>
      </c>
      <c r="C821" s="76" t="s">
        <v>444</v>
      </c>
      <c r="D821" s="77" t="s">
        <v>443</v>
      </c>
      <c r="E821" s="78">
        <f>Source!CA400</f>
        <v>36</v>
      </c>
      <c r="F821" s="78"/>
      <c r="G821" s="78">
        <f>Source!AU400</f>
        <v>36</v>
      </c>
      <c r="H821" s="79"/>
      <c r="I821" s="80"/>
      <c r="J821" s="79">
        <f>SUM(AE813:AE822)</f>
        <v>14.11</v>
      </c>
      <c r="K821" s="80"/>
      <c r="L821" s="81">
        <f>SUM(BA813:BA822)</f>
        <v>719</v>
      </c>
    </row>
    <row r="822" spans="1:82" ht="15" x14ac:dyDescent="0.2">
      <c r="C822" s="85" t="s">
        <v>445</v>
      </c>
      <c r="D822" s="85"/>
      <c r="E822" s="85"/>
      <c r="F822" s="85"/>
      <c r="G822" s="85"/>
      <c r="H822" s="85"/>
      <c r="I822" s="86">
        <f>J816+J820+J821</f>
        <v>82.320000000000007</v>
      </c>
      <c r="J822" s="86"/>
      <c r="K822" s="87">
        <f>L816+L820+L821</f>
        <v>4192</v>
      </c>
      <c r="L822" s="87"/>
      <c r="O822" s="82">
        <f>J816+J820+J821</f>
        <v>82.320000000000007</v>
      </c>
      <c r="P822">
        <f>0</f>
        <v>0</v>
      </c>
      <c r="R822" t="s">
        <v>446</v>
      </c>
      <c r="S822" s="82">
        <f>J816</f>
        <v>39.200000000000003</v>
      </c>
      <c r="V822" s="82">
        <f>J816</f>
        <v>39.200000000000003</v>
      </c>
      <c r="X822">
        <f>0</f>
        <v>0</v>
      </c>
      <c r="Z822" t="s">
        <v>446</v>
      </c>
      <c r="AA822">
        <f>0</f>
        <v>0</v>
      </c>
      <c r="AD822">
        <f>ROUND((Source!AT400/100)*((ROUND(Source!AF400*Source!I400, 2)+ROUND(Source!AE400*Source!I400, 2))), 2)</f>
        <v>29.01</v>
      </c>
      <c r="AE822">
        <f>ROUND((Source!AU400/100)*((ROUND(Source!AF400*Source!I400, 2)+ROUND(Source!AE400*Source!I400, 2))), 2)</f>
        <v>14.11</v>
      </c>
      <c r="AN822" s="83">
        <f>L816+L820+L821</f>
        <v>4192</v>
      </c>
      <c r="AO822">
        <f>0</f>
        <v>0</v>
      </c>
      <c r="AQ822" t="s">
        <v>446</v>
      </c>
      <c r="AR822" s="83">
        <f>L816</f>
        <v>1996</v>
      </c>
      <c r="AT822">
        <f>0</f>
        <v>0</v>
      </c>
      <c r="AV822" t="s">
        <v>446</v>
      </c>
      <c r="AW822">
        <f>0</f>
        <v>0</v>
      </c>
      <c r="AZ822">
        <f>Source!X400</f>
        <v>1477</v>
      </c>
      <c r="BA822">
        <f>Source!Y400</f>
        <v>719</v>
      </c>
      <c r="BM822" s="82">
        <f>J816+J820+J821</f>
        <v>82.320000000000007</v>
      </c>
      <c r="BT822" s="83">
        <f>K822</f>
        <v>4192</v>
      </c>
      <c r="BU822">
        <f>ROUND(I822*80/100, 2)</f>
        <v>65.86</v>
      </c>
      <c r="BV822" s="82">
        <f>I822-BU822</f>
        <v>16.460000000000008</v>
      </c>
      <c r="BW822">
        <f>ROUND(K822*80/100, 0)</f>
        <v>3354</v>
      </c>
      <c r="BX822" s="83">
        <f>K822-BW822</f>
        <v>838</v>
      </c>
      <c r="CB822">
        <f>Source!BM400</f>
        <v>200001</v>
      </c>
      <c r="CC822" t="str">
        <f>Source!E400</f>
        <v>57</v>
      </c>
      <c r="CD822">
        <v>4</v>
      </c>
    </row>
    <row r="824" spans="1:82" ht="15" x14ac:dyDescent="0.2">
      <c r="A824" s="91"/>
      <c r="B824" s="92"/>
      <c r="C824" s="93" t="s">
        <v>540</v>
      </c>
      <c r="D824" s="93"/>
      <c r="E824" s="93"/>
      <c r="F824" s="93"/>
      <c r="G824" s="93"/>
      <c r="H824" s="93"/>
      <c r="I824" s="94"/>
      <c r="J824" s="95">
        <f>J826+J827+J833+J837</f>
        <v>73.89</v>
      </c>
      <c r="K824" s="95"/>
      <c r="L824" s="96">
        <f>L826+L827+L833+L837</f>
        <v>3763</v>
      </c>
    </row>
    <row r="825" spans="1:82" ht="14.25" x14ac:dyDescent="0.2">
      <c r="A825" s="84"/>
      <c r="B825" s="89"/>
      <c r="C825" s="97" t="s">
        <v>474</v>
      </c>
      <c r="D825" s="90"/>
      <c r="E825" s="90"/>
      <c r="F825" s="90"/>
      <c r="G825" s="90"/>
      <c r="H825" s="90"/>
      <c r="I825" s="71"/>
      <c r="J825" s="73"/>
      <c r="K825" s="73"/>
      <c r="L825" s="74"/>
    </row>
    <row r="826" spans="1:82" ht="14.25" x14ac:dyDescent="0.2">
      <c r="A826" s="84"/>
      <c r="B826" s="89"/>
      <c r="C826" s="90" t="s">
        <v>475</v>
      </c>
      <c r="D826" s="90"/>
      <c r="E826" s="90"/>
      <c r="F826" s="90"/>
      <c r="G826" s="90"/>
      <c r="H826" s="90"/>
      <c r="I826" s="71"/>
      <c r="J826" s="73">
        <f>SUM(S792:S822)</f>
        <v>73.89</v>
      </c>
      <c r="K826" s="73"/>
      <c r="L826" s="74">
        <f>SUM(AR792:AR822)</f>
        <v>3763</v>
      </c>
    </row>
    <row r="827" spans="1:82" ht="14.25" hidden="1" x14ac:dyDescent="0.2">
      <c r="A827" s="84"/>
      <c r="B827" s="89"/>
      <c r="C827" s="90" t="s">
        <v>476</v>
      </c>
      <c r="D827" s="90"/>
      <c r="E827" s="90"/>
      <c r="F827" s="90"/>
      <c r="G827" s="90"/>
      <c r="H827" s="90"/>
      <c r="I827" s="71"/>
      <c r="J827" s="73">
        <f>J829+J832</f>
        <v>0</v>
      </c>
      <c r="K827" s="73"/>
      <c r="L827" s="74">
        <f>L829+L832</f>
        <v>0</v>
      </c>
    </row>
    <row r="828" spans="1:82" ht="14.25" hidden="1" x14ac:dyDescent="0.2">
      <c r="A828" s="84"/>
      <c r="B828" s="89"/>
      <c r="C828" s="97" t="s">
        <v>477</v>
      </c>
      <c r="D828" s="90"/>
      <c r="E828" s="90"/>
      <c r="F828" s="90"/>
      <c r="G828" s="90"/>
      <c r="H828" s="90"/>
      <c r="I828" s="71"/>
      <c r="J828" s="73"/>
      <c r="K828" s="73"/>
      <c r="L828" s="74"/>
    </row>
    <row r="829" spans="1:82" ht="14.25" hidden="1" x14ac:dyDescent="0.2">
      <c r="A829" s="84"/>
      <c r="B829" s="89"/>
      <c r="C829" s="90" t="s">
        <v>478</v>
      </c>
      <c r="D829" s="90"/>
      <c r="E829" s="90"/>
      <c r="F829" s="90"/>
      <c r="G829" s="90"/>
      <c r="H829" s="90"/>
      <c r="I829" s="71"/>
      <c r="J829" s="73">
        <f>SUM(P792:P822)</f>
        <v>0</v>
      </c>
      <c r="K829" s="73"/>
      <c r="L829" s="74">
        <f>SUM(AO792:AO822)</f>
        <v>0</v>
      </c>
    </row>
    <row r="830" spans="1:82" ht="14.25" hidden="1" x14ac:dyDescent="0.2">
      <c r="A830" s="84"/>
      <c r="B830" s="89"/>
      <c r="C830" s="97" t="s">
        <v>479</v>
      </c>
      <c r="D830" s="90"/>
      <c r="E830" s="90"/>
      <c r="F830" s="90"/>
      <c r="G830" s="90"/>
      <c r="H830" s="90"/>
      <c r="I830" s="71"/>
      <c r="J830" s="73"/>
      <c r="K830" s="73"/>
      <c r="L830" s="74"/>
    </row>
    <row r="831" spans="1:82" ht="14.25" hidden="1" x14ac:dyDescent="0.2">
      <c r="A831" s="84"/>
      <c r="B831" s="89"/>
      <c r="C831" s="90" t="s">
        <v>480</v>
      </c>
      <c r="D831" s="90"/>
      <c r="E831" s="90"/>
      <c r="F831" s="90"/>
      <c r="G831" s="90"/>
      <c r="H831" s="90"/>
      <c r="I831" s="71"/>
      <c r="J831" s="73">
        <f>SUM(X792:X822)</f>
        <v>0</v>
      </c>
      <c r="K831" s="73"/>
      <c r="L831" s="74">
        <f>SUM(AT792:AT822)</f>
        <v>0</v>
      </c>
    </row>
    <row r="832" spans="1:82" ht="14.25" hidden="1" x14ac:dyDescent="0.2">
      <c r="A832" s="84"/>
      <c r="B832" s="89"/>
      <c r="C832" s="90" t="s">
        <v>481</v>
      </c>
      <c r="D832" s="90"/>
      <c r="E832" s="90"/>
      <c r="F832" s="90"/>
      <c r="G832" s="90"/>
      <c r="H832" s="90"/>
      <c r="I832" s="71"/>
      <c r="J832" s="73">
        <f>SUM(Z792:Z822)</f>
        <v>0</v>
      </c>
      <c r="K832" s="73"/>
      <c r="L832" s="74">
        <f>SUM(AV792:AV822)</f>
        <v>0</v>
      </c>
    </row>
    <row r="833" spans="1:12" ht="14.25" hidden="1" x14ac:dyDescent="0.2">
      <c r="A833" s="84"/>
      <c r="B833" s="89"/>
      <c r="C833" s="90" t="s">
        <v>482</v>
      </c>
      <c r="D833" s="90"/>
      <c r="E833" s="90"/>
      <c r="F833" s="90"/>
      <c r="G833" s="90"/>
      <c r="H833" s="90"/>
      <c r="I833" s="71"/>
      <c r="J833" s="73">
        <f>J835+J836</f>
        <v>0</v>
      </c>
      <c r="K833" s="73"/>
      <c r="L833" s="74">
        <f>L835+L836</f>
        <v>0</v>
      </c>
    </row>
    <row r="834" spans="1:12" ht="14.25" hidden="1" x14ac:dyDescent="0.2">
      <c r="A834" s="84"/>
      <c r="B834" s="89"/>
      <c r="C834" s="97" t="s">
        <v>477</v>
      </c>
      <c r="D834" s="90"/>
      <c r="E834" s="90"/>
      <c r="F834" s="90"/>
      <c r="G834" s="90"/>
      <c r="H834" s="90"/>
      <c r="I834" s="71"/>
      <c r="J834" s="73"/>
      <c r="K834" s="73"/>
      <c r="L834" s="74"/>
    </row>
    <row r="835" spans="1:12" ht="14.25" hidden="1" x14ac:dyDescent="0.2">
      <c r="A835" s="84"/>
      <c r="B835" s="89"/>
      <c r="C835" s="90" t="s">
        <v>483</v>
      </c>
      <c r="D835" s="90"/>
      <c r="E835" s="90"/>
      <c r="F835" s="90"/>
      <c r="G835" s="90"/>
      <c r="H835" s="90"/>
      <c r="I835" s="71"/>
      <c r="J835" s="73">
        <f>SUM(AA792:AA822)-SUM(BJ792:BJ822)</f>
        <v>0</v>
      </c>
      <c r="K835" s="73"/>
      <c r="L835" s="74">
        <f>SUM(AW792:AW822)-SUM(BK792:BK822)</f>
        <v>0</v>
      </c>
    </row>
    <row r="836" spans="1:12" ht="14.25" hidden="1" x14ac:dyDescent="0.2">
      <c r="A836" s="84"/>
      <c r="B836" s="89"/>
      <c r="C836" s="90" t="s">
        <v>484</v>
      </c>
      <c r="D836" s="90"/>
      <c r="E836" s="90"/>
      <c r="F836" s="90"/>
      <c r="G836" s="90"/>
      <c r="H836" s="90"/>
      <c r="I836" s="71"/>
      <c r="J836" s="73">
        <f>SUM(BC792:BC822)</f>
        <v>0</v>
      </c>
      <c r="K836" s="73"/>
      <c r="L836" s="74">
        <f>SUM(BC792:BC822)</f>
        <v>0</v>
      </c>
    </row>
    <row r="837" spans="1:12" ht="14.25" hidden="1" x14ac:dyDescent="0.2">
      <c r="A837" s="84"/>
      <c r="B837" s="89"/>
      <c r="C837" s="90" t="s">
        <v>485</v>
      </c>
      <c r="D837" s="90"/>
      <c r="E837" s="90"/>
      <c r="F837" s="90"/>
      <c r="G837" s="90"/>
      <c r="H837" s="90"/>
      <c r="I837" s="71"/>
      <c r="J837" s="73">
        <f>SUM(AF792:AF822)</f>
        <v>0</v>
      </c>
      <c r="K837" s="73"/>
      <c r="L837" s="74">
        <f>SUM(BB792:BB822)</f>
        <v>0</v>
      </c>
    </row>
    <row r="838" spans="1:12" ht="14.25" x14ac:dyDescent="0.2">
      <c r="A838" s="84"/>
      <c r="B838" s="89"/>
      <c r="C838" s="90" t="s">
        <v>486</v>
      </c>
      <c r="D838" s="90"/>
      <c r="E838" s="90"/>
      <c r="F838" s="90"/>
      <c r="G838" s="90"/>
      <c r="H838" s="90"/>
      <c r="I838" s="71"/>
      <c r="J838" s="73">
        <f>SUM(S792:S822)+SUM(X792:X822)+SUM(Z792:Z822)</f>
        <v>73.89</v>
      </c>
      <c r="K838" s="73"/>
      <c r="L838" s="74">
        <f>SUM(AR792:AR822)+SUM(AT792:AT822)+SUM(AV792:AV822)</f>
        <v>3763</v>
      </c>
    </row>
    <row r="839" spans="1:12" ht="14.25" x14ac:dyDescent="0.2">
      <c r="A839" s="84"/>
      <c r="B839" s="89"/>
      <c r="C839" s="90" t="s">
        <v>487</v>
      </c>
      <c r="D839" s="90"/>
      <c r="E839" s="90"/>
      <c r="F839" s="90"/>
      <c r="G839" s="90"/>
      <c r="H839" s="90"/>
      <c r="I839" s="71"/>
      <c r="J839" s="73">
        <f>SUM(AD792:AD822)</f>
        <v>54.680000000000007</v>
      </c>
      <c r="K839" s="73"/>
      <c r="L839" s="74">
        <f>SUM(AZ792:AZ822)</f>
        <v>2785</v>
      </c>
    </row>
    <row r="840" spans="1:12" ht="14.25" x14ac:dyDescent="0.2">
      <c r="A840" s="84"/>
      <c r="B840" s="89"/>
      <c r="C840" s="90" t="s">
        <v>488</v>
      </c>
      <c r="D840" s="90"/>
      <c r="E840" s="90"/>
      <c r="F840" s="90"/>
      <c r="G840" s="90"/>
      <c r="H840" s="90"/>
      <c r="I840" s="71"/>
      <c r="J840" s="73">
        <f>SUM(AE792:AE822)</f>
        <v>26.599999999999998</v>
      </c>
      <c r="K840" s="73"/>
      <c r="L840" s="74">
        <f>SUM(BA792:BA822)</f>
        <v>1355</v>
      </c>
    </row>
    <row r="841" spans="1:12" ht="14.25" hidden="1" x14ac:dyDescent="0.2">
      <c r="A841" s="84"/>
      <c r="B841" s="89"/>
      <c r="C841" s="90" t="s">
        <v>489</v>
      </c>
      <c r="D841" s="90"/>
      <c r="E841" s="90"/>
      <c r="F841" s="90"/>
      <c r="G841" s="90"/>
      <c r="H841" s="90"/>
      <c r="I841" s="71"/>
      <c r="J841" s="73">
        <f>J843+J844</f>
        <v>0</v>
      </c>
      <c r="K841" s="73"/>
      <c r="L841" s="74">
        <f>L843+L844</f>
        <v>0</v>
      </c>
    </row>
    <row r="842" spans="1:12" ht="14.25" hidden="1" x14ac:dyDescent="0.2">
      <c r="A842" s="84"/>
      <c r="B842" s="89"/>
      <c r="C842" s="97" t="s">
        <v>474</v>
      </c>
      <c r="D842" s="90"/>
      <c r="E842" s="90"/>
      <c r="F842" s="90"/>
      <c r="G842" s="90"/>
      <c r="H842" s="90"/>
      <c r="I842" s="71"/>
      <c r="J842" s="73"/>
      <c r="K842" s="73"/>
      <c r="L842" s="74"/>
    </row>
    <row r="843" spans="1:12" ht="14.25" hidden="1" x14ac:dyDescent="0.2">
      <c r="A843" s="84"/>
      <c r="B843" s="89"/>
      <c r="C843" s="90" t="s">
        <v>490</v>
      </c>
      <c r="D843" s="90"/>
      <c r="E843" s="90"/>
      <c r="F843" s="90"/>
      <c r="G843" s="90"/>
      <c r="H843" s="90"/>
      <c r="I843" s="71"/>
      <c r="J843" s="73">
        <f>SUM(BJ792:BJ822)</f>
        <v>0</v>
      </c>
      <c r="K843" s="73"/>
      <c r="L843" s="74">
        <f>SUM(BK792:BK822)</f>
        <v>0</v>
      </c>
    </row>
    <row r="844" spans="1:12" ht="14.25" hidden="1" x14ac:dyDescent="0.2">
      <c r="A844" s="84"/>
      <c r="B844" s="89"/>
      <c r="C844" s="90" t="s">
        <v>491</v>
      </c>
      <c r="D844" s="90"/>
      <c r="E844" s="90"/>
      <c r="F844" s="90"/>
      <c r="G844" s="90"/>
      <c r="H844" s="90"/>
      <c r="I844" s="71"/>
      <c r="J844" s="73">
        <f>SUM(AH792:AH822)</f>
        <v>0</v>
      </c>
      <c r="K844" s="73"/>
      <c r="L844" s="74">
        <f>SUM(BD792:BD822)</f>
        <v>0</v>
      </c>
    </row>
    <row r="845" spans="1:12" ht="14.25" hidden="1" x14ac:dyDescent="0.2">
      <c r="A845" s="84"/>
      <c r="B845" s="89"/>
      <c r="C845" s="90" t="s">
        <v>492</v>
      </c>
      <c r="D845" s="90"/>
      <c r="E845" s="90"/>
      <c r="F845" s="90"/>
      <c r="G845" s="90"/>
      <c r="H845" s="90"/>
      <c r="I845" s="71"/>
      <c r="J845" s="73">
        <f>SUM(BL792:BL822)</f>
        <v>0</v>
      </c>
      <c r="K845" s="73"/>
      <c r="L845" s="74"/>
    </row>
    <row r="846" spans="1:12" ht="14.25" hidden="1" x14ac:dyDescent="0.2">
      <c r="A846" s="84"/>
      <c r="B846" s="89"/>
      <c r="C846" s="90" t="s">
        <v>492</v>
      </c>
      <c r="D846" s="90"/>
      <c r="E846" s="90"/>
      <c r="F846" s="90"/>
      <c r="G846" s="90"/>
      <c r="H846" s="90"/>
      <c r="I846" s="71"/>
      <c r="J846" s="73">
        <f>SUM(BP792:BP822)</f>
        <v>0</v>
      </c>
      <c r="K846" s="73"/>
      <c r="L846" s="74">
        <f>SUM(BQ792:BQ822)</f>
        <v>0</v>
      </c>
    </row>
    <row r="847" spans="1:12" ht="14.25" hidden="1" x14ac:dyDescent="0.2">
      <c r="A847" s="84"/>
      <c r="B847" s="89"/>
      <c r="C847" s="90" t="s">
        <v>493</v>
      </c>
      <c r="D847" s="90"/>
      <c r="E847" s="90"/>
      <c r="F847" s="90"/>
      <c r="G847" s="90"/>
      <c r="H847" s="90"/>
      <c r="I847" s="71"/>
      <c r="J847" s="73">
        <f>SUM(BN792:BN822)</f>
        <v>0</v>
      </c>
      <c r="K847" s="73"/>
      <c r="L847" s="74">
        <f>SUM(BO792:BO822)</f>
        <v>0</v>
      </c>
    </row>
    <row r="848" spans="1:12" ht="15" x14ac:dyDescent="0.2">
      <c r="A848" s="91"/>
      <c r="B848" s="92"/>
      <c r="C848" s="93" t="s">
        <v>494</v>
      </c>
      <c r="D848" s="93"/>
      <c r="E848" s="93"/>
      <c r="F848" s="93"/>
      <c r="G848" s="93"/>
      <c r="H848" s="93"/>
      <c r="I848" s="94"/>
      <c r="J848" s="95">
        <f>J824+J839+J840+J841+J846+J847</f>
        <v>155.16999999999999</v>
      </c>
      <c r="K848" s="95"/>
      <c r="L848" s="96">
        <f>L824+L839+L840+L841+L846+L847</f>
        <v>7903</v>
      </c>
    </row>
    <row r="849" spans="1:12" ht="14.25" x14ac:dyDescent="0.2">
      <c r="A849" s="84"/>
      <c r="B849" s="89"/>
      <c r="C849" s="97" t="s">
        <v>495</v>
      </c>
      <c r="D849" s="90"/>
      <c r="E849" s="90"/>
      <c r="F849" s="90"/>
      <c r="G849" s="90"/>
      <c r="H849" s="90"/>
      <c r="I849" s="71"/>
      <c r="J849" s="73"/>
      <c r="K849" s="73"/>
      <c r="L849" s="74"/>
    </row>
    <row r="850" spans="1:12" ht="14.25" hidden="1" x14ac:dyDescent="0.2">
      <c r="A850" s="84"/>
      <c r="B850" s="89"/>
      <c r="C850" s="90" t="s">
        <v>496</v>
      </c>
      <c r="D850" s="90"/>
      <c r="E850" s="90"/>
      <c r="F850" s="90"/>
      <c r="G850" s="90"/>
      <c r="H850" s="90"/>
      <c r="I850" s="71"/>
      <c r="J850" s="73">
        <f>SUM(AB792:AB822)</f>
        <v>0</v>
      </c>
      <c r="K850" s="73"/>
      <c r="L850" s="74">
        <f>SUM(AX792:AX822)</f>
        <v>0</v>
      </c>
    </row>
    <row r="851" spans="1:12" ht="14.25" hidden="1" x14ac:dyDescent="0.2">
      <c r="A851" s="84"/>
      <c r="B851" s="89"/>
      <c r="C851" s="90" t="s">
        <v>497</v>
      </c>
      <c r="D851" s="90"/>
      <c r="E851" s="90"/>
      <c r="F851" s="90"/>
      <c r="G851" s="90"/>
      <c r="H851" s="90"/>
      <c r="I851" s="71"/>
      <c r="J851" s="73">
        <f>SUM(AC792:AC822)</f>
        <v>0</v>
      </c>
      <c r="K851" s="73"/>
      <c r="L851" s="74">
        <f>SUM(AY792:AY822)</f>
        <v>0</v>
      </c>
    </row>
    <row r="852" spans="1:12" ht="14.25" x14ac:dyDescent="0.2">
      <c r="A852" s="84"/>
      <c r="B852" s="89"/>
      <c r="C852" s="90" t="s">
        <v>498</v>
      </c>
      <c r="D852" s="90"/>
      <c r="E852" s="90"/>
      <c r="F852" s="98"/>
      <c r="G852" s="99">
        <f>Source!P424</f>
        <v>5.9629567999999997</v>
      </c>
      <c r="H852" s="84"/>
      <c r="I852" s="84"/>
      <c r="J852" s="84"/>
      <c r="K852" s="84"/>
      <c r="L852" s="84"/>
    </row>
    <row r="853" spans="1:12" ht="14.25" hidden="1" customHeight="1" x14ac:dyDescent="0.2">
      <c r="A853" s="84"/>
      <c r="B853" s="89"/>
      <c r="C853" s="90" t="s">
        <v>499</v>
      </c>
      <c r="D853" s="90"/>
      <c r="E853" s="90"/>
      <c r="F853" s="98"/>
      <c r="G853" s="99">
        <f>Source!P425</f>
        <v>0</v>
      </c>
      <c r="H853" s="84"/>
      <c r="I853" s="84"/>
      <c r="J853" s="84"/>
      <c r="K853" s="84"/>
      <c r="L853" s="84"/>
    </row>
    <row r="856" spans="1:12" ht="16.5" x14ac:dyDescent="0.2">
      <c r="A856" s="67" t="s">
        <v>541</v>
      </c>
      <c r="B856" s="67"/>
      <c r="C856" s="67"/>
      <c r="D856" s="67"/>
      <c r="E856" s="67"/>
      <c r="F856" s="67"/>
      <c r="G856" s="67"/>
      <c r="H856" s="67"/>
      <c r="I856" s="67"/>
      <c r="J856" s="67"/>
      <c r="K856" s="67"/>
      <c r="L856" s="67"/>
    </row>
    <row r="857" spans="1:12" ht="119.25" x14ac:dyDescent="0.2">
      <c r="A857" s="68" t="s">
        <v>258</v>
      </c>
      <c r="B857" s="69" t="s">
        <v>465</v>
      </c>
      <c r="C857" s="69" t="s">
        <v>466</v>
      </c>
      <c r="D857" s="70" t="str">
        <f>Source!H437</f>
        <v>100 точек</v>
      </c>
      <c r="E857" s="71">
        <f>Source!K437</f>
        <v>0.02</v>
      </c>
      <c r="F857" s="71"/>
      <c r="G857" s="71">
        <f>Source!I437</f>
        <v>0.02</v>
      </c>
      <c r="H857" s="73"/>
      <c r="I857" s="72"/>
      <c r="J857" s="73"/>
      <c r="K857" s="72"/>
      <c r="L857" s="74"/>
    </row>
    <row r="858" spans="1:12" ht="38.25" x14ac:dyDescent="0.2">
      <c r="B858" s="75" t="str">
        <f>Source!EO437</f>
        <v>Поправка: 421/пр_2020_прил.10_т.7_п.4_гр.3</v>
      </c>
    </row>
    <row r="859" spans="1:12" x14ac:dyDescent="0.2">
      <c r="C859" s="88" t="str">
        <f>"Объем: "&amp;Source!I437&amp;"=1*"&amp;"2/"&amp;"100"</f>
        <v>Объем: 0,02=1*2/100</v>
      </c>
    </row>
    <row r="860" spans="1:12" ht="14.25" x14ac:dyDescent="0.2">
      <c r="A860" s="69"/>
      <c r="B860" s="72">
        <v>1</v>
      </c>
      <c r="C860" s="69" t="s">
        <v>438</v>
      </c>
      <c r="D860" s="70"/>
      <c r="E860" s="71"/>
      <c r="F860" s="71"/>
      <c r="G860" s="71"/>
      <c r="H860" s="73">
        <f>Source!AO437</f>
        <v>165.95</v>
      </c>
      <c r="I860" s="72">
        <f>ROUND(((0.255+1))*0.8,7)</f>
        <v>1.004</v>
      </c>
      <c r="J860" s="73">
        <f>ROUND(Source!AF437*Source!I437, 2)</f>
        <v>3.33</v>
      </c>
      <c r="K860" s="72">
        <f>IF(Source!BA437&lt;&gt; 0, Source!BA437, 1)</f>
        <v>50.93</v>
      </c>
      <c r="L860" s="74">
        <f>Source!S437</f>
        <v>170</v>
      </c>
    </row>
    <row r="861" spans="1:12" ht="14.25" x14ac:dyDescent="0.2">
      <c r="A861" s="69"/>
      <c r="B861" s="69"/>
      <c r="C861" s="76" t="s">
        <v>439</v>
      </c>
      <c r="D861" s="77" t="s">
        <v>415</v>
      </c>
      <c r="E861" s="78">
        <f>Source!AQ437</f>
        <v>12.96</v>
      </c>
      <c r="F861" s="78">
        <f>ROUND(((0.255+1))*0.8,7)</f>
        <v>1.004</v>
      </c>
      <c r="G861" s="78">
        <f>ROUND(Source!U437, 7)</f>
        <v>0.26023679999999999</v>
      </c>
      <c r="H861" s="79"/>
      <c r="I861" s="80"/>
      <c r="J861" s="79"/>
      <c r="K861" s="80"/>
      <c r="L861" s="81"/>
    </row>
    <row r="862" spans="1:12" ht="14.25" x14ac:dyDescent="0.2">
      <c r="A862" s="69"/>
      <c r="B862" s="69"/>
      <c r="C862" s="69" t="s">
        <v>440</v>
      </c>
      <c r="D862" s="70"/>
      <c r="E862" s="71"/>
      <c r="F862" s="71"/>
      <c r="G862" s="71"/>
      <c r="H862" s="73">
        <f>H860</f>
        <v>165.95</v>
      </c>
      <c r="I862" s="72"/>
      <c r="J862" s="73">
        <f>J860</f>
        <v>3.33</v>
      </c>
      <c r="K862" s="72"/>
      <c r="L862" s="74">
        <f>L860</f>
        <v>170</v>
      </c>
    </row>
    <row r="863" spans="1:12" ht="14.25" x14ac:dyDescent="0.2">
      <c r="A863" s="69"/>
      <c r="B863" s="69"/>
      <c r="C863" s="69" t="s">
        <v>441</v>
      </c>
      <c r="D863" s="70"/>
      <c r="E863" s="71"/>
      <c r="F863" s="71"/>
      <c r="G863" s="71"/>
      <c r="H863" s="73"/>
      <c r="I863" s="72"/>
      <c r="J863" s="73">
        <f>SUM(S857:S866)+SUM(T857:T866)+SUM(X857:X866)+SUM(Y857:Y866)+SUM(Z857:Z866)</f>
        <v>3.33</v>
      </c>
      <c r="K863" s="72"/>
      <c r="L863" s="74">
        <f>SUM(AR857:AR866)+SUM(AS857:AS866)+SUM(AT857:AT866)+SUM(AU857:AU866)+SUM(AV857:AV866)</f>
        <v>170</v>
      </c>
    </row>
    <row r="864" spans="1:12" ht="14.25" x14ac:dyDescent="0.2">
      <c r="A864" s="69"/>
      <c r="B864" s="69" t="s">
        <v>34</v>
      </c>
      <c r="C864" s="69" t="s">
        <v>442</v>
      </c>
      <c r="D864" s="70" t="s">
        <v>443</v>
      </c>
      <c r="E864" s="71">
        <f>Source!BZ437</f>
        <v>74</v>
      </c>
      <c r="F864" s="71"/>
      <c r="G864" s="71">
        <f>Source!AT437</f>
        <v>74</v>
      </c>
      <c r="H864" s="73"/>
      <c r="I864" s="72"/>
      <c r="J864" s="73">
        <f>SUM(AD857:AD866)</f>
        <v>2.46</v>
      </c>
      <c r="K864" s="72"/>
      <c r="L864" s="74">
        <f>SUM(AZ857:AZ866)</f>
        <v>126</v>
      </c>
    </row>
    <row r="865" spans="1:82" ht="14.25" x14ac:dyDescent="0.2">
      <c r="A865" s="76"/>
      <c r="B865" s="76" t="s">
        <v>35</v>
      </c>
      <c r="C865" s="76" t="s">
        <v>444</v>
      </c>
      <c r="D865" s="77" t="s">
        <v>443</v>
      </c>
      <c r="E865" s="78">
        <f>Source!CA437</f>
        <v>36</v>
      </c>
      <c r="F865" s="78"/>
      <c r="G865" s="78">
        <f>Source!AU437</f>
        <v>36</v>
      </c>
      <c r="H865" s="79"/>
      <c r="I865" s="80"/>
      <c r="J865" s="79">
        <f>SUM(AE857:AE866)</f>
        <v>1.2</v>
      </c>
      <c r="K865" s="80"/>
      <c r="L865" s="81">
        <f>SUM(BA857:BA866)</f>
        <v>61</v>
      </c>
    </row>
    <row r="866" spans="1:82" ht="15" x14ac:dyDescent="0.2">
      <c r="C866" s="85" t="s">
        <v>445</v>
      </c>
      <c r="D866" s="85"/>
      <c r="E866" s="85"/>
      <c r="F866" s="85"/>
      <c r="G866" s="85"/>
      <c r="H866" s="85"/>
      <c r="I866" s="86">
        <f>J860+J864+J865</f>
        <v>6.99</v>
      </c>
      <c r="J866" s="86"/>
      <c r="K866" s="87">
        <f>L860+L864+L865</f>
        <v>357</v>
      </c>
      <c r="L866" s="87"/>
      <c r="O866" s="82">
        <f>J860+J864+J865</f>
        <v>6.99</v>
      </c>
      <c r="P866">
        <f>0</f>
        <v>0</v>
      </c>
      <c r="R866" t="s">
        <v>446</v>
      </c>
      <c r="S866" s="82">
        <f>J860</f>
        <v>3.33</v>
      </c>
      <c r="V866" s="82">
        <f>J860</f>
        <v>3.33</v>
      </c>
      <c r="X866">
        <f>0</f>
        <v>0</v>
      </c>
      <c r="Z866" t="s">
        <v>446</v>
      </c>
      <c r="AA866">
        <f>0</f>
        <v>0</v>
      </c>
      <c r="AD866">
        <f>ROUND((Source!AT437/100)*((ROUND(Source!AF437*Source!I437, 2)+ROUND(Source!AE437*Source!I437, 2))), 2)</f>
        <v>2.46</v>
      </c>
      <c r="AE866">
        <f>ROUND((Source!AU437/100)*((ROUND(Source!AF437*Source!I437, 2)+ROUND(Source!AE437*Source!I437, 2))), 2)</f>
        <v>1.2</v>
      </c>
      <c r="AN866" s="83">
        <f>L860+L864+L865</f>
        <v>357</v>
      </c>
      <c r="AO866">
        <f>0</f>
        <v>0</v>
      </c>
      <c r="AQ866" t="s">
        <v>446</v>
      </c>
      <c r="AR866" s="83">
        <f>L860</f>
        <v>170</v>
      </c>
      <c r="AT866">
        <f>0</f>
        <v>0</v>
      </c>
      <c r="AV866" t="s">
        <v>446</v>
      </c>
      <c r="AW866">
        <f>0</f>
        <v>0</v>
      </c>
      <c r="AZ866">
        <f>Source!X437</f>
        <v>126</v>
      </c>
      <c r="BA866">
        <f>Source!Y437</f>
        <v>61</v>
      </c>
      <c r="BM866" s="82">
        <f>J860+J864+J865</f>
        <v>6.99</v>
      </c>
      <c r="BT866" s="83">
        <f>K866</f>
        <v>357</v>
      </c>
      <c r="BU866">
        <f>ROUND(I866*80/100, 2)</f>
        <v>5.59</v>
      </c>
      <c r="BV866" s="82">
        <f>I866-BU866</f>
        <v>1.4000000000000004</v>
      </c>
      <c r="BW866">
        <f>ROUND(K866*80/100, 0)</f>
        <v>286</v>
      </c>
      <c r="BX866" s="83">
        <f>K866-BW866</f>
        <v>71</v>
      </c>
      <c r="CB866">
        <f>Source!BM437</f>
        <v>200001</v>
      </c>
      <c r="CC866" t="str">
        <f>Source!E437</f>
        <v>58</v>
      </c>
      <c r="CD866">
        <v>4</v>
      </c>
    </row>
    <row r="867" spans="1:82" ht="105" x14ac:dyDescent="0.2">
      <c r="A867" s="68" t="s">
        <v>259</v>
      </c>
      <c r="B867" s="69" t="s">
        <v>517</v>
      </c>
      <c r="C867" s="69" t="s">
        <v>518</v>
      </c>
      <c r="D867" s="70" t="str">
        <f>Source!H439</f>
        <v>1 токоприемник</v>
      </c>
      <c r="E867" s="71">
        <f>Source!K439</f>
        <v>2</v>
      </c>
      <c r="F867" s="71"/>
      <c r="G867" s="71">
        <f>Source!I439</f>
        <v>2</v>
      </c>
      <c r="H867" s="73"/>
      <c r="I867" s="72"/>
      <c r="J867" s="73"/>
      <c r="K867" s="72"/>
      <c r="L867" s="74"/>
    </row>
    <row r="868" spans="1:82" ht="38.25" x14ac:dyDescent="0.2">
      <c r="B868" s="75" t="str">
        <f>Source!EO439</f>
        <v>Поправка: 421/пр_2020_прил.10_т.7_п.4_гр.3</v>
      </c>
    </row>
    <row r="869" spans="1:82" x14ac:dyDescent="0.2">
      <c r="C869" s="88" t="str">
        <f>"Объем: "&amp;Source!I439&amp;"=1*"&amp;"2"</f>
        <v>Объем: 2=1*2</v>
      </c>
    </row>
    <row r="870" spans="1:82" ht="14.25" x14ac:dyDescent="0.2">
      <c r="A870" s="69"/>
      <c r="B870" s="72">
        <v>1</v>
      </c>
      <c r="C870" s="69" t="s">
        <v>438</v>
      </c>
      <c r="D870" s="70"/>
      <c r="E870" s="71"/>
      <c r="F870" s="71"/>
      <c r="G870" s="71"/>
      <c r="H870" s="73">
        <f>Source!AO439</f>
        <v>15.62</v>
      </c>
      <c r="I870" s="72">
        <f>ROUND(((0.255+1))*0.8,7)</f>
        <v>1.004</v>
      </c>
      <c r="J870" s="73">
        <f>ROUND(Source!AF439*Source!I439, 2)</f>
        <v>31.36</v>
      </c>
      <c r="K870" s="72">
        <f>IF(Source!BA439&lt;&gt; 0, Source!BA439, 1)</f>
        <v>50.93</v>
      </c>
      <c r="L870" s="74">
        <f>Source!S439</f>
        <v>1597</v>
      </c>
    </row>
    <row r="871" spans="1:82" ht="14.25" x14ac:dyDescent="0.2">
      <c r="A871" s="69"/>
      <c r="B871" s="69"/>
      <c r="C871" s="76" t="s">
        <v>439</v>
      </c>
      <c r="D871" s="77" t="s">
        <v>415</v>
      </c>
      <c r="E871" s="78">
        <f>Source!AQ439</f>
        <v>1.22</v>
      </c>
      <c r="F871" s="78">
        <f>ROUND(((0.255+1))*0.8,7)</f>
        <v>1.004</v>
      </c>
      <c r="G871" s="78">
        <f>ROUND(Source!U439, 7)</f>
        <v>2.4497599999999999</v>
      </c>
      <c r="H871" s="79"/>
      <c r="I871" s="80"/>
      <c r="J871" s="79"/>
      <c r="K871" s="80"/>
      <c r="L871" s="81"/>
    </row>
    <row r="872" spans="1:82" ht="14.25" x14ac:dyDescent="0.2">
      <c r="A872" s="69"/>
      <c r="B872" s="69"/>
      <c r="C872" s="69" t="s">
        <v>440</v>
      </c>
      <c r="D872" s="70"/>
      <c r="E872" s="71"/>
      <c r="F872" s="71"/>
      <c r="G872" s="71"/>
      <c r="H872" s="73">
        <f>H870</f>
        <v>15.62</v>
      </c>
      <c r="I872" s="72"/>
      <c r="J872" s="73">
        <f>J870</f>
        <v>31.36</v>
      </c>
      <c r="K872" s="72"/>
      <c r="L872" s="74">
        <f>L870</f>
        <v>1597</v>
      </c>
    </row>
    <row r="873" spans="1:82" ht="14.25" x14ac:dyDescent="0.2">
      <c r="A873" s="69"/>
      <c r="B873" s="69"/>
      <c r="C873" s="69" t="s">
        <v>441</v>
      </c>
      <c r="D873" s="70"/>
      <c r="E873" s="71"/>
      <c r="F873" s="71"/>
      <c r="G873" s="71"/>
      <c r="H873" s="73"/>
      <c r="I873" s="72"/>
      <c r="J873" s="73">
        <f>SUM(S867:S876)+SUM(T867:T876)+SUM(X867:X876)+SUM(Y867:Y876)+SUM(Z867:Z876)</f>
        <v>31.36</v>
      </c>
      <c r="K873" s="72"/>
      <c r="L873" s="74">
        <f>SUM(AR867:AR876)+SUM(AS867:AS876)+SUM(AT867:AT876)+SUM(AU867:AU876)+SUM(AV867:AV876)</f>
        <v>1597</v>
      </c>
    </row>
    <row r="874" spans="1:82" ht="14.25" x14ac:dyDescent="0.2">
      <c r="A874" s="69"/>
      <c r="B874" s="69" t="s">
        <v>34</v>
      </c>
      <c r="C874" s="69" t="s">
        <v>442</v>
      </c>
      <c r="D874" s="70" t="s">
        <v>443</v>
      </c>
      <c r="E874" s="71">
        <f>Source!BZ439</f>
        <v>74</v>
      </c>
      <c r="F874" s="71"/>
      <c r="G874" s="71">
        <f>Source!AT439</f>
        <v>74</v>
      </c>
      <c r="H874" s="73"/>
      <c r="I874" s="72"/>
      <c r="J874" s="73">
        <f>SUM(AD867:AD876)</f>
        <v>23.21</v>
      </c>
      <c r="K874" s="72"/>
      <c r="L874" s="74">
        <f>SUM(AZ867:AZ876)</f>
        <v>1182</v>
      </c>
    </row>
    <row r="875" spans="1:82" ht="14.25" x14ac:dyDescent="0.2">
      <c r="A875" s="76"/>
      <c r="B875" s="76" t="s">
        <v>35</v>
      </c>
      <c r="C875" s="76" t="s">
        <v>444</v>
      </c>
      <c r="D875" s="77" t="s">
        <v>443</v>
      </c>
      <c r="E875" s="78">
        <f>Source!CA439</f>
        <v>36</v>
      </c>
      <c r="F875" s="78"/>
      <c r="G875" s="78">
        <f>Source!AU439</f>
        <v>36</v>
      </c>
      <c r="H875" s="79"/>
      <c r="I875" s="80"/>
      <c r="J875" s="79">
        <f>SUM(AE867:AE876)</f>
        <v>11.29</v>
      </c>
      <c r="K875" s="80"/>
      <c r="L875" s="81">
        <f>SUM(BA867:BA876)</f>
        <v>575</v>
      </c>
    </row>
    <row r="876" spans="1:82" ht="15" x14ac:dyDescent="0.2">
      <c r="C876" s="85" t="s">
        <v>445</v>
      </c>
      <c r="D876" s="85"/>
      <c r="E876" s="85"/>
      <c r="F876" s="85"/>
      <c r="G876" s="85"/>
      <c r="H876" s="85"/>
      <c r="I876" s="86">
        <f>J870+J874+J875</f>
        <v>65.86</v>
      </c>
      <c r="J876" s="86"/>
      <c r="K876" s="87">
        <f>L870+L874+L875</f>
        <v>3354</v>
      </c>
      <c r="L876" s="87"/>
      <c r="O876" s="82">
        <f>J870+J874+J875</f>
        <v>65.86</v>
      </c>
      <c r="P876">
        <f>0</f>
        <v>0</v>
      </c>
      <c r="R876" t="s">
        <v>446</v>
      </c>
      <c r="S876" s="82">
        <f>J870</f>
        <v>31.36</v>
      </c>
      <c r="V876" s="82">
        <f>J870</f>
        <v>31.36</v>
      </c>
      <c r="X876">
        <f>0</f>
        <v>0</v>
      </c>
      <c r="Z876" t="s">
        <v>446</v>
      </c>
      <c r="AA876">
        <f>0</f>
        <v>0</v>
      </c>
      <c r="AD876">
        <f>ROUND((Source!AT439/100)*((ROUND(Source!AF439*Source!I439, 2)+ROUND(Source!AE439*Source!I439, 2))), 2)</f>
        <v>23.21</v>
      </c>
      <c r="AE876">
        <f>ROUND((Source!AU439/100)*((ROUND(Source!AF439*Source!I439, 2)+ROUND(Source!AE439*Source!I439, 2))), 2)</f>
        <v>11.29</v>
      </c>
      <c r="AN876" s="83">
        <f>L870+L874+L875</f>
        <v>3354</v>
      </c>
      <c r="AO876">
        <f>0</f>
        <v>0</v>
      </c>
      <c r="AQ876" t="s">
        <v>446</v>
      </c>
      <c r="AR876" s="83">
        <f>L870</f>
        <v>1597</v>
      </c>
      <c r="AT876">
        <f>0</f>
        <v>0</v>
      </c>
      <c r="AV876" t="s">
        <v>446</v>
      </c>
      <c r="AW876">
        <f>0</f>
        <v>0</v>
      </c>
      <c r="AZ876">
        <f>Source!X439</f>
        <v>1182</v>
      </c>
      <c r="BA876">
        <f>Source!Y439</f>
        <v>575</v>
      </c>
      <c r="BM876" s="82">
        <f>J870+J874+J875</f>
        <v>65.86</v>
      </c>
      <c r="BT876" s="83">
        <f>K876</f>
        <v>3354</v>
      </c>
      <c r="BU876">
        <f>ROUND(I876*80/100, 2)</f>
        <v>52.69</v>
      </c>
      <c r="BV876" s="82">
        <f>I876-BU876</f>
        <v>13.170000000000002</v>
      </c>
      <c r="BW876">
        <f>ROUND(K876*80/100, 0)</f>
        <v>2683</v>
      </c>
      <c r="BX876" s="83">
        <f>K876-BW876</f>
        <v>671</v>
      </c>
      <c r="CB876">
        <f>Source!BM439</f>
        <v>200001</v>
      </c>
      <c r="CC876" t="str">
        <f>Source!E439</f>
        <v>59</v>
      </c>
      <c r="CD876">
        <v>4</v>
      </c>
    </row>
    <row r="877" spans="1:82" ht="105" x14ac:dyDescent="0.2">
      <c r="A877" s="68" t="s">
        <v>260</v>
      </c>
      <c r="B877" s="69" t="s">
        <v>451</v>
      </c>
      <c r="C877" s="69" t="s">
        <v>452</v>
      </c>
      <c r="D877" s="70" t="str">
        <f>Source!H441</f>
        <v>1 испытание</v>
      </c>
      <c r="E877" s="71">
        <f>Source!K441</f>
        <v>2</v>
      </c>
      <c r="F877" s="71"/>
      <c r="G877" s="71">
        <f>Source!I441</f>
        <v>2</v>
      </c>
      <c r="H877" s="73"/>
      <c r="I877" s="72"/>
      <c r="J877" s="73"/>
      <c r="K877" s="72"/>
      <c r="L877" s="74"/>
    </row>
    <row r="878" spans="1:82" ht="38.25" x14ac:dyDescent="0.2">
      <c r="B878" s="75" t="str">
        <f>Source!EO441</f>
        <v>Поправка: 421/пр_2020_прил.10_т.7_п.4_гр.3</v>
      </c>
    </row>
    <row r="879" spans="1:82" x14ac:dyDescent="0.2">
      <c r="C879" s="88" t="str">
        <f>"Объем: "&amp;Source!I441&amp;"=1*"&amp;"2"</f>
        <v>Объем: 2=1*2</v>
      </c>
    </row>
    <row r="880" spans="1:82" ht="14.25" x14ac:dyDescent="0.2">
      <c r="A880" s="69"/>
      <c r="B880" s="72">
        <v>1</v>
      </c>
      <c r="C880" s="69" t="s">
        <v>438</v>
      </c>
      <c r="D880" s="70"/>
      <c r="E880" s="71"/>
      <c r="F880" s="71"/>
      <c r="G880" s="71"/>
      <c r="H880" s="73">
        <f>Source!AO441</f>
        <v>19.52</v>
      </c>
      <c r="I880" s="72">
        <f>ROUND(((0.255+1))*0.8,7)</f>
        <v>1.004</v>
      </c>
      <c r="J880" s="73">
        <f>ROUND(Source!AF441*Source!I441, 2)</f>
        <v>39.200000000000003</v>
      </c>
      <c r="K880" s="72">
        <f>IF(Source!BA441&lt;&gt; 0, Source!BA441, 1)</f>
        <v>50.93</v>
      </c>
      <c r="L880" s="74">
        <f>Source!S441</f>
        <v>1996</v>
      </c>
    </row>
    <row r="881" spans="1:82" ht="14.25" x14ac:dyDescent="0.2">
      <c r="A881" s="69"/>
      <c r="B881" s="69"/>
      <c r="C881" s="76" t="s">
        <v>439</v>
      </c>
      <c r="D881" s="77" t="s">
        <v>415</v>
      </c>
      <c r="E881" s="78">
        <f>Source!AQ441</f>
        <v>1.62</v>
      </c>
      <c r="F881" s="78">
        <f>ROUND(((0.255+1))*0.8,7)</f>
        <v>1.004</v>
      </c>
      <c r="G881" s="78">
        <f>ROUND(Source!U441, 7)</f>
        <v>3.2529599999999999</v>
      </c>
      <c r="H881" s="79"/>
      <c r="I881" s="80"/>
      <c r="J881" s="79"/>
      <c r="K881" s="80"/>
      <c r="L881" s="81"/>
    </row>
    <row r="882" spans="1:82" ht="14.25" x14ac:dyDescent="0.2">
      <c r="A882" s="69"/>
      <c r="B882" s="69"/>
      <c r="C882" s="69" t="s">
        <v>440</v>
      </c>
      <c r="D882" s="70"/>
      <c r="E882" s="71"/>
      <c r="F882" s="71"/>
      <c r="G882" s="71"/>
      <c r="H882" s="73">
        <f>H880</f>
        <v>19.52</v>
      </c>
      <c r="I882" s="72"/>
      <c r="J882" s="73">
        <f>J880</f>
        <v>39.200000000000003</v>
      </c>
      <c r="K882" s="72"/>
      <c r="L882" s="74">
        <f>L880</f>
        <v>1996</v>
      </c>
    </row>
    <row r="883" spans="1:82" ht="14.25" x14ac:dyDescent="0.2">
      <c r="A883" s="69"/>
      <c r="B883" s="69"/>
      <c r="C883" s="69" t="s">
        <v>441</v>
      </c>
      <c r="D883" s="70"/>
      <c r="E883" s="71"/>
      <c r="F883" s="71"/>
      <c r="G883" s="71"/>
      <c r="H883" s="73"/>
      <c r="I883" s="72"/>
      <c r="J883" s="73">
        <f>SUM(S877:S886)+SUM(T877:T886)+SUM(X877:X886)+SUM(Y877:Y886)+SUM(Z877:Z886)</f>
        <v>39.200000000000003</v>
      </c>
      <c r="K883" s="72"/>
      <c r="L883" s="74">
        <f>SUM(AR877:AR886)+SUM(AS877:AS886)+SUM(AT877:AT886)+SUM(AU877:AU886)+SUM(AV877:AV886)</f>
        <v>1996</v>
      </c>
    </row>
    <row r="884" spans="1:82" ht="14.25" x14ac:dyDescent="0.2">
      <c r="A884" s="69"/>
      <c r="B884" s="69" t="s">
        <v>34</v>
      </c>
      <c r="C884" s="69" t="s">
        <v>442</v>
      </c>
      <c r="D884" s="70" t="s">
        <v>443</v>
      </c>
      <c r="E884" s="71">
        <f>Source!BZ441</f>
        <v>74</v>
      </c>
      <c r="F884" s="71"/>
      <c r="G884" s="71">
        <f>Source!AT441</f>
        <v>74</v>
      </c>
      <c r="H884" s="73"/>
      <c r="I884" s="72"/>
      <c r="J884" s="73">
        <f>SUM(AD877:AD886)</f>
        <v>29.01</v>
      </c>
      <c r="K884" s="72"/>
      <c r="L884" s="74">
        <f>SUM(AZ877:AZ886)</f>
        <v>1477</v>
      </c>
    </row>
    <row r="885" spans="1:82" ht="14.25" x14ac:dyDescent="0.2">
      <c r="A885" s="76"/>
      <c r="B885" s="76" t="s">
        <v>35</v>
      </c>
      <c r="C885" s="76" t="s">
        <v>444</v>
      </c>
      <c r="D885" s="77" t="s">
        <v>443</v>
      </c>
      <c r="E885" s="78">
        <f>Source!CA441</f>
        <v>36</v>
      </c>
      <c r="F885" s="78"/>
      <c r="G885" s="78">
        <f>Source!AU441</f>
        <v>36</v>
      </c>
      <c r="H885" s="79"/>
      <c r="I885" s="80"/>
      <c r="J885" s="79">
        <f>SUM(AE877:AE886)</f>
        <v>14.11</v>
      </c>
      <c r="K885" s="80"/>
      <c r="L885" s="81">
        <f>SUM(BA877:BA886)</f>
        <v>719</v>
      </c>
    </row>
    <row r="886" spans="1:82" ht="15" x14ac:dyDescent="0.2">
      <c r="C886" s="85" t="s">
        <v>445</v>
      </c>
      <c r="D886" s="85"/>
      <c r="E886" s="85"/>
      <c r="F886" s="85"/>
      <c r="G886" s="85"/>
      <c r="H886" s="85"/>
      <c r="I886" s="86">
        <f>J880+J884+J885</f>
        <v>82.320000000000007</v>
      </c>
      <c r="J886" s="86"/>
      <c r="K886" s="87">
        <f>L880+L884+L885</f>
        <v>4192</v>
      </c>
      <c r="L886" s="87"/>
      <c r="O886" s="82">
        <f>J880+J884+J885</f>
        <v>82.320000000000007</v>
      </c>
      <c r="P886">
        <f>0</f>
        <v>0</v>
      </c>
      <c r="R886" t="s">
        <v>446</v>
      </c>
      <c r="S886" s="82">
        <f>J880</f>
        <v>39.200000000000003</v>
      </c>
      <c r="V886" s="82">
        <f>J880</f>
        <v>39.200000000000003</v>
      </c>
      <c r="X886">
        <f>0</f>
        <v>0</v>
      </c>
      <c r="Z886" t="s">
        <v>446</v>
      </c>
      <c r="AA886">
        <f>0</f>
        <v>0</v>
      </c>
      <c r="AD886">
        <f>ROUND((Source!AT441/100)*((ROUND(Source!AF441*Source!I441, 2)+ROUND(Source!AE441*Source!I441, 2))), 2)</f>
        <v>29.01</v>
      </c>
      <c r="AE886">
        <f>ROUND((Source!AU441/100)*((ROUND(Source!AF441*Source!I441, 2)+ROUND(Source!AE441*Source!I441, 2))), 2)</f>
        <v>14.11</v>
      </c>
      <c r="AN886" s="83">
        <f>L880+L884+L885</f>
        <v>4192</v>
      </c>
      <c r="AO886">
        <f>0</f>
        <v>0</v>
      </c>
      <c r="AQ886" t="s">
        <v>446</v>
      </c>
      <c r="AR886" s="83">
        <f>L880</f>
        <v>1996</v>
      </c>
      <c r="AT886">
        <f>0</f>
        <v>0</v>
      </c>
      <c r="AV886" t="s">
        <v>446</v>
      </c>
      <c r="AW886">
        <f>0</f>
        <v>0</v>
      </c>
      <c r="AZ886">
        <f>Source!X441</f>
        <v>1477</v>
      </c>
      <c r="BA886">
        <f>Source!Y441</f>
        <v>719</v>
      </c>
      <c r="BM886" s="82">
        <f>J880+J884+J885</f>
        <v>82.320000000000007</v>
      </c>
      <c r="BT886" s="83">
        <f>K886</f>
        <v>4192</v>
      </c>
      <c r="BU886">
        <f>ROUND(I886*80/100, 2)</f>
        <v>65.86</v>
      </c>
      <c r="BV886" s="82">
        <f>I886-BU886</f>
        <v>16.460000000000008</v>
      </c>
      <c r="BW886">
        <f>ROUND(K886*80/100, 0)</f>
        <v>3354</v>
      </c>
      <c r="BX886" s="83">
        <f>K886-BW886</f>
        <v>838</v>
      </c>
      <c r="CB886">
        <f>Source!BM441</f>
        <v>200001</v>
      </c>
      <c r="CC886" t="str">
        <f>Source!E441</f>
        <v>60</v>
      </c>
      <c r="CD886">
        <v>4</v>
      </c>
    </row>
    <row r="888" spans="1:82" ht="15" x14ac:dyDescent="0.2">
      <c r="A888" s="91"/>
      <c r="B888" s="92"/>
      <c r="C888" s="93" t="s">
        <v>542</v>
      </c>
      <c r="D888" s="93"/>
      <c r="E888" s="93"/>
      <c r="F888" s="93"/>
      <c r="G888" s="93"/>
      <c r="H888" s="93"/>
      <c r="I888" s="94"/>
      <c r="J888" s="95">
        <f>J890+J891+J897+J901</f>
        <v>73.89</v>
      </c>
      <c r="K888" s="95"/>
      <c r="L888" s="96">
        <f>L890+L891+L897+L901</f>
        <v>3763</v>
      </c>
    </row>
    <row r="889" spans="1:82" ht="14.25" x14ac:dyDescent="0.2">
      <c r="A889" s="84"/>
      <c r="B889" s="89"/>
      <c r="C889" s="97" t="s">
        <v>474</v>
      </c>
      <c r="D889" s="90"/>
      <c r="E889" s="90"/>
      <c r="F889" s="90"/>
      <c r="G889" s="90"/>
      <c r="H889" s="90"/>
      <c r="I889" s="71"/>
      <c r="J889" s="73"/>
      <c r="K889" s="73"/>
      <c r="L889" s="74"/>
    </row>
    <row r="890" spans="1:82" ht="14.25" x14ac:dyDescent="0.2">
      <c r="A890" s="84"/>
      <c r="B890" s="89"/>
      <c r="C890" s="90" t="s">
        <v>475</v>
      </c>
      <c r="D890" s="90"/>
      <c r="E890" s="90"/>
      <c r="F890" s="90"/>
      <c r="G890" s="90"/>
      <c r="H890" s="90"/>
      <c r="I890" s="71"/>
      <c r="J890" s="73">
        <f>SUM(S856:S886)</f>
        <v>73.89</v>
      </c>
      <c r="K890" s="73"/>
      <c r="L890" s="74">
        <f>SUM(AR856:AR886)</f>
        <v>3763</v>
      </c>
    </row>
    <row r="891" spans="1:82" ht="14.25" hidden="1" x14ac:dyDescent="0.2">
      <c r="A891" s="84"/>
      <c r="B891" s="89"/>
      <c r="C891" s="90" t="s">
        <v>476</v>
      </c>
      <c r="D891" s="90"/>
      <c r="E891" s="90"/>
      <c r="F891" s="90"/>
      <c r="G891" s="90"/>
      <c r="H891" s="90"/>
      <c r="I891" s="71"/>
      <c r="J891" s="73">
        <f>J893+J896</f>
        <v>0</v>
      </c>
      <c r="K891" s="73"/>
      <c r="L891" s="74">
        <f>L893+L896</f>
        <v>0</v>
      </c>
    </row>
    <row r="892" spans="1:82" ht="14.25" hidden="1" x14ac:dyDescent="0.2">
      <c r="A892" s="84"/>
      <c r="B892" s="89"/>
      <c r="C892" s="97" t="s">
        <v>477</v>
      </c>
      <c r="D892" s="90"/>
      <c r="E892" s="90"/>
      <c r="F892" s="90"/>
      <c r="G892" s="90"/>
      <c r="H892" s="90"/>
      <c r="I892" s="71"/>
      <c r="J892" s="73"/>
      <c r="K892" s="73"/>
      <c r="L892" s="74"/>
    </row>
    <row r="893" spans="1:82" ht="14.25" hidden="1" x14ac:dyDescent="0.2">
      <c r="A893" s="84"/>
      <c r="B893" s="89"/>
      <c r="C893" s="90" t="s">
        <v>478</v>
      </c>
      <c r="D893" s="90"/>
      <c r="E893" s="90"/>
      <c r="F893" s="90"/>
      <c r="G893" s="90"/>
      <c r="H893" s="90"/>
      <c r="I893" s="71"/>
      <c r="J893" s="73">
        <f>SUM(P856:P886)</f>
        <v>0</v>
      </c>
      <c r="K893" s="73"/>
      <c r="L893" s="74">
        <f>SUM(AO856:AO886)</f>
        <v>0</v>
      </c>
    </row>
    <row r="894" spans="1:82" ht="14.25" hidden="1" x14ac:dyDescent="0.2">
      <c r="A894" s="84"/>
      <c r="B894" s="89"/>
      <c r="C894" s="97" t="s">
        <v>479</v>
      </c>
      <c r="D894" s="90"/>
      <c r="E894" s="90"/>
      <c r="F894" s="90"/>
      <c r="G894" s="90"/>
      <c r="H894" s="90"/>
      <c r="I894" s="71"/>
      <c r="J894" s="73"/>
      <c r="K894" s="73"/>
      <c r="L894" s="74"/>
    </row>
    <row r="895" spans="1:82" ht="14.25" hidden="1" x14ac:dyDescent="0.2">
      <c r="A895" s="84"/>
      <c r="B895" s="89"/>
      <c r="C895" s="90" t="s">
        <v>480</v>
      </c>
      <c r="D895" s="90"/>
      <c r="E895" s="90"/>
      <c r="F895" s="90"/>
      <c r="G895" s="90"/>
      <c r="H895" s="90"/>
      <c r="I895" s="71"/>
      <c r="J895" s="73">
        <f>SUM(X856:X886)</f>
        <v>0</v>
      </c>
      <c r="K895" s="73"/>
      <c r="L895" s="74">
        <f>SUM(AT856:AT886)</f>
        <v>0</v>
      </c>
    </row>
    <row r="896" spans="1:82" ht="14.25" hidden="1" x14ac:dyDescent="0.2">
      <c r="A896" s="84"/>
      <c r="B896" s="89"/>
      <c r="C896" s="90" t="s">
        <v>481</v>
      </c>
      <c r="D896" s="90"/>
      <c r="E896" s="90"/>
      <c r="F896" s="90"/>
      <c r="G896" s="90"/>
      <c r="H896" s="90"/>
      <c r="I896" s="71"/>
      <c r="J896" s="73">
        <f>SUM(Z856:Z886)</f>
        <v>0</v>
      </c>
      <c r="K896" s="73"/>
      <c r="L896" s="74">
        <f>SUM(AV856:AV886)</f>
        <v>0</v>
      </c>
    </row>
    <row r="897" spans="1:12" ht="14.25" hidden="1" x14ac:dyDescent="0.2">
      <c r="A897" s="84"/>
      <c r="B897" s="89"/>
      <c r="C897" s="90" t="s">
        <v>482</v>
      </c>
      <c r="D897" s="90"/>
      <c r="E897" s="90"/>
      <c r="F897" s="90"/>
      <c r="G897" s="90"/>
      <c r="H897" s="90"/>
      <c r="I897" s="71"/>
      <c r="J897" s="73">
        <f>J899+J900</f>
        <v>0</v>
      </c>
      <c r="K897" s="73"/>
      <c r="L897" s="74">
        <f>L899+L900</f>
        <v>0</v>
      </c>
    </row>
    <row r="898" spans="1:12" ht="14.25" hidden="1" x14ac:dyDescent="0.2">
      <c r="A898" s="84"/>
      <c r="B898" s="89"/>
      <c r="C898" s="97" t="s">
        <v>477</v>
      </c>
      <c r="D898" s="90"/>
      <c r="E898" s="90"/>
      <c r="F898" s="90"/>
      <c r="G898" s="90"/>
      <c r="H898" s="90"/>
      <c r="I898" s="71"/>
      <c r="J898" s="73"/>
      <c r="K898" s="73"/>
      <c r="L898" s="74"/>
    </row>
    <row r="899" spans="1:12" ht="14.25" hidden="1" x14ac:dyDescent="0.2">
      <c r="A899" s="84"/>
      <c r="B899" s="89"/>
      <c r="C899" s="90" t="s">
        <v>483</v>
      </c>
      <c r="D899" s="90"/>
      <c r="E899" s="90"/>
      <c r="F899" s="90"/>
      <c r="G899" s="90"/>
      <c r="H899" s="90"/>
      <c r="I899" s="71"/>
      <c r="J899" s="73">
        <f>SUM(AA856:AA886)-SUM(BJ856:BJ886)</f>
        <v>0</v>
      </c>
      <c r="K899" s="73"/>
      <c r="L899" s="74">
        <f>SUM(AW856:AW886)-SUM(BK856:BK886)</f>
        <v>0</v>
      </c>
    </row>
    <row r="900" spans="1:12" ht="14.25" hidden="1" x14ac:dyDescent="0.2">
      <c r="A900" s="84"/>
      <c r="B900" s="89"/>
      <c r="C900" s="90" t="s">
        <v>484</v>
      </c>
      <c r="D900" s="90"/>
      <c r="E900" s="90"/>
      <c r="F900" s="90"/>
      <c r="G900" s="90"/>
      <c r="H900" s="90"/>
      <c r="I900" s="71"/>
      <c r="J900" s="73">
        <f>SUM(BC856:BC886)</f>
        <v>0</v>
      </c>
      <c r="K900" s="73"/>
      <c r="L900" s="74">
        <f>SUM(BC856:BC886)</f>
        <v>0</v>
      </c>
    </row>
    <row r="901" spans="1:12" ht="14.25" hidden="1" x14ac:dyDescent="0.2">
      <c r="A901" s="84"/>
      <c r="B901" s="89"/>
      <c r="C901" s="90" t="s">
        <v>485</v>
      </c>
      <c r="D901" s="90"/>
      <c r="E901" s="90"/>
      <c r="F901" s="90"/>
      <c r="G901" s="90"/>
      <c r="H901" s="90"/>
      <c r="I901" s="71"/>
      <c r="J901" s="73">
        <f>SUM(AF856:AF886)</f>
        <v>0</v>
      </c>
      <c r="K901" s="73"/>
      <c r="L901" s="74">
        <f>SUM(BB856:BB886)</f>
        <v>0</v>
      </c>
    </row>
    <row r="902" spans="1:12" ht="14.25" x14ac:dyDescent="0.2">
      <c r="A902" s="84"/>
      <c r="B902" s="89"/>
      <c r="C902" s="90" t="s">
        <v>486</v>
      </c>
      <c r="D902" s="90"/>
      <c r="E902" s="90"/>
      <c r="F902" s="90"/>
      <c r="G902" s="90"/>
      <c r="H902" s="90"/>
      <c r="I902" s="71"/>
      <c r="J902" s="73">
        <f>SUM(S856:S886)+SUM(X856:X886)+SUM(Z856:Z886)</f>
        <v>73.89</v>
      </c>
      <c r="K902" s="73"/>
      <c r="L902" s="74">
        <f>SUM(AR856:AR886)+SUM(AT856:AT886)+SUM(AV856:AV886)</f>
        <v>3763</v>
      </c>
    </row>
    <row r="903" spans="1:12" ht="14.25" x14ac:dyDescent="0.2">
      <c r="A903" s="84"/>
      <c r="B903" s="89"/>
      <c r="C903" s="90" t="s">
        <v>487</v>
      </c>
      <c r="D903" s="90"/>
      <c r="E903" s="90"/>
      <c r="F903" s="90"/>
      <c r="G903" s="90"/>
      <c r="H903" s="90"/>
      <c r="I903" s="71"/>
      <c r="J903" s="73">
        <f>SUM(AD856:AD886)</f>
        <v>54.680000000000007</v>
      </c>
      <c r="K903" s="73"/>
      <c r="L903" s="74">
        <f>SUM(AZ856:AZ886)</f>
        <v>2785</v>
      </c>
    </row>
    <row r="904" spans="1:12" ht="14.25" x14ac:dyDescent="0.2">
      <c r="A904" s="84"/>
      <c r="B904" s="89"/>
      <c r="C904" s="90" t="s">
        <v>488</v>
      </c>
      <c r="D904" s="90"/>
      <c r="E904" s="90"/>
      <c r="F904" s="90"/>
      <c r="G904" s="90"/>
      <c r="H904" s="90"/>
      <c r="I904" s="71"/>
      <c r="J904" s="73">
        <f>SUM(AE856:AE886)</f>
        <v>26.599999999999998</v>
      </c>
      <c r="K904" s="73"/>
      <c r="L904" s="74">
        <f>SUM(BA856:BA886)</f>
        <v>1355</v>
      </c>
    </row>
    <row r="905" spans="1:12" ht="14.25" hidden="1" x14ac:dyDescent="0.2">
      <c r="A905" s="84"/>
      <c r="B905" s="89"/>
      <c r="C905" s="90" t="s">
        <v>489</v>
      </c>
      <c r="D905" s="90"/>
      <c r="E905" s="90"/>
      <c r="F905" s="90"/>
      <c r="G905" s="90"/>
      <c r="H905" s="90"/>
      <c r="I905" s="71"/>
      <c r="J905" s="73">
        <f>J907+J908</f>
        <v>0</v>
      </c>
      <c r="K905" s="73"/>
      <c r="L905" s="74">
        <f>L907+L908</f>
        <v>0</v>
      </c>
    </row>
    <row r="906" spans="1:12" ht="14.25" hidden="1" x14ac:dyDescent="0.2">
      <c r="A906" s="84"/>
      <c r="B906" s="89"/>
      <c r="C906" s="97" t="s">
        <v>474</v>
      </c>
      <c r="D906" s="90"/>
      <c r="E906" s="90"/>
      <c r="F906" s="90"/>
      <c r="G906" s="90"/>
      <c r="H906" s="90"/>
      <c r="I906" s="71"/>
      <c r="J906" s="73"/>
      <c r="K906" s="73"/>
      <c r="L906" s="74"/>
    </row>
    <row r="907" spans="1:12" ht="14.25" hidden="1" x14ac:dyDescent="0.2">
      <c r="A907" s="84"/>
      <c r="B907" s="89"/>
      <c r="C907" s="90" t="s">
        <v>490</v>
      </c>
      <c r="D907" s="90"/>
      <c r="E907" s="90"/>
      <c r="F907" s="90"/>
      <c r="G907" s="90"/>
      <c r="H907" s="90"/>
      <c r="I907" s="71"/>
      <c r="J907" s="73">
        <f>SUM(BJ856:BJ886)</f>
        <v>0</v>
      </c>
      <c r="K907" s="73"/>
      <c r="L907" s="74">
        <f>SUM(BK856:BK886)</f>
        <v>0</v>
      </c>
    </row>
    <row r="908" spans="1:12" ht="14.25" hidden="1" x14ac:dyDescent="0.2">
      <c r="A908" s="84"/>
      <c r="B908" s="89"/>
      <c r="C908" s="90" t="s">
        <v>491</v>
      </c>
      <c r="D908" s="90"/>
      <c r="E908" s="90"/>
      <c r="F908" s="90"/>
      <c r="G908" s="90"/>
      <c r="H908" s="90"/>
      <c r="I908" s="71"/>
      <c r="J908" s="73">
        <f>SUM(AH856:AH886)</f>
        <v>0</v>
      </c>
      <c r="K908" s="73"/>
      <c r="L908" s="74">
        <f>SUM(BD856:BD886)</f>
        <v>0</v>
      </c>
    </row>
    <row r="909" spans="1:12" ht="14.25" hidden="1" x14ac:dyDescent="0.2">
      <c r="A909" s="84"/>
      <c r="B909" s="89"/>
      <c r="C909" s="90" t="s">
        <v>492</v>
      </c>
      <c r="D909" s="90"/>
      <c r="E909" s="90"/>
      <c r="F909" s="90"/>
      <c r="G909" s="90"/>
      <c r="H909" s="90"/>
      <c r="I909" s="71"/>
      <c r="J909" s="73">
        <f>SUM(BL856:BL886)</f>
        <v>0</v>
      </c>
      <c r="K909" s="73"/>
      <c r="L909" s="74"/>
    </row>
    <row r="910" spans="1:12" ht="14.25" hidden="1" x14ac:dyDescent="0.2">
      <c r="A910" s="84"/>
      <c r="B910" s="89"/>
      <c r="C910" s="90" t="s">
        <v>492</v>
      </c>
      <c r="D910" s="90"/>
      <c r="E910" s="90"/>
      <c r="F910" s="90"/>
      <c r="G910" s="90"/>
      <c r="H910" s="90"/>
      <c r="I910" s="71"/>
      <c r="J910" s="73">
        <f>SUM(BP856:BP886)</f>
        <v>0</v>
      </c>
      <c r="K910" s="73"/>
      <c r="L910" s="74">
        <f>SUM(BQ856:BQ886)</f>
        <v>0</v>
      </c>
    </row>
    <row r="911" spans="1:12" ht="14.25" hidden="1" x14ac:dyDescent="0.2">
      <c r="A911" s="84"/>
      <c r="B911" s="89"/>
      <c r="C911" s="90" t="s">
        <v>493</v>
      </c>
      <c r="D911" s="90"/>
      <c r="E911" s="90"/>
      <c r="F911" s="90"/>
      <c r="G911" s="90"/>
      <c r="H911" s="90"/>
      <c r="I911" s="71"/>
      <c r="J911" s="73">
        <f>SUM(BN856:BN886)</f>
        <v>0</v>
      </c>
      <c r="K911" s="73"/>
      <c r="L911" s="74">
        <f>SUM(BO856:BO886)</f>
        <v>0</v>
      </c>
    </row>
    <row r="912" spans="1:12" ht="15" x14ac:dyDescent="0.2">
      <c r="A912" s="91"/>
      <c r="B912" s="92"/>
      <c r="C912" s="93" t="s">
        <v>494</v>
      </c>
      <c r="D912" s="93"/>
      <c r="E912" s="93"/>
      <c r="F912" s="93"/>
      <c r="G912" s="93"/>
      <c r="H912" s="93"/>
      <c r="I912" s="94"/>
      <c r="J912" s="95">
        <f>J888+J903+J904+J905+J910+J911</f>
        <v>155.16999999999999</v>
      </c>
      <c r="K912" s="95"/>
      <c r="L912" s="96">
        <f>L888+L903+L904+L905+L910+L911</f>
        <v>7903</v>
      </c>
    </row>
    <row r="913" spans="1:12" ht="14.25" x14ac:dyDescent="0.2">
      <c r="A913" s="84"/>
      <c r="B913" s="89"/>
      <c r="C913" s="97" t="s">
        <v>495</v>
      </c>
      <c r="D913" s="90"/>
      <c r="E913" s="90"/>
      <c r="F913" s="90"/>
      <c r="G913" s="90"/>
      <c r="H913" s="90"/>
      <c r="I913" s="71"/>
      <c r="J913" s="73"/>
      <c r="K913" s="73"/>
      <c r="L913" s="74"/>
    </row>
    <row r="914" spans="1:12" ht="14.25" hidden="1" x14ac:dyDescent="0.2">
      <c r="A914" s="84"/>
      <c r="B914" s="89"/>
      <c r="C914" s="90" t="s">
        <v>496</v>
      </c>
      <c r="D914" s="90"/>
      <c r="E914" s="90"/>
      <c r="F914" s="90"/>
      <c r="G914" s="90"/>
      <c r="H914" s="90"/>
      <c r="I914" s="71"/>
      <c r="J914" s="73">
        <f>SUM(AB856:AB886)</f>
        <v>0</v>
      </c>
      <c r="K914" s="73"/>
      <c r="L914" s="74">
        <f>SUM(AX856:AX886)</f>
        <v>0</v>
      </c>
    </row>
    <row r="915" spans="1:12" ht="14.25" hidden="1" x14ac:dyDescent="0.2">
      <c r="A915" s="84"/>
      <c r="B915" s="89"/>
      <c r="C915" s="90" t="s">
        <v>497</v>
      </c>
      <c r="D915" s="90"/>
      <c r="E915" s="90"/>
      <c r="F915" s="90"/>
      <c r="G915" s="90"/>
      <c r="H915" s="90"/>
      <c r="I915" s="71"/>
      <c r="J915" s="73">
        <f>SUM(AC856:AC886)</f>
        <v>0</v>
      </c>
      <c r="K915" s="73"/>
      <c r="L915" s="74">
        <f>SUM(AY856:AY886)</f>
        <v>0</v>
      </c>
    </row>
    <row r="916" spans="1:12" ht="14.25" x14ac:dyDescent="0.2">
      <c r="A916" s="84"/>
      <c r="B916" s="89"/>
      <c r="C916" s="90" t="s">
        <v>498</v>
      </c>
      <c r="D916" s="90"/>
      <c r="E916" s="90"/>
      <c r="F916" s="98"/>
      <c r="G916" s="99">
        <f>Source!P465</f>
        <v>5.9629567999999997</v>
      </c>
      <c r="H916" s="84"/>
      <c r="I916" s="84"/>
      <c r="J916" s="84"/>
      <c r="K916" s="84"/>
      <c r="L916" s="84"/>
    </row>
    <row r="917" spans="1:12" ht="14.25" hidden="1" customHeight="1" x14ac:dyDescent="0.2">
      <c r="A917" s="84"/>
      <c r="B917" s="89"/>
      <c r="C917" s="90" t="s">
        <v>499</v>
      </c>
      <c r="D917" s="90"/>
      <c r="E917" s="90"/>
      <c r="F917" s="98"/>
      <c r="G917" s="99">
        <f>Source!P466</f>
        <v>0</v>
      </c>
      <c r="H917" s="84"/>
      <c r="I917" s="84"/>
      <c r="J917" s="84"/>
      <c r="K917" s="84"/>
      <c r="L917" s="84"/>
    </row>
    <row r="920" spans="1:12" ht="16.5" x14ac:dyDescent="0.2">
      <c r="A920" s="67" t="s">
        <v>543</v>
      </c>
      <c r="B920" s="67"/>
      <c r="C920" s="67"/>
      <c r="D920" s="67"/>
      <c r="E920" s="67"/>
      <c r="F920" s="67"/>
      <c r="G920" s="67"/>
      <c r="H920" s="67"/>
      <c r="I920" s="67"/>
      <c r="J920" s="67"/>
      <c r="K920" s="67"/>
      <c r="L920" s="67"/>
    </row>
    <row r="921" spans="1:12" ht="119.25" x14ac:dyDescent="0.2">
      <c r="A921" s="68" t="s">
        <v>262</v>
      </c>
      <c r="B921" s="69" t="s">
        <v>544</v>
      </c>
      <c r="C921" s="69" t="s">
        <v>545</v>
      </c>
      <c r="D921" s="70" t="str">
        <f>Source!H478</f>
        <v>1 система</v>
      </c>
      <c r="E921" s="71">
        <f>Source!K478</f>
        <v>2</v>
      </c>
      <c r="F921" s="71"/>
      <c r="G921" s="71">
        <f>Source!I478</f>
        <v>2</v>
      </c>
      <c r="H921" s="73"/>
      <c r="I921" s="72"/>
      <c r="J921" s="73"/>
      <c r="K921" s="72"/>
      <c r="L921" s="74"/>
    </row>
    <row r="922" spans="1:12" ht="38.25" x14ac:dyDescent="0.2">
      <c r="B922" s="75" t="str">
        <f>Source!EO478</f>
        <v>Поправка: 421/пр_2020_прил.10_т.7_п.4_гр.3</v>
      </c>
    </row>
    <row r="923" spans="1:12" x14ac:dyDescent="0.2">
      <c r="C923" s="88" t="str">
        <f>"Объем: "&amp;Source!I478&amp;"=1*"&amp;"2"</f>
        <v>Объем: 2=1*2</v>
      </c>
    </row>
    <row r="924" spans="1:12" ht="14.25" x14ac:dyDescent="0.2">
      <c r="A924" s="69"/>
      <c r="B924" s="72">
        <v>1</v>
      </c>
      <c r="C924" s="69" t="s">
        <v>438</v>
      </c>
      <c r="D924" s="70"/>
      <c r="E924" s="71"/>
      <c r="F924" s="71"/>
      <c r="G924" s="71"/>
      <c r="H924" s="73">
        <f>Source!AO478</f>
        <v>272.45999999999998</v>
      </c>
      <c r="I924" s="72">
        <f>ROUND(((0.255+1))*0.8,7)</f>
        <v>1.004</v>
      </c>
      <c r="J924" s="73">
        <f>ROUND(Source!AF478*Source!I478, 2)</f>
        <v>547.1</v>
      </c>
      <c r="K924" s="72">
        <f>IF(Source!BA478&lt;&gt; 0, Source!BA478, 1)</f>
        <v>50.93</v>
      </c>
      <c r="L924" s="74">
        <f>Source!S478</f>
        <v>27864</v>
      </c>
    </row>
    <row r="925" spans="1:12" ht="14.25" x14ac:dyDescent="0.2">
      <c r="A925" s="69"/>
      <c r="B925" s="69"/>
      <c r="C925" s="76" t="s">
        <v>439</v>
      </c>
      <c r="D925" s="77" t="s">
        <v>415</v>
      </c>
      <c r="E925" s="78">
        <f>Source!AQ478</f>
        <v>21.6</v>
      </c>
      <c r="F925" s="78">
        <f>ROUND(((0.255+1))*0.8,7)</f>
        <v>1.004</v>
      </c>
      <c r="G925" s="78">
        <f>ROUND(Source!U478, 7)</f>
        <v>43.372799999999998</v>
      </c>
      <c r="H925" s="79"/>
      <c r="I925" s="80"/>
      <c r="J925" s="79"/>
      <c r="K925" s="80"/>
      <c r="L925" s="81"/>
    </row>
    <row r="926" spans="1:12" ht="14.25" x14ac:dyDescent="0.2">
      <c r="A926" s="69"/>
      <c r="B926" s="69"/>
      <c r="C926" s="69" t="s">
        <v>440</v>
      </c>
      <c r="D926" s="70"/>
      <c r="E926" s="71"/>
      <c r="F926" s="71"/>
      <c r="G926" s="71"/>
      <c r="H926" s="73">
        <f>H924</f>
        <v>272.45999999999998</v>
      </c>
      <c r="I926" s="72"/>
      <c r="J926" s="73">
        <f>J924</f>
        <v>547.1</v>
      </c>
      <c r="K926" s="72"/>
      <c r="L926" s="74">
        <f>L924</f>
        <v>27864</v>
      </c>
    </row>
    <row r="927" spans="1:12" ht="14.25" x14ac:dyDescent="0.2">
      <c r="A927" s="69"/>
      <c r="B927" s="69"/>
      <c r="C927" s="69" t="s">
        <v>441</v>
      </c>
      <c r="D927" s="70"/>
      <c r="E927" s="71"/>
      <c r="F927" s="71"/>
      <c r="G927" s="71"/>
      <c r="H927" s="73"/>
      <c r="I927" s="72"/>
      <c r="J927" s="73">
        <f>SUM(S921:S930)+SUM(T921:T930)+SUM(X921:X930)+SUM(Y921:Y930)+SUM(Z921:Z930)</f>
        <v>547.1</v>
      </c>
      <c r="K927" s="72"/>
      <c r="L927" s="74">
        <f>SUM(AR921:AR930)+SUM(AS921:AS930)+SUM(AT921:AT930)+SUM(AU921:AU930)+SUM(AV921:AV930)</f>
        <v>27864</v>
      </c>
    </row>
    <row r="928" spans="1:12" ht="14.25" x14ac:dyDescent="0.2">
      <c r="A928" s="69"/>
      <c r="B928" s="69" t="s">
        <v>34</v>
      </c>
      <c r="C928" s="69" t="s">
        <v>442</v>
      </c>
      <c r="D928" s="70" t="s">
        <v>443</v>
      </c>
      <c r="E928" s="71">
        <f>Source!BZ478</f>
        <v>74</v>
      </c>
      <c r="F928" s="71"/>
      <c r="G928" s="71">
        <f>Source!AT478</f>
        <v>74</v>
      </c>
      <c r="H928" s="73"/>
      <c r="I928" s="72"/>
      <c r="J928" s="73">
        <f>SUM(AD921:AD930)</f>
        <v>404.85</v>
      </c>
      <c r="K928" s="72"/>
      <c r="L928" s="74">
        <f>SUM(AZ921:AZ930)</f>
        <v>20619</v>
      </c>
    </row>
    <row r="929" spans="1:82" ht="14.25" x14ac:dyDescent="0.2">
      <c r="A929" s="76"/>
      <c r="B929" s="76" t="s">
        <v>35</v>
      </c>
      <c r="C929" s="76" t="s">
        <v>444</v>
      </c>
      <c r="D929" s="77" t="s">
        <v>443</v>
      </c>
      <c r="E929" s="78">
        <f>Source!CA478</f>
        <v>36</v>
      </c>
      <c r="F929" s="78"/>
      <c r="G929" s="78">
        <f>Source!AU478</f>
        <v>36</v>
      </c>
      <c r="H929" s="79"/>
      <c r="I929" s="80"/>
      <c r="J929" s="79">
        <f>SUM(AE921:AE930)</f>
        <v>196.96</v>
      </c>
      <c r="K929" s="80"/>
      <c r="L929" s="81">
        <f>SUM(BA921:BA930)</f>
        <v>10031</v>
      </c>
    </row>
    <row r="930" spans="1:82" ht="15" x14ac:dyDescent="0.2">
      <c r="C930" s="85" t="s">
        <v>445</v>
      </c>
      <c r="D930" s="85"/>
      <c r="E930" s="85"/>
      <c r="F930" s="85"/>
      <c r="G930" s="85"/>
      <c r="H930" s="85"/>
      <c r="I930" s="86">
        <f>J924+J928+J929</f>
        <v>1148.9100000000001</v>
      </c>
      <c r="J930" s="86"/>
      <c r="K930" s="87">
        <f>L924+L928+L929</f>
        <v>58514</v>
      </c>
      <c r="L930" s="87"/>
      <c r="O930" s="82">
        <f>J924+J928+J929</f>
        <v>1148.9100000000001</v>
      </c>
      <c r="P930">
        <f>0</f>
        <v>0</v>
      </c>
      <c r="R930" t="s">
        <v>446</v>
      </c>
      <c r="S930" s="82">
        <f>J924</f>
        <v>547.1</v>
      </c>
      <c r="V930" s="82">
        <f>J924</f>
        <v>547.1</v>
      </c>
      <c r="X930">
        <f>0</f>
        <v>0</v>
      </c>
      <c r="Z930" t="s">
        <v>446</v>
      </c>
      <c r="AA930">
        <f>0</f>
        <v>0</v>
      </c>
      <c r="AD930">
        <f>ROUND((Source!AT478/100)*((ROUND(Source!AF478*Source!I478, 2)+ROUND(Source!AE478*Source!I478, 2))), 2)</f>
        <v>404.85</v>
      </c>
      <c r="AE930">
        <f>ROUND((Source!AU478/100)*((ROUND(Source!AF478*Source!I478, 2)+ROUND(Source!AE478*Source!I478, 2))), 2)</f>
        <v>196.96</v>
      </c>
      <c r="AN930" s="83">
        <f>L924+L928+L929</f>
        <v>58514</v>
      </c>
      <c r="AO930">
        <f>0</f>
        <v>0</v>
      </c>
      <c r="AQ930" t="s">
        <v>446</v>
      </c>
      <c r="AR930" s="83">
        <f>L924</f>
        <v>27864</v>
      </c>
      <c r="AT930">
        <f>0</f>
        <v>0</v>
      </c>
      <c r="AV930" t="s">
        <v>446</v>
      </c>
      <c r="AW930">
        <f>0</f>
        <v>0</v>
      </c>
      <c r="AZ930">
        <f>Source!X478</f>
        <v>20619</v>
      </c>
      <c r="BA930">
        <f>Source!Y478</f>
        <v>10031</v>
      </c>
      <c r="BM930" s="82">
        <f>J924+J928+J929</f>
        <v>1148.9100000000001</v>
      </c>
      <c r="BT930" s="83">
        <f>K930</f>
        <v>58514</v>
      </c>
      <c r="BU930">
        <f>ROUND(I930*80/100, 2)</f>
        <v>919.13</v>
      </c>
      <c r="BV930" s="82">
        <f>I930-BU930</f>
        <v>229.78000000000009</v>
      </c>
      <c r="BW930">
        <f>ROUND(K930*80/100, 0)</f>
        <v>46811</v>
      </c>
      <c r="BX930" s="83">
        <f>K930-BW930</f>
        <v>11703</v>
      </c>
      <c r="CB930">
        <f>Source!BM478</f>
        <v>200001</v>
      </c>
      <c r="CC930" t="str">
        <f>Source!E478</f>
        <v>61</v>
      </c>
      <c r="CD930">
        <v>4</v>
      </c>
    </row>
    <row r="931" spans="1:82" ht="133.5" x14ac:dyDescent="0.2">
      <c r="A931" s="68" t="s">
        <v>267</v>
      </c>
      <c r="B931" s="69" t="s">
        <v>546</v>
      </c>
      <c r="C931" s="69" t="s">
        <v>547</v>
      </c>
      <c r="D931" s="70" t="str">
        <f>Source!H480</f>
        <v>1 устройство</v>
      </c>
      <c r="E931" s="71">
        <f>Source!K480</f>
        <v>2</v>
      </c>
      <c r="F931" s="71"/>
      <c r="G931" s="71">
        <f>Source!I480</f>
        <v>2</v>
      </c>
      <c r="H931" s="73"/>
      <c r="I931" s="72"/>
      <c r="J931" s="73"/>
      <c r="K931" s="72"/>
      <c r="L931" s="74"/>
    </row>
    <row r="932" spans="1:82" ht="38.25" x14ac:dyDescent="0.2">
      <c r="B932" s="75" t="str">
        <f>Source!EO480</f>
        <v>Поправка: 421/пр_2020_прил.10_т.7_п.4_гр.3</v>
      </c>
    </row>
    <row r="933" spans="1:82" x14ac:dyDescent="0.2">
      <c r="C933" s="88" t="str">
        <f>"Объем: "&amp;Source!I480&amp;"=1*"&amp;"2"</f>
        <v>Объем: 2=1*2</v>
      </c>
    </row>
    <row r="934" spans="1:82" ht="14.25" x14ac:dyDescent="0.2">
      <c r="A934" s="69"/>
      <c r="B934" s="72">
        <v>1</v>
      </c>
      <c r="C934" s="69" t="s">
        <v>438</v>
      </c>
      <c r="D934" s="70"/>
      <c r="E934" s="71"/>
      <c r="F934" s="71"/>
      <c r="G934" s="71"/>
      <c r="H934" s="73">
        <f>Source!AO480</f>
        <v>599.4</v>
      </c>
      <c r="I934" s="72">
        <f>ROUND(((0.255+1))*0.8,7)</f>
        <v>1.004</v>
      </c>
      <c r="J934" s="73">
        <f>ROUND(Source!AF480*Source!I480, 2)</f>
        <v>1203.5999999999999</v>
      </c>
      <c r="K934" s="72">
        <f>IF(Source!BA480&lt;&gt; 0, Source!BA480, 1)</f>
        <v>50.93</v>
      </c>
      <c r="L934" s="74">
        <f>Source!S480</f>
        <v>61299</v>
      </c>
    </row>
    <row r="935" spans="1:82" ht="14.25" x14ac:dyDescent="0.2">
      <c r="A935" s="69"/>
      <c r="B935" s="69"/>
      <c r="C935" s="76" t="s">
        <v>439</v>
      </c>
      <c r="D935" s="77" t="s">
        <v>415</v>
      </c>
      <c r="E935" s="78">
        <f>Source!AQ480</f>
        <v>47.52</v>
      </c>
      <c r="F935" s="78">
        <f>ROUND(((0.255+1))*0.8,7)</f>
        <v>1.004</v>
      </c>
      <c r="G935" s="78">
        <f>ROUND(Source!U480, 7)</f>
        <v>95.420159999999996</v>
      </c>
      <c r="H935" s="79"/>
      <c r="I935" s="80"/>
      <c r="J935" s="79"/>
      <c r="K935" s="80"/>
      <c r="L935" s="81"/>
    </row>
    <row r="936" spans="1:82" ht="14.25" x14ac:dyDescent="0.2">
      <c r="A936" s="69"/>
      <c r="B936" s="69"/>
      <c r="C936" s="69" t="s">
        <v>440</v>
      </c>
      <c r="D936" s="70"/>
      <c r="E936" s="71"/>
      <c r="F936" s="71"/>
      <c r="G936" s="71"/>
      <c r="H936" s="73">
        <f>H934</f>
        <v>599.4</v>
      </c>
      <c r="I936" s="72"/>
      <c r="J936" s="73">
        <f>J934</f>
        <v>1203.5999999999999</v>
      </c>
      <c r="K936" s="72"/>
      <c r="L936" s="74">
        <f>L934</f>
        <v>61299</v>
      </c>
    </row>
    <row r="937" spans="1:82" ht="14.25" x14ac:dyDescent="0.2">
      <c r="A937" s="69"/>
      <c r="B937" s="69"/>
      <c r="C937" s="69" t="s">
        <v>441</v>
      </c>
      <c r="D937" s="70"/>
      <c r="E937" s="71"/>
      <c r="F937" s="71"/>
      <c r="G937" s="71"/>
      <c r="H937" s="73"/>
      <c r="I937" s="72"/>
      <c r="J937" s="73">
        <f>SUM(S931:S940)+SUM(T931:T940)+SUM(X931:X940)+SUM(Y931:Y940)+SUM(Z931:Z940)</f>
        <v>1203.5999999999999</v>
      </c>
      <c r="K937" s="72"/>
      <c r="L937" s="74">
        <f>SUM(AR931:AR940)+SUM(AS931:AS940)+SUM(AT931:AT940)+SUM(AU931:AU940)+SUM(AV931:AV940)</f>
        <v>61299</v>
      </c>
    </row>
    <row r="938" spans="1:82" ht="14.25" x14ac:dyDescent="0.2">
      <c r="A938" s="69"/>
      <c r="B938" s="69" t="s">
        <v>34</v>
      </c>
      <c r="C938" s="69" t="s">
        <v>442</v>
      </c>
      <c r="D938" s="70" t="s">
        <v>443</v>
      </c>
      <c r="E938" s="71">
        <f>Source!BZ480</f>
        <v>74</v>
      </c>
      <c r="F938" s="71"/>
      <c r="G938" s="71">
        <f>Source!AT480</f>
        <v>74</v>
      </c>
      <c r="H938" s="73"/>
      <c r="I938" s="72"/>
      <c r="J938" s="73">
        <f>SUM(AD931:AD940)</f>
        <v>890.66</v>
      </c>
      <c r="K938" s="72"/>
      <c r="L938" s="74">
        <f>SUM(AZ931:AZ940)</f>
        <v>45361</v>
      </c>
    </row>
    <row r="939" spans="1:82" ht="14.25" x14ac:dyDescent="0.2">
      <c r="A939" s="76"/>
      <c r="B939" s="76" t="s">
        <v>35</v>
      </c>
      <c r="C939" s="76" t="s">
        <v>444</v>
      </c>
      <c r="D939" s="77" t="s">
        <v>443</v>
      </c>
      <c r="E939" s="78">
        <f>Source!CA480</f>
        <v>36</v>
      </c>
      <c r="F939" s="78"/>
      <c r="G939" s="78">
        <f>Source!AU480</f>
        <v>36</v>
      </c>
      <c r="H939" s="79"/>
      <c r="I939" s="80"/>
      <c r="J939" s="79">
        <f>SUM(AE931:AE940)</f>
        <v>433.3</v>
      </c>
      <c r="K939" s="80"/>
      <c r="L939" s="81">
        <f>SUM(BA931:BA940)</f>
        <v>22068</v>
      </c>
    </row>
    <row r="940" spans="1:82" ht="15" x14ac:dyDescent="0.2">
      <c r="C940" s="85" t="s">
        <v>445</v>
      </c>
      <c r="D940" s="85"/>
      <c r="E940" s="85"/>
      <c r="F940" s="85"/>
      <c r="G940" s="85"/>
      <c r="H940" s="85"/>
      <c r="I940" s="86">
        <f>J934+J938+J939</f>
        <v>2527.56</v>
      </c>
      <c r="J940" s="86"/>
      <c r="K940" s="87">
        <f>L934+L938+L939</f>
        <v>128728</v>
      </c>
      <c r="L940" s="87"/>
      <c r="O940" s="82">
        <f>J934+J938+J939</f>
        <v>2527.56</v>
      </c>
      <c r="P940">
        <f>0</f>
        <v>0</v>
      </c>
      <c r="R940" t="s">
        <v>446</v>
      </c>
      <c r="S940" s="82">
        <f>J934</f>
        <v>1203.5999999999999</v>
      </c>
      <c r="V940" s="82">
        <f>J934</f>
        <v>1203.5999999999999</v>
      </c>
      <c r="X940">
        <f>0</f>
        <v>0</v>
      </c>
      <c r="Z940" t="s">
        <v>446</v>
      </c>
      <c r="AA940">
        <f>0</f>
        <v>0</v>
      </c>
      <c r="AD940">
        <f>ROUND((Source!AT480/100)*((ROUND(Source!AF480*Source!I480, 2)+ROUND(Source!AE480*Source!I480, 2))), 2)</f>
        <v>890.66</v>
      </c>
      <c r="AE940">
        <f>ROUND((Source!AU480/100)*((ROUND(Source!AF480*Source!I480, 2)+ROUND(Source!AE480*Source!I480, 2))), 2)</f>
        <v>433.3</v>
      </c>
      <c r="AN940" s="83">
        <f>L934+L938+L939</f>
        <v>128728</v>
      </c>
      <c r="AO940">
        <f>0</f>
        <v>0</v>
      </c>
      <c r="AQ940" t="s">
        <v>446</v>
      </c>
      <c r="AR940" s="83">
        <f>L934</f>
        <v>61299</v>
      </c>
      <c r="AT940">
        <f>0</f>
        <v>0</v>
      </c>
      <c r="AV940" t="s">
        <v>446</v>
      </c>
      <c r="AW940">
        <f>0</f>
        <v>0</v>
      </c>
      <c r="AZ940">
        <f>Source!X480</f>
        <v>45361</v>
      </c>
      <c r="BA940">
        <f>Source!Y480</f>
        <v>22068</v>
      </c>
      <c r="BM940" s="82">
        <f>J934+J938+J939</f>
        <v>2527.56</v>
      </c>
      <c r="BT940" s="83">
        <f>K940</f>
        <v>128728</v>
      </c>
      <c r="BU940">
        <f>ROUND(I940*80/100, 2)</f>
        <v>2022.05</v>
      </c>
      <c r="BV940" s="82">
        <f>I940-BU940</f>
        <v>505.51</v>
      </c>
      <c r="BW940">
        <f>ROUND(K940*80/100, 0)</f>
        <v>102982</v>
      </c>
      <c r="BX940" s="83">
        <f>K940-BW940</f>
        <v>25746</v>
      </c>
      <c r="CB940">
        <f>Source!BM480</f>
        <v>200001</v>
      </c>
      <c r="CC940" t="str">
        <f>Source!E480</f>
        <v>62</v>
      </c>
      <c r="CD940">
        <v>4</v>
      </c>
    </row>
    <row r="941" spans="1:82" ht="119.25" x14ac:dyDescent="0.2">
      <c r="A941" s="68" t="s">
        <v>271</v>
      </c>
      <c r="B941" s="69" t="s">
        <v>548</v>
      </c>
      <c r="C941" s="69" t="s">
        <v>549</v>
      </c>
      <c r="D941" s="70" t="str">
        <f>Source!H482</f>
        <v>1 устройство</v>
      </c>
      <c r="E941" s="71">
        <f>Source!K482</f>
        <v>14</v>
      </c>
      <c r="F941" s="71"/>
      <c r="G941" s="71">
        <f>Source!I482</f>
        <v>14</v>
      </c>
      <c r="H941" s="73"/>
      <c r="I941" s="72"/>
      <c r="J941" s="73"/>
      <c r="K941" s="72"/>
      <c r="L941" s="74"/>
    </row>
    <row r="942" spans="1:82" ht="38.25" x14ac:dyDescent="0.2">
      <c r="B942" s="75" t="str">
        <f>Source!EO482</f>
        <v>Поправка: 421/пр_2020_прил.10_т.7_п.4_гр.3</v>
      </c>
    </row>
    <row r="943" spans="1:82" x14ac:dyDescent="0.2">
      <c r="C943" s="88" t="str">
        <f>"Объем: "&amp;Source!I482&amp;"=7*"&amp;"2"</f>
        <v>Объем: 14=7*2</v>
      </c>
    </row>
    <row r="944" spans="1:82" ht="14.25" x14ac:dyDescent="0.2">
      <c r="A944" s="69"/>
      <c r="B944" s="72">
        <v>1</v>
      </c>
      <c r="C944" s="69" t="s">
        <v>438</v>
      </c>
      <c r="D944" s="70"/>
      <c r="E944" s="71"/>
      <c r="F944" s="71"/>
      <c r="G944" s="71"/>
      <c r="H944" s="73">
        <f>Source!AO482</f>
        <v>49.51</v>
      </c>
      <c r="I944" s="72">
        <f>ROUND(((0.255+1))*0.8,7)</f>
        <v>1.004</v>
      </c>
      <c r="J944" s="73">
        <f>ROUND(Source!AF482*Source!I482, 2)</f>
        <v>695.94</v>
      </c>
      <c r="K944" s="72">
        <f>IF(Source!BA482&lt;&gt; 0, Source!BA482, 1)</f>
        <v>50.93</v>
      </c>
      <c r="L944" s="74">
        <f>Source!S482</f>
        <v>35444</v>
      </c>
    </row>
    <row r="945" spans="1:82" ht="14.25" x14ac:dyDescent="0.2">
      <c r="A945" s="69"/>
      <c r="B945" s="69"/>
      <c r="C945" s="76" t="s">
        <v>439</v>
      </c>
      <c r="D945" s="77" t="s">
        <v>415</v>
      </c>
      <c r="E945" s="78">
        <f>Source!AQ482</f>
        <v>4.32</v>
      </c>
      <c r="F945" s="78">
        <f>ROUND(((0.255+1))*0.8,7)</f>
        <v>1.004</v>
      </c>
      <c r="G945" s="78">
        <f>ROUND(Source!U482, 7)</f>
        <v>60.721919999999997</v>
      </c>
      <c r="H945" s="79"/>
      <c r="I945" s="80"/>
      <c r="J945" s="79"/>
      <c r="K945" s="80"/>
      <c r="L945" s="81"/>
    </row>
    <row r="946" spans="1:82" ht="14.25" x14ac:dyDescent="0.2">
      <c r="A946" s="69"/>
      <c r="B946" s="69"/>
      <c r="C946" s="69" t="s">
        <v>440</v>
      </c>
      <c r="D946" s="70"/>
      <c r="E946" s="71"/>
      <c r="F946" s="71"/>
      <c r="G946" s="71"/>
      <c r="H946" s="73">
        <f>H944</f>
        <v>49.51</v>
      </c>
      <c r="I946" s="72"/>
      <c r="J946" s="73">
        <f>J944</f>
        <v>695.94</v>
      </c>
      <c r="K946" s="72"/>
      <c r="L946" s="74">
        <f>L944</f>
        <v>35444</v>
      </c>
    </row>
    <row r="947" spans="1:82" ht="14.25" x14ac:dyDescent="0.2">
      <c r="A947" s="69"/>
      <c r="B947" s="69"/>
      <c r="C947" s="69" t="s">
        <v>441</v>
      </c>
      <c r="D947" s="70"/>
      <c r="E947" s="71"/>
      <c r="F947" s="71"/>
      <c r="G947" s="71"/>
      <c r="H947" s="73"/>
      <c r="I947" s="72"/>
      <c r="J947" s="73">
        <f>SUM(S941:S950)+SUM(T941:T950)+SUM(X941:X950)+SUM(Y941:Y950)+SUM(Z941:Z950)</f>
        <v>695.94</v>
      </c>
      <c r="K947" s="72"/>
      <c r="L947" s="74">
        <f>SUM(AR941:AR950)+SUM(AS941:AS950)+SUM(AT941:AT950)+SUM(AU941:AU950)+SUM(AV941:AV950)</f>
        <v>35444</v>
      </c>
    </row>
    <row r="948" spans="1:82" ht="14.25" x14ac:dyDescent="0.2">
      <c r="A948" s="69"/>
      <c r="B948" s="69" t="s">
        <v>34</v>
      </c>
      <c r="C948" s="69" t="s">
        <v>442</v>
      </c>
      <c r="D948" s="70" t="s">
        <v>443</v>
      </c>
      <c r="E948" s="71">
        <f>Source!BZ482</f>
        <v>74</v>
      </c>
      <c r="F948" s="71"/>
      <c r="G948" s="71">
        <f>Source!AT482</f>
        <v>74</v>
      </c>
      <c r="H948" s="73"/>
      <c r="I948" s="72"/>
      <c r="J948" s="73">
        <f>SUM(AD941:AD950)</f>
        <v>515</v>
      </c>
      <c r="K948" s="72"/>
      <c r="L948" s="74">
        <f>SUM(AZ941:AZ950)</f>
        <v>26229</v>
      </c>
    </row>
    <row r="949" spans="1:82" ht="14.25" x14ac:dyDescent="0.2">
      <c r="A949" s="76"/>
      <c r="B949" s="76" t="s">
        <v>35</v>
      </c>
      <c r="C949" s="76" t="s">
        <v>444</v>
      </c>
      <c r="D949" s="77" t="s">
        <v>443</v>
      </c>
      <c r="E949" s="78">
        <f>Source!CA482</f>
        <v>36</v>
      </c>
      <c r="F949" s="78"/>
      <c r="G949" s="78">
        <f>Source!AU482</f>
        <v>36</v>
      </c>
      <c r="H949" s="79"/>
      <c r="I949" s="80"/>
      <c r="J949" s="79">
        <f>SUM(AE941:AE950)</f>
        <v>250.54</v>
      </c>
      <c r="K949" s="80"/>
      <c r="L949" s="81">
        <f>SUM(BA941:BA950)</f>
        <v>12760</v>
      </c>
    </row>
    <row r="950" spans="1:82" ht="15" x14ac:dyDescent="0.2">
      <c r="C950" s="85" t="s">
        <v>445</v>
      </c>
      <c r="D950" s="85"/>
      <c r="E950" s="85"/>
      <c r="F950" s="85"/>
      <c r="G950" s="85"/>
      <c r="H950" s="85"/>
      <c r="I950" s="86">
        <f>J944+J948+J949</f>
        <v>1461.48</v>
      </c>
      <c r="J950" s="86"/>
      <c r="K950" s="87">
        <f>L944+L948+L949</f>
        <v>74433</v>
      </c>
      <c r="L950" s="87"/>
      <c r="O950" s="82">
        <f>J944+J948+J949</f>
        <v>1461.48</v>
      </c>
      <c r="P950">
        <f>0</f>
        <v>0</v>
      </c>
      <c r="R950" t="s">
        <v>446</v>
      </c>
      <c r="S950" s="82">
        <f>J944</f>
        <v>695.94</v>
      </c>
      <c r="V950" s="82">
        <f>J944</f>
        <v>695.94</v>
      </c>
      <c r="X950">
        <f>0</f>
        <v>0</v>
      </c>
      <c r="Z950" t="s">
        <v>446</v>
      </c>
      <c r="AA950">
        <f>0</f>
        <v>0</v>
      </c>
      <c r="AD950">
        <f>ROUND((Source!AT482/100)*((ROUND(Source!AF482*Source!I482, 2)+ROUND(Source!AE482*Source!I482, 2))), 2)</f>
        <v>515</v>
      </c>
      <c r="AE950">
        <f>ROUND((Source!AU482/100)*((ROUND(Source!AF482*Source!I482, 2)+ROUND(Source!AE482*Source!I482, 2))), 2)</f>
        <v>250.54</v>
      </c>
      <c r="AN950" s="83">
        <f>L944+L948+L949</f>
        <v>74433</v>
      </c>
      <c r="AO950">
        <f>0</f>
        <v>0</v>
      </c>
      <c r="AQ950" t="s">
        <v>446</v>
      </c>
      <c r="AR950" s="83">
        <f>L944</f>
        <v>35444</v>
      </c>
      <c r="AT950">
        <f>0</f>
        <v>0</v>
      </c>
      <c r="AV950" t="s">
        <v>446</v>
      </c>
      <c r="AW950">
        <f>0</f>
        <v>0</v>
      </c>
      <c r="AZ950">
        <f>Source!X482</f>
        <v>26229</v>
      </c>
      <c r="BA950">
        <f>Source!Y482</f>
        <v>12760</v>
      </c>
      <c r="BM950" s="82">
        <f>J944+J948+J949</f>
        <v>1461.48</v>
      </c>
      <c r="BT950" s="83">
        <f>K950</f>
        <v>74433</v>
      </c>
      <c r="BU950">
        <f>ROUND(I950*80/100, 2)</f>
        <v>1169.18</v>
      </c>
      <c r="BV950" s="82">
        <f>I950-BU950</f>
        <v>292.29999999999995</v>
      </c>
      <c r="BW950">
        <f>ROUND(K950*80/100, 0)</f>
        <v>59546</v>
      </c>
      <c r="BX950" s="83">
        <f>K950-BW950</f>
        <v>14887</v>
      </c>
      <c r="CB950">
        <f>Source!BM482</f>
        <v>200001</v>
      </c>
      <c r="CC950" t="str">
        <f>Source!E482</f>
        <v>63</v>
      </c>
      <c r="CD950">
        <v>4</v>
      </c>
    </row>
    <row r="951" spans="1:82" ht="119.25" x14ac:dyDescent="0.2">
      <c r="A951" s="68" t="s">
        <v>275</v>
      </c>
      <c r="B951" s="69" t="s">
        <v>465</v>
      </c>
      <c r="C951" s="69" t="s">
        <v>466</v>
      </c>
      <c r="D951" s="70" t="str">
        <f>Source!H484</f>
        <v>100 точек</v>
      </c>
      <c r="E951" s="71">
        <f>Source!K484</f>
        <v>0.02</v>
      </c>
      <c r="F951" s="71"/>
      <c r="G951" s="71">
        <f>Source!I484</f>
        <v>0.02</v>
      </c>
      <c r="H951" s="73"/>
      <c r="I951" s="72"/>
      <c r="J951" s="73"/>
      <c r="K951" s="72"/>
      <c r="L951" s="74"/>
    </row>
    <row r="952" spans="1:82" ht="38.25" x14ac:dyDescent="0.2">
      <c r="B952" s="75" t="str">
        <f>Source!EO484</f>
        <v>Поправка: 421/пр_2020_прил.10_т.7_п.4_гр.3</v>
      </c>
    </row>
    <row r="953" spans="1:82" x14ac:dyDescent="0.2">
      <c r="C953" s="88" t="str">
        <f>"Объем: "&amp;Source!I484&amp;"=1*"&amp;"2/"&amp;"100"</f>
        <v>Объем: 0,02=1*2/100</v>
      </c>
    </row>
    <row r="954" spans="1:82" ht="14.25" x14ac:dyDescent="0.2">
      <c r="A954" s="69"/>
      <c r="B954" s="72">
        <v>1</v>
      </c>
      <c r="C954" s="69" t="s">
        <v>438</v>
      </c>
      <c r="D954" s="70"/>
      <c r="E954" s="71"/>
      <c r="F954" s="71"/>
      <c r="G954" s="71"/>
      <c r="H954" s="73">
        <f>Source!AO484</f>
        <v>165.95</v>
      </c>
      <c r="I954" s="72">
        <f>ROUND(((0.255+1))*0.8,7)</f>
        <v>1.004</v>
      </c>
      <c r="J954" s="73">
        <f>ROUND(Source!AF484*Source!I484, 2)</f>
        <v>3.33</v>
      </c>
      <c r="K954" s="72">
        <f>IF(Source!BA484&lt;&gt; 0, Source!BA484, 1)</f>
        <v>50.93</v>
      </c>
      <c r="L954" s="74">
        <f>Source!S484</f>
        <v>170</v>
      </c>
    </row>
    <row r="955" spans="1:82" ht="14.25" x14ac:dyDescent="0.2">
      <c r="A955" s="69"/>
      <c r="B955" s="69"/>
      <c r="C955" s="76" t="s">
        <v>439</v>
      </c>
      <c r="D955" s="77" t="s">
        <v>415</v>
      </c>
      <c r="E955" s="78">
        <f>Source!AQ484</f>
        <v>12.96</v>
      </c>
      <c r="F955" s="78">
        <f>ROUND(((0.255+1))*0.8,7)</f>
        <v>1.004</v>
      </c>
      <c r="G955" s="78">
        <f>ROUND(Source!U484, 7)</f>
        <v>0.26023679999999999</v>
      </c>
      <c r="H955" s="79"/>
      <c r="I955" s="80"/>
      <c r="J955" s="79"/>
      <c r="K955" s="80"/>
      <c r="L955" s="81"/>
    </row>
    <row r="956" spans="1:82" ht="14.25" x14ac:dyDescent="0.2">
      <c r="A956" s="69"/>
      <c r="B956" s="69"/>
      <c r="C956" s="69" t="s">
        <v>440</v>
      </c>
      <c r="D956" s="70"/>
      <c r="E956" s="71"/>
      <c r="F956" s="71"/>
      <c r="G956" s="71"/>
      <c r="H956" s="73">
        <f>H954</f>
        <v>165.95</v>
      </c>
      <c r="I956" s="72"/>
      <c r="J956" s="73">
        <f>J954</f>
        <v>3.33</v>
      </c>
      <c r="K956" s="72"/>
      <c r="L956" s="74">
        <f>L954</f>
        <v>170</v>
      </c>
    </row>
    <row r="957" spans="1:82" ht="14.25" x14ac:dyDescent="0.2">
      <c r="A957" s="69"/>
      <c r="B957" s="69"/>
      <c r="C957" s="69" t="s">
        <v>441</v>
      </c>
      <c r="D957" s="70"/>
      <c r="E957" s="71"/>
      <c r="F957" s="71"/>
      <c r="G957" s="71"/>
      <c r="H957" s="73"/>
      <c r="I957" s="72"/>
      <c r="J957" s="73">
        <f>SUM(S951:S960)+SUM(T951:T960)+SUM(X951:X960)+SUM(Y951:Y960)+SUM(Z951:Z960)</f>
        <v>3.33</v>
      </c>
      <c r="K957" s="72"/>
      <c r="L957" s="74">
        <f>SUM(AR951:AR960)+SUM(AS951:AS960)+SUM(AT951:AT960)+SUM(AU951:AU960)+SUM(AV951:AV960)</f>
        <v>170</v>
      </c>
    </row>
    <row r="958" spans="1:82" ht="14.25" x14ac:dyDescent="0.2">
      <c r="A958" s="69"/>
      <c r="B958" s="69" t="s">
        <v>34</v>
      </c>
      <c r="C958" s="69" t="s">
        <v>442</v>
      </c>
      <c r="D958" s="70" t="s">
        <v>443</v>
      </c>
      <c r="E958" s="71">
        <f>Source!BZ484</f>
        <v>74</v>
      </c>
      <c r="F958" s="71"/>
      <c r="G958" s="71">
        <f>Source!AT484</f>
        <v>74</v>
      </c>
      <c r="H958" s="73"/>
      <c r="I958" s="72"/>
      <c r="J958" s="73">
        <f>SUM(AD951:AD960)</f>
        <v>2.46</v>
      </c>
      <c r="K958" s="72"/>
      <c r="L958" s="74">
        <f>SUM(AZ951:AZ960)</f>
        <v>126</v>
      </c>
    </row>
    <row r="959" spans="1:82" ht="14.25" x14ac:dyDescent="0.2">
      <c r="A959" s="76"/>
      <c r="B959" s="76" t="s">
        <v>35</v>
      </c>
      <c r="C959" s="76" t="s">
        <v>444</v>
      </c>
      <c r="D959" s="77" t="s">
        <v>443</v>
      </c>
      <c r="E959" s="78">
        <f>Source!CA484</f>
        <v>36</v>
      </c>
      <c r="F959" s="78"/>
      <c r="G959" s="78">
        <f>Source!AU484</f>
        <v>36</v>
      </c>
      <c r="H959" s="79"/>
      <c r="I959" s="80"/>
      <c r="J959" s="79">
        <f>SUM(AE951:AE960)</f>
        <v>1.2</v>
      </c>
      <c r="K959" s="80"/>
      <c r="L959" s="81">
        <f>SUM(BA951:BA960)</f>
        <v>61</v>
      </c>
    </row>
    <row r="960" spans="1:82" ht="15" x14ac:dyDescent="0.2">
      <c r="C960" s="85" t="s">
        <v>445</v>
      </c>
      <c r="D960" s="85"/>
      <c r="E960" s="85"/>
      <c r="F960" s="85"/>
      <c r="G960" s="85"/>
      <c r="H960" s="85"/>
      <c r="I960" s="86">
        <f>J954+J958+J959</f>
        <v>6.99</v>
      </c>
      <c r="J960" s="86"/>
      <c r="K960" s="87">
        <f>L954+L958+L959</f>
        <v>357</v>
      </c>
      <c r="L960" s="87"/>
      <c r="O960" s="82">
        <f>J954+J958+J959</f>
        <v>6.99</v>
      </c>
      <c r="P960">
        <f>0</f>
        <v>0</v>
      </c>
      <c r="R960" t="s">
        <v>446</v>
      </c>
      <c r="S960" s="82">
        <f>J954</f>
        <v>3.33</v>
      </c>
      <c r="V960" s="82">
        <f>J954</f>
        <v>3.33</v>
      </c>
      <c r="X960">
        <f>0</f>
        <v>0</v>
      </c>
      <c r="Z960" t="s">
        <v>446</v>
      </c>
      <c r="AA960">
        <f>0</f>
        <v>0</v>
      </c>
      <c r="AD960">
        <f>ROUND((Source!AT484/100)*((ROUND(Source!AF484*Source!I484, 2)+ROUND(Source!AE484*Source!I484, 2))), 2)</f>
        <v>2.46</v>
      </c>
      <c r="AE960">
        <f>ROUND((Source!AU484/100)*((ROUND(Source!AF484*Source!I484, 2)+ROUND(Source!AE484*Source!I484, 2))), 2)</f>
        <v>1.2</v>
      </c>
      <c r="AN960" s="83">
        <f>L954+L958+L959</f>
        <v>357</v>
      </c>
      <c r="AO960">
        <f>0</f>
        <v>0</v>
      </c>
      <c r="AQ960" t="s">
        <v>446</v>
      </c>
      <c r="AR960" s="83">
        <f>L954</f>
        <v>170</v>
      </c>
      <c r="AT960">
        <f>0</f>
        <v>0</v>
      </c>
      <c r="AV960" t="s">
        <v>446</v>
      </c>
      <c r="AW960">
        <f>0</f>
        <v>0</v>
      </c>
      <c r="AZ960">
        <f>Source!X484</f>
        <v>126</v>
      </c>
      <c r="BA960">
        <f>Source!Y484</f>
        <v>61</v>
      </c>
      <c r="BM960" s="82">
        <f>J954+J958+J959</f>
        <v>6.99</v>
      </c>
      <c r="BT960" s="83">
        <f>K960</f>
        <v>357</v>
      </c>
      <c r="BU960">
        <f>ROUND(I960*80/100, 2)</f>
        <v>5.59</v>
      </c>
      <c r="BV960" s="82">
        <f>I960-BU960</f>
        <v>1.4000000000000004</v>
      </c>
      <c r="BW960">
        <f>ROUND(K960*80/100, 0)</f>
        <v>286</v>
      </c>
      <c r="BX960" s="83">
        <f>K960-BW960</f>
        <v>71</v>
      </c>
      <c r="CB960">
        <f>Source!BM484</f>
        <v>200001</v>
      </c>
      <c r="CC960" t="str">
        <f>Source!E484</f>
        <v>64</v>
      </c>
      <c r="CD960">
        <v>4</v>
      </c>
    </row>
    <row r="961" spans="1:82" ht="105" x14ac:dyDescent="0.2">
      <c r="A961" s="68" t="s">
        <v>276</v>
      </c>
      <c r="B961" s="69" t="s">
        <v>517</v>
      </c>
      <c r="C961" s="69" t="s">
        <v>518</v>
      </c>
      <c r="D961" s="70" t="str">
        <f>Source!H486</f>
        <v>1 токоприемник</v>
      </c>
      <c r="E961" s="71">
        <f>Source!K486</f>
        <v>2</v>
      </c>
      <c r="F961" s="71"/>
      <c r="G961" s="71">
        <f>Source!I486</f>
        <v>2</v>
      </c>
      <c r="H961" s="73"/>
      <c r="I961" s="72"/>
      <c r="J961" s="73"/>
      <c r="K961" s="72"/>
      <c r="L961" s="74"/>
    </row>
    <row r="962" spans="1:82" ht="38.25" x14ac:dyDescent="0.2">
      <c r="B962" s="75" t="str">
        <f>Source!EO486</f>
        <v>Поправка: 421/пр_2020_прил.10_т.7_п.4_гр.3</v>
      </c>
    </row>
    <row r="963" spans="1:82" x14ac:dyDescent="0.2">
      <c r="C963" s="88" t="str">
        <f>"Объем: "&amp;Source!I486&amp;"=1*"&amp;"2"</f>
        <v>Объем: 2=1*2</v>
      </c>
    </row>
    <row r="964" spans="1:82" ht="14.25" x14ac:dyDescent="0.2">
      <c r="A964" s="69"/>
      <c r="B964" s="72">
        <v>1</v>
      </c>
      <c r="C964" s="69" t="s">
        <v>438</v>
      </c>
      <c r="D964" s="70"/>
      <c r="E964" s="71"/>
      <c r="F964" s="71"/>
      <c r="G964" s="71"/>
      <c r="H964" s="73">
        <f>Source!AO486</f>
        <v>15.62</v>
      </c>
      <c r="I964" s="72">
        <f>ROUND(((0.255+1))*0.8,7)</f>
        <v>1.004</v>
      </c>
      <c r="J964" s="73">
        <f>ROUND(Source!AF486*Source!I486, 2)</f>
        <v>31.36</v>
      </c>
      <c r="K964" s="72">
        <f>IF(Source!BA486&lt;&gt; 0, Source!BA486, 1)</f>
        <v>50.93</v>
      </c>
      <c r="L964" s="74">
        <f>Source!S486</f>
        <v>1597</v>
      </c>
    </row>
    <row r="965" spans="1:82" ht="14.25" x14ac:dyDescent="0.2">
      <c r="A965" s="69"/>
      <c r="B965" s="69"/>
      <c r="C965" s="76" t="s">
        <v>439</v>
      </c>
      <c r="D965" s="77" t="s">
        <v>415</v>
      </c>
      <c r="E965" s="78">
        <f>Source!AQ486</f>
        <v>1.22</v>
      </c>
      <c r="F965" s="78">
        <f>ROUND(((0.255+1))*0.8,7)</f>
        <v>1.004</v>
      </c>
      <c r="G965" s="78">
        <f>ROUND(Source!U486, 7)</f>
        <v>2.4497599999999999</v>
      </c>
      <c r="H965" s="79"/>
      <c r="I965" s="80"/>
      <c r="J965" s="79"/>
      <c r="K965" s="80"/>
      <c r="L965" s="81"/>
    </row>
    <row r="966" spans="1:82" ht="14.25" x14ac:dyDescent="0.2">
      <c r="A966" s="69"/>
      <c r="B966" s="69"/>
      <c r="C966" s="69" t="s">
        <v>440</v>
      </c>
      <c r="D966" s="70"/>
      <c r="E966" s="71"/>
      <c r="F966" s="71"/>
      <c r="G966" s="71"/>
      <c r="H966" s="73">
        <f>H964</f>
        <v>15.62</v>
      </c>
      <c r="I966" s="72"/>
      <c r="J966" s="73">
        <f>J964</f>
        <v>31.36</v>
      </c>
      <c r="K966" s="72"/>
      <c r="L966" s="74">
        <f>L964</f>
        <v>1597</v>
      </c>
    </row>
    <row r="967" spans="1:82" ht="14.25" x14ac:dyDescent="0.2">
      <c r="A967" s="69"/>
      <c r="B967" s="69"/>
      <c r="C967" s="69" t="s">
        <v>441</v>
      </c>
      <c r="D967" s="70"/>
      <c r="E967" s="71"/>
      <c r="F967" s="71"/>
      <c r="G967" s="71"/>
      <c r="H967" s="73"/>
      <c r="I967" s="72"/>
      <c r="J967" s="73">
        <f>SUM(S961:S970)+SUM(T961:T970)+SUM(X961:X970)+SUM(Y961:Y970)+SUM(Z961:Z970)</f>
        <v>31.36</v>
      </c>
      <c r="K967" s="72"/>
      <c r="L967" s="74">
        <f>SUM(AR961:AR970)+SUM(AS961:AS970)+SUM(AT961:AT970)+SUM(AU961:AU970)+SUM(AV961:AV970)</f>
        <v>1597</v>
      </c>
    </row>
    <row r="968" spans="1:82" ht="14.25" x14ac:dyDescent="0.2">
      <c r="A968" s="69"/>
      <c r="B968" s="69" t="s">
        <v>34</v>
      </c>
      <c r="C968" s="69" t="s">
        <v>442</v>
      </c>
      <c r="D968" s="70" t="s">
        <v>443</v>
      </c>
      <c r="E968" s="71">
        <f>Source!BZ486</f>
        <v>74</v>
      </c>
      <c r="F968" s="71"/>
      <c r="G968" s="71">
        <f>Source!AT486</f>
        <v>74</v>
      </c>
      <c r="H968" s="73"/>
      <c r="I968" s="72"/>
      <c r="J968" s="73">
        <f>SUM(AD961:AD970)</f>
        <v>23.21</v>
      </c>
      <c r="K968" s="72"/>
      <c r="L968" s="74">
        <f>SUM(AZ961:AZ970)</f>
        <v>1182</v>
      </c>
    </row>
    <row r="969" spans="1:82" ht="14.25" x14ac:dyDescent="0.2">
      <c r="A969" s="76"/>
      <c r="B969" s="76" t="s">
        <v>35</v>
      </c>
      <c r="C969" s="76" t="s">
        <v>444</v>
      </c>
      <c r="D969" s="77" t="s">
        <v>443</v>
      </c>
      <c r="E969" s="78">
        <f>Source!CA486</f>
        <v>36</v>
      </c>
      <c r="F969" s="78"/>
      <c r="G969" s="78">
        <f>Source!AU486</f>
        <v>36</v>
      </c>
      <c r="H969" s="79"/>
      <c r="I969" s="80"/>
      <c r="J969" s="79">
        <f>SUM(AE961:AE970)</f>
        <v>11.29</v>
      </c>
      <c r="K969" s="80"/>
      <c r="L969" s="81">
        <f>SUM(BA961:BA970)</f>
        <v>575</v>
      </c>
    </row>
    <row r="970" spans="1:82" ht="15" x14ac:dyDescent="0.2">
      <c r="C970" s="85" t="s">
        <v>445</v>
      </c>
      <c r="D970" s="85"/>
      <c r="E970" s="85"/>
      <c r="F970" s="85"/>
      <c r="G970" s="85"/>
      <c r="H970" s="85"/>
      <c r="I970" s="86">
        <f>J964+J968+J969</f>
        <v>65.86</v>
      </c>
      <c r="J970" s="86"/>
      <c r="K970" s="87">
        <f>L964+L968+L969</f>
        <v>3354</v>
      </c>
      <c r="L970" s="87"/>
      <c r="O970" s="82">
        <f>J964+J968+J969</f>
        <v>65.86</v>
      </c>
      <c r="P970">
        <f>0</f>
        <v>0</v>
      </c>
      <c r="R970" t="s">
        <v>446</v>
      </c>
      <c r="S970" s="82">
        <f>J964</f>
        <v>31.36</v>
      </c>
      <c r="V970" s="82">
        <f>J964</f>
        <v>31.36</v>
      </c>
      <c r="X970">
        <f>0</f>
        <v>0</v>
      </c>
      <c r="Z970" t="s">
        <v>446</v>
      </c>
      <c r="AA970">
        <f>0</f>
        <v>0</v>
      </c>
      <c r="AD970">
        <f>ROUND((Source!AT486/100)*((ROUND(Source!AF486*Source!I486, 2)+ROUND(Source!AE486*Source!I486, 2))), 2)</f>
        <v>23.21</v>
      </c>
      <c r="AE970">
        <f>ROUND((Source!AU486/100)*((ROUND(Source!AF486*Source!I486, 2)+ROUND(Source!AE486*Source!I486, 2))), 2)</f>
        <v>11.29</v>
      </c>
      <c r="AN970" s="83">
        <f>L964+L968+L969</f>
        <v>3354</v>
      </c>
      <c r="AO970">
        <f>0</f>
        <v>0</v>
      </c>
      <c r="AQ970" t="s">
        <v>446</v>
      </c>
      <c r="AR970" s="83">
        <f>L964</f>
        <v>1597</v>
      </c>
      <c r="AT970">
        <f>0</f>
        <v>0</v>
      </c>
      <c r="AV970" t="s">
        <v>446</v>
      </c>
      <c r="AW970">
        <f>0</f>
        <v>0</v>
      </c>
      <c r="AZ970">
        <f>Source!X486</f>
        <v>1182</v>
      </c>
      <c r="BA970">
        <f>Source!Y486</f>
        <v>575</v>
      </c>
      <c r="BM970" s="82">
        <f>J964+J968+J969</f>
        <v>65.86</v>
      </c>
      <c r="BT970" s="83">
        <f>K970</f>
        <v>3354</v>
      </c>
      <c r="BU970">
        <f>ROUND(I970*80/100, 2)</f>
        <v>52.69</v>
      </c>
      <c r="BV970" s="82">
        <f>I970-BU970</f>
        <v>13.170000000000002</v>
      </c>
      <c r="BW970">
        <f>ROUND(K970*80/100, 0)</f>
        <v>2683</v>
      </c>
      <c r="BX970" s="83">
        <f>K970-BW970</f>
        <v>671</v>
      </c>
      <c r="CB970">
        <f>Source!BM486</f>
        <v>200001</v>
      </c>
      <c r="CC970" t="str">
        <f>Source!E486</f>
        <v>65</v>
      </c>
      <c r="CD970">
        <v>4</v>
      </c>
    </row>
    <row r="971" spans="1:82" ht="105" x14ac:dyDescent="0.2">
      <c r="A971" s="68" t="s">
        <v>277</v>
      </c>
      <c r="B971" s="69" t="s">
        <v>451</v>
      </c>
      <c r="C971" s="69" t="s">
        <v>452</v>
      </c>
      <c r="D971" s="70" t="str">
        <f>Source!H488</f>
        <v>1 испытание</v>
      </c>
      <c r="E971" s="71">
        <f>Source!K488</f>
        <v>2</v>
      </c>
      <c r="F971" s="71"/>
      <c r="G971" s="71">
        <f>Source!I488</f>
        <v>2</v>
      </c>
      <c r="H971" s="73"/>
      <c r="I971" s="72"/>
      <c r="J971" s="73"/>
      <c r="K971" s="72"/>
      <c r="L971" s="74"/>
    </row>
    <row r="972" spans="1:82" ht="38.25" x14ac:dyDescent="0.2">
      <c r="B972" s="75" t="str">
        <f>Source!EO488</f>
        <v>Поправка: 421/пр_2020_прил.10_т.7_п.4_гр.3</v>
      </c>
    </row>
    <row r="973" spans="1:82" x14ac:dyDescent="0.2">
      <c r="C973" s="88" t="str">
        <f>"Объем: "&amp;Source!I488&amp;"=1*"&amp;"2"</f>
        <v>Объем: 2=1*2</v>
      </c>
    </row>
    <row r="974" spans="1:82" ht="14.25" x14ac:dyDescent="0.2">
      <c r="A974" s="69"/>
      <c r="B974" s="72">
        <v>1</v>
      </c>
      <c r="C974" s="69" t="s">
        <v>438</v>
      </c>
      <c r="D974" s="70"/>
      <c r="E974" s="71"/>
      <c r="F974" s="71"/>
      <c r="G974" s="71"/>
      <c r="H974" s="73">
        <f>Source!AO488</f>
        <v>19.52</v>
      </c>
      <c r="I974" s="72">
        <f>ROUND(((0.255+1))*0.8,7)</f>
        <v>1.004</v>
      </c>
      <c r="J974" s="73">
        <f>ROUND(Source!AF488*Source!I488, 2)</f>
        <v>39.200000000000003</v>
      </c>
      <c r="K974" s="72">
        <f>IF(Source!BA488&lt;&gt; 0, Source!BA488, 1)</f>
        <v>50.93</v>
      </c>
      <c r="L974" s="74">
        <f>Source!S488</f>
        <v>1996</v>
      </c>
    </row>
    <row r="975" spans="1:82" ht="14.25" x14ac:dyDescent="0.2">
      <c r="A975" s="69"/>
      <c r="B975" s="69"/>
      <c r="C975" s="76" t="s">
        <v>439</v>
      </c>
      <c r="D975" s="77" t="s">
        <v>415</v>
      </c>
      <c r="E975" s="78">
        <f>Source!AQ488</f>
        <v>1.62</v>
      </c>
      <c r="F975" s="78">
        <f>ROUND(((0.255+1))*0.8,7)</f>
        <v>1.004</v>
      </c>
      <c r="G975" s="78">
        <f>ROUND(Source!U488, 7)</f>
        <v>3.2529599999999999</v>
      </c>
      <c r="H975" s="79"/>
      <c r="I975" s="80"/>
      <c r="J975" s="79"/>
      <c r="K975" s="80"/>
      <c r="L975" s="81"/>
    </row>
    <row r="976" spans="1:82" ht="14.25" x14ac:dyDescent="0.2">
      <c r="A976" s="69"/>
      <c r="B976" s="69"/>
      <c r="C976" s="69" t="s">
        <v>440</v>
      </c>
      <c r="D976" s="70"/>
      <c r="E976" s="71"/>
      <c r="F976" s="71"/>
      <c r="G976" s="71"/>
      <c r="H976" s="73">
        <f>H974</f>
        <v>19.52</v>
      </c>
      <c r="I976" s="72"/>
      <c r="J976" s="73">
        <f>J974</f>
        <v>39.200000000000003</v>
      </c>
      <c r="K976" s="72"/>
      <c r="L976" s="74">
        <f>L974</f>
        <v>1996</v>
      </c>
    </row>
    <row r="977" spans="1:82" ht="14.25" x14ac:dyDescent="0.2">
      <c r="A977" s="69"/>
      <c r="B977" s="69"/>
      <c r="C977" s="69" t="s">
        <v>441</v>
      </c>
      <c r="D977" s="70"/>
      <c r="E977" s="71"/>
      <c r="F977" s="71"/>
      <c r="G977" s="71"/>
      <c r="H977" s="73"/>
      <c r="I977" s="72"/>
      <c r="J977" s="73">
        <f>SUM(S971:S980)+SUM(T971:T980)+SUM(X971:X980)+SUM(Y971:Y980)+SUM(Z971:Z980)</f>
        <v>39.200000000000003</v>
      </c>
      <c r="K977" s="72"/>
      <c r="L977" s="74">
        <f>SUM(AR971:AR980)+SUM(AS971:AS980)+SUM(AT971:AT980)+SUM(AU971:AU980)+SUM(AV971:AV980)</f>
        <v>1996</v>
      </c>
    </row>
    <row r="978" spans="1:82" ht="14.25" x14ac:dyDescent="0.2">
      <c r="A978" s="69"/>
      <c r="B978" s="69" t="s">
        <v>34</v>
      </c>
      <c r="C978" s="69" t="s">
        <v>442</v>
      </c>
      <c r="D978" s="70" t="s">
        <v>443</v>
      </c>
      <c r="E978" s="71">
        <f>Source!BZ488</f>
        <v>74</v>
      </c>
      <c r="F978" s="71"/>
      <c r="G978" s="71">
        <f>Source!AT488</f>
        <v>74</v>
      </c>
      <c r="H978" s="73"/>
      <c r="I978" s="72"/>
      <c r="J978" s="73">
        <f>SUM(AD971:AD980)</f>
        <v>29.01</v>
      </c>
      <c r="K978" s="72"/>
      <c r="L978" s="74">
        <f>SUM(AZ971:AZ980)</f>
        <v>1477</v>
      </c>
    </row>
    <row r="979" spans="1:82" ht="14.25" x14ac:dyDescent="0.2">
      <c r="A979" s="76"/>
      <c r="B979" s="76" t="s">
        <v>35</v>
      </c>
      <c r="C979" s="76" t="s">
        <v>444</v>
      </c>
      <c r="D979" s="77" t="s">
        <v>443</v>
      </c>
      <c r="E979" s="78">
        <f>Source!CA488</f>
        <v>36</v>
      </c>
      <c r="F979" s="78"/>
      <c r="G979" s="78">
        <f>Source!AU488</f>
        <v>36</v>
      </c>
      <c r="H979" s="79"/>
      <c r="I979" s="80"/>
      <c r="J979" s="79">
        <f>SUM(AE971:AE980)</f>
        <v>14.11</v>
      </c>
      <c r="K979" s="80"/>
      <c r="L979" s="81">
        <f>SUM(BA971:BA980)</f>
        <v>719</v>
      </c>
    </row>
    <row r="980" spans="1:82" ht="15" x14ac:dyDescent="0.2">
      <c r="C980" s="85" t="s">
        <v>445</v>
      </c>
      <c r="D980" s="85"/>
      <c r="E980" s="85"/>
      <c r="F980" s="85"/>
      <c r="G980" s="85"/>
      <c r="H980" s="85"/>
      <c r="I980" s="86">
        <f>J974+J978+J979</f>
        <v>82.320000000000007</v>
      </c>
      <c r="J980" s="86"/>
      <c r="K980" s="87">
        <f>L974+L978+L979</f>
        <v>4192</v>
      </c>
      <c r="L980" s="87"/>
      <c r="O980" s="82">
        <f>J974+J978+J979</f>
        <v>82.320000000000007</v>
      </c>
      <c r="P980">
        <f>0</f>
        <v>0</v>
      </c>
      <c r="R980" t="s">
        <v>446</v>
      </c>
      <c r="S980" s="82">
        <f>J974</f>
        <v>39.200000000000003</v>
      </c>
      <c r="V980" s="82">
        <f>J974</f>
        <v>39.200000000000003</v>
      </c>
      <c r="X980">
        <f>0</f>
        <v>0</v>
      </c>
      <c r="Z980" t="s">
        <v>446</v>
      </c>
      <c r="AA980">
        <f>0</f>
        <v>0</v>
      </c>
      <c r="AD980">
        <f>ROUND((Source!AT488/100)*((ROUND(Source!AF488*Source!I488, 2)+ROUND(Source!AE488*Source!I488, 2))), 2)</f>
        <v>29.01</v>
      </c>
      <c r="AE980">
        <f>ROUND((Source!AU488/100)*((ROUND(Source!AF488*Source!I488, 2)+ROUND(Source!AE488*Source!I488, 2))), 2)</f>
        <v>14.11</v>
      </c>
      <c r="AN980" s="83">
        <f>L974+L978+L979</f>
        <v>4192</v>
      </c>
      <c r="AO980">
        <f>0</f>
        <v>0</v>
      </c>
      <c r="AQ980" t="s">
        <v>446</v>
      </c>
      <c r="AR980" s="83">
        <f>L974</f>
        <v>1996</v>
      </c>
      <c r="AT980">
        <f>0</f>
        <v>0</v>
      </c>
      <c r="AV980" t="s">
        <v>446</v>
      </c>
      <c r="AW980">
        <f>0</f>
        <v>0</v>
      </c>
      <c r="AZ980">
        <f>Source!X488</f>
        <v>1477</v>
      </c>
      <c r="BA980">
        <f>Source!Y488</f>
        <v>719</v>
      </c>
      <c r="BM980" s="82">
        <f>J974+J978+J979</f>
        <v>82.320000000000007</v>
      </c>
      <c r="BT980" s="83">
        <f>K980</f>
        <v>4192</v>
      </c>
      <c r="BU980">
        <f>ROUND(I980*80/100, 2)</f>
        <v>65.86</v>
      </c>
      <c r="BV980" s="82">
        <f>I980-BU980</f>
        <v>16.460000000000008</v>
      </c>
      <c r="BW980">
        <f>ROUND(K980*80/100, 0)</f>
        <v>3354</v>
      </c>
      <c r="BX980" s="83">
        <f>K980-BW980</f>
        <v>838</v>
      </c>
      <c r="CB980">
        <f>Source!BM488</f>
        <v>200001</v>
      </c>
      <c r="CC980" t="str">
        <f>Source!E488</f>
        <v>66</v>
      </c>
      <c r="CD980">
        <v>4</v>
      </c>
    </row>
    <row r="981" spans="1:82" ht="147.75" x14ac:dyDescent="0.2">
      <c r="A981" s="68" t="s">
        <v>278</v>
      </c>
      <c r="B981" s="69" t="s">
        <v>550</v>
      </c>
      <c r="C981" s="69" t="s">
        <v>551</v>
      </c>
      <c r="D981" s="70" t="str">
        <f>Source!H490</f>
        <v>1  ШТ.</v>
      </c>
      <c r="E981" s="71">
        <f>Source!K490</f>
        <v>2</v>
      </c>
      <c r="F981" s="71"/>
      <c r="G981" s="71">
        <f>Source!I490</f>
        <v>2</v>
      </c>
      <c r="H981" s="73"/>
      <c r="I981" s="72"/>
      <c r="J981" s="73"/>
      <c r="K981" s="72"/>
      <c r="L981" s="74"/>
    </row>
    <row r="982" spans="1:82" ht="38.25" x14ac:dyDescent="0.2">
      <c r="B982" s="75" t="str">
        <f>Source!EO490</f>
        <v>Поправка: 421/пр_2020_прил.10_т.7_п.4_гр.3</v>
      </c>
    </row>
    <row r="983" spans="1:82" x14ac:dyDescent="0.2">
      <c r="C983" s="88" t="str">
        <f>"Объем: "&amp;Source!I490&amp;"=1*"&amp;"2"</f>
        <v>Объем: 2=1*2</v>
      </c>
    </row>
    <row r="984" spans="1:82" ht="14.25" x14ac:dyDescent="0.2">
      <c r="A984" s="69"/>
      <c r="B984" s="72">
        <v>1</v>
      </c>
      <c r="C984" s="69" t="s">
        <v>438</v>
      </c>
      <c r="D984" s="70"/>
      <c r="E984" s="71"/>
      <c r="F984" s="71"/>
      <c r="G984" s="71"/>
      <c r="H984" s="73">
        <f>Source!AO490</f>
        <v>16.91</v>
      </c>
      <c r="I984" s="72">
        <f>ROUND(((0.255+1))*0.8,7)</f>
        <v>1.004</v>
      </c>
      <c r="J984" s="73">
        <f>ROUND(Source!AF490*Source!I490, 2)</f>
        <v>33.96</v>
      </c>
      <c r="K984" s="72">
        <f>IF(Source!BA490&lt;&gt; 0, Source!BA490, 1)</f>
        <v>50.93</v>
      </c>
      <c r="L984" s="74">
        <f>Source!S490</f>
        <v>1730</v>
      </c>
    </row>
    <row r="985" spans="1:82" ht="14.25" x14ac:dyDescent="0.2">
      <c r="A985" s="69"/>
      <c r="B985" s="69"/>
      <c r="C985" s="76" t="s">
        <v>439</v>
      </c>
      <c r="D985" s="77" t="s">
        <v>415</v>
      </c>
      <c r="E985" s="78">
        <f>Source!AQ490</f>
        <v>1.8</v>
      </c>
      <c r="F985" s="78">
        <f>ROUND(((0.255+1))*0.8,7)</f>
        <v>1.004</v>
      </c>
      <c r="G985" s="78">
        <f>ROUND(Source!U490, 7)</f>
        <v>3.6143999999999998</v>
      </c>
      <c r="H985" s="79"/>
      <c r="I985" s="80"/>
      <c r="J985" s="79"/>
      <c r="K985" s="80"/>
      <c r="L985" s="81"/>
    </row>
    <row r="986" spans="1:82" ht="14.25" x14ac:dyDescent="0.2">
      <c r="A986" s="69"/>
      <c r="B986" s="69"/>
      <c r="C986" s="69" t="s">
        <v>440</v>
      </c>
      <c r="D986" s="70"/>
      <c r="E986" s="71"/>
      <c r="F986" s="71"/>
      <c r="G986" s="71"/>
      <c r="H986" s="73">
        <f>H984</f>
        <v>16.91</v>
      </c>
      <c r="I986" s="72"/>
      <c r="J986" s="73">
        <f>J984</f>
        <v>33.96</v>
      </c>
      <c r="K986" s="72"/>
      <c r="L986" s="74">
        <f>L984</f>
        <v>1730</v>
      </c>
    </row>
    <row r="987" spans="1:82" ht="14.25" x14ac:dyDescent="0.2">
      <c r="A987" s="69"/>
      <c r="B987" s="69"/>
      <c r="C987" s="69" t="s">
        <v>441</v>
      </c>
      <c r="D987" s="70"/>
      <c r="E987" s="71"/>
      <c r="F987" s="71"/>
      <c r="G987" s="71"/>
      <c r="H987" s="73"/>
      <c r="I987" s="72"/>
      <c r="J987" s="73">
        <f>SUM(S981:S990)+SUM(T981:T990)+SUM(X981:X990)+SUM(Y981:Y990)+SUM(Z981:Z990)</f>
        <v>33.96</v>
      </c>
      <c r="K987" s="72"/>
      <c r="L987" s="74">
        <f>SUM(AR981:AR990)+SUM(AS981:AS990)+SUM(AT981:AT990)+SUM(AU981:AU990)+SUM(AV981:AV990)</f>
        <v>1730</v>
      </c>
    </row>
    <row r="988" spans="1:82" ht="14.25" x14ac:dyDescent="0.2">
      <c r="A988" s="69"/>
      <c r="B988" s="69" t="s">
        <v>34</v>
      </c>
      <c r="C988" s="69" t="s">
        <v>442</v>
      </c>
      <c r="D988" s="70" t="s">
        <v>443</v>
      </c>
      <c r="E988" s="71">
        <f>Source!BZ490</f>
        <v>74</v>
      </c>
      <c r="F988" s="71"/>
      <c r="G988" s="71">
        <f>Source!AT490</f>
        <v>74</v>
      </c>
      <c r="H988" s="73"/>
      <c r="I988" s="72"/>
      <c r="J988" s="73">
        <f>SUM(AD981:AD990)</f>
        <v>25.13</v>
      </c>
      <c r="K988" s="72"/>
      <c r="L988" s="74">
        <f>SUM(AZ981:AZ990)</f>
        <v>1280</v>
      </c>
    </row>
    <row r="989" spans="1:82" ht="14.25" x14ac:dyDescent="0.2">
      <c r="A989" s="76"/>
      <c r="B989" s="76" t="s">
        <v>35</v>
      </c>
      <c r="C989" s="76" t="s">
        <v>444</v>
      </c>
      <c r="D989" s="77" t="s">
        <v>443</v>
      </c>
      <c r="E989" s="78">
        <f>Source!CA490</f>
        <v>36</v>
      </c>
      <c r="F989" s="78"/>
      <c r="G989" s="78">
        <f>Source!AU490</f>
        <v>36</v>
      </c>
      <c r="H989" s="79"/>
      <c r="I989" s="80"/>
      <c r="J989" s="79">
        <f>SUM(AE981:AE990)</f>
        <v>12.23</v>
      </c>
      <c r="K989" s="80"/>
      <c r="L989" s="81">
        <f>SUM(BA981:BA990)</f>
        <v>623</v>
      </c>
    </row>
    <row r="990" spans="1:82" ht="15" x14ac:dyDescent="0.2">
      <c r="C990" s="85" t="s">
        <v>445</v>
      </c>
      <c r="D990" s="85"/>
      <c r="E990" s="85"/>
      <c r="F990" s="85"/>
      <c r="G990" s="85"/>
      <c r="H990" s="85"/>
      <c r="I990" s="86">
        <f>J984+J988+J989</f>
        <v>71.320000000000007</v>
      </c>
      <c r="J990" s="86"/>
      <c r="K990" s="87">
        <f>L984+L988+L989</f>
        <v>3633</v>
      </c>
      <c r="L990" s="87"/>
      <c r="O990" s="82">
        <f>J984+J988+J989</f>
        <v>71.320000000000007</v>
      </c>
      <c r="P990">
        <f>0</f>
        <v>0</v>
      </c>
      <c r="R990" t="s">
        <v>446</v>
      </c>
      <c r="S990" s="82">
        <f>J984</f>
        <v>33.96</v>
      </c>
      <c r="V990" s="82">
        <f>J984</f>
        <v>33.96</v>
      </c>
      <c r="X990">
        <f>0</f>
        <v>0</v>
      </c>
      <c r="Z990" t="s">
        <v>446</v>
      </c>
      <c r="AA990">
        <f>0</f>
        <v>0</v>
      </c>
      <c r="AD990">
        <f>ROUND((Source!AT490/100)*((ROUND(Source!AF490*Source!I490, 2)+ROUND(Source!AE490*Source!I490, 2))), 2)</f>
        <v>25.13</v>
      </c>
      <c r="AE990">
        <f>ROUND((Source!AU490/100)*((ROUND(Source!AF490*Source!I490, 2)+ROUND(Source!AE490*Source!I490, 2))), 2)</f>
        <v>12.23</v>
      </c>
      <c r="AN990" s="83">
        <f>L984+L988+L989</f>
        <v>3633</v>
      </c>
      <c r="AO990">
        <f>0</f>
        <v>0</v>
      </c>
      <c r="AQ990" t="s">
        <v>446</v>
      </c>
      <c r="AR990" s="83">
        <f>L984</f>
        <v>1730</v>
      </c>
      <c r="AT990">
        <f>0</f>
        <v>0</v>
      </c>
      <c r="AV990" t="s">
        <v>446</v>
      </c>
      <c r="AW990">
        <f>0</f>
        <v>0</v>
      </c>
      <c r="AZ990">
        <f>Source!X490</f>
        <v>1280</v>
      </c>
      <c r="BA990">
        <f>Source!Y490</f>
        <v>623</v>
      </c>
      <c r="BM990" s="82">
        <f>J984+J988+J989</f>
        <v>71.320000000000007</v>
      </c>
      <c r="BT990" s="83">
        <f>K990</f>
        <v>3633</v>
      </c>
      <c r="BU990">
        <f>ROUND(I990*80/100, 2)</f>
        <v>57.06</v>
      </c>
      <c r="BV990" s="82">
        <f>I990-BU990</f>
        <v>14.260000000000005</v>
      </c>
      <c r="BW990">
        <f>ROUND(K990*80/100, 0)</f>
        <v>2906</v>
      </c>
      <c r="BX990" s="83">
        <f>K990-BW990</f>
        <v>727</v>
      </c>
      <c r="CB990">
        <f>Source!BM490</f>
        <v>200001</v>
      </c>
      <c r="CC990" t="str">
        <f>Source!E490</f>
        <v>67</v>
      </c>
      <c r="CD990">
        <v>4</v>
      </c>
    </row>
    <row r="991" spans="1:82" ht="147.75" x14ac:dyDescent="0.2">
      <c r="A991" s="68" t="s">
        <v>282</v>
      </c>
      <c r="B991" s="69" t="s">
        <v>550</v>
      </c>
      <c r="C991" s="69" t="s">
        <v>551</v>
      </c>
      <c r="D991" s="70" t="str">
        <f>Source!H492</f>
        <v>1  ШТ.</v>
      </c>
      <c r="E991" s="71">
        <f>Source!K492</f>
        <v>18</v>
      </c>
      <c r="F991" s="71"/>
      <c r="G991" s="71">
        <f>Source!I492</f>
        <v>18</v>
      </c>
      <c r="H991" s="73"/>
      <c r="I991" s="72"/>
      <c r="J991" s="73"/>
      <c r="K991" s="72"/>
      <c r="L991" s="74"/>
    </row>
    <row r="992" spans="1:82" ht="38.25" x14ac:dyDescent="0.2">
      <c r="B992" s="75" t="str">
        <f>Source!EO492</f>
        <v>Поправка: 421/пр_2020_прил.10_т.7_п.4_гр.3</v>
      </c>
    </row>
    <row r="993" spans="1:82" x14ac:dyDescent="0.2">
      <c r="C993" s="88" t="str">
        <f>"Объем: "&amp;Source!I492&amp;"=9*"&amp;"2"</f>
        <v>Объем: 18=9*2</v>
      </c>
    </row>
    <row r="994" spans="1:82" ht="14.25" x14ac:dyDescent="0.2">
      <c r="A994" s="69"/>
      <c r="B994" s="72">
        <v>1</v>
      </c>
      <c r="C994" s="69" t="s">
        <v>438</v>
      </c>
      <c r="D994" s="70"/>
      <c r="E994" s="71"/>
      <c r="F994" s="71"/>
      <c r="G994" s="71"/>
      <c r="H994" s="73">
        <f>Source!AO492</f>
        <v>16.91</v>
      </c>
      <c r="I994" s="72">
        <f>ROUND(((0.255+1))*0.8,7)</f>
        <v>1.004</v>
      </c>
      <c r="J994" s="73">
        <f>ROUND(Source!AF492*Source!I492, 2)</f>
        <v>305.64</v>
      </c>
      <c r="K994" s="72">
        <f>IF(Source!BA492&lt;&gt; 0, Source!BA492, 1)</f>
        <v>50.93</v>
      </c>
      <c r="L994" s="74">
        <f>Source!S492</f>
        <v>15566</v>
      </c>
    </row>
    <row r="995" spans="1:82" ht="14.25" x14ac:dyDescent="0.2">
      <c r="A995" s="69"/>
      <c r="B995" s="69"/>
      <c r="C995" s="76" t="s">
        <v>439</v>
      </c>
      <c r="D995" s="77" t="s">
        <v>415</v>
      </c>
      <c r="E995" s="78">
        <f>Source!AQ492</f>
        <v>1.8</v>
      </c>
      <c r="F995" s="78">
        <f>ROUND(((0.255+1))*0.8,7)</f>
        <v>1.004</v>
      </c>
      <c r="G995" s="78">
        <f>ROUND(Source!U492, 7)</f>
        <v>32.529600000000002</v>
      </c>
      <c r="H995" s="79"/>
      <c r="I995" s="80"/>
      <c r="J995" s="79"/>
      <c r="K995" s="80"/>
      <c r="L995" s="81"/>
    </row>
    <row r="996" spans="1:82" ht="14.25" x14ac:dyDescent="0.2">
      <c r="A996" s="69"/>
      <c r="B996" s="69"/>
      <c r="C996" s="69" t="s">
        <v>440</v>
      </c>
      <c r="D996" s="70"/>
      <c r="E996" s="71"/>
      <c r="F996" s="71"/>
      <c r="G996" s="71"/>
      <c r="H996" s="73">
        <f>H994</f>
        <v>16.91</v>
      </c>
      <c r="I996" s="72"/>
      <c r="J996" s="73">
        <f>J994</f>
        <v>305.64</v>
      </c>
      <c r="K996" s="72"/>
      <c r="L996" s="74">
        <f>L994</f>
        <v>15566</v>
      </c>
    </row>
    <row r="997" spans="1:82" ht="14.25" x14ac:dyDescent="0.2">
      <c r="A997" s="69"/>
      <c r="B997" s="69"/>
      <c r="C997" s="69" t="s">
        <v>441</v>
      </c>
      <c r="D997" s="70"/>
      <c r="E997" s="71"/>
      <c r="F997" s="71"/>
      <c r="G997" s="71"/>
      <c r="H997" s="73"/>
      <c r="I997" s="72"/>
      <c r="J997" s="73">
        <f>SUM(S991:S1000)+SUM(T991:T1000)+SUM(X991:X1000)+SUM(Y991:Y1000)+SUM(Z991:Z1000)</f>
        <v>305.64</v>
      </c>
      <c r="K997" s="72"/>
      <c r="L997" s="74">
        <f>SUM(AR991:AR1000)+SUM(AS991:AS1000)+SUM(AT991:AT1000)+SUM(AU991:AU1000)+SUM(AV991:AV1000)</f>
        <v>15566</v>
      </c>
    </row>
    <row r="998" spans="1:82" ht="14.25" x14ac:dyDescent="0.2">
      <c r="A998" s="69"/>
      <c r="B998" s="69" t="s">
        <v>34</v>
      </c>
      <c r="C998" s="69" t="s">
        <v>442</v>
      </c>
      <c r="D998" s="70" t="s">
        <v>443</v>
      </c>
      <c r="E998" s="71">
        <f>Source!BZ492</f>
        <v>74</v>
      </c>
      <c r="F998" s="71"/>
      <c r="G998" s="71">
        <f>Source!AT492</f>
        <v>74</v>
      </c>
      <c r="H998" s="73"/>
      <c r="I998" s="72"/>
      <c r="J998" s="73">
        <f>SUM(AD991:AD1000)</f>
        <v>226.17</v>
      </c>
      <c r="K998" s="72"/>
      <c r="L998" s="74">
        <f>SUM(AZ991:AZ1000)</f>
        <v>11519</v>
      </c>
    </row>
    <row r="999" spans="1:82" ht="14.25" x14ac:dyDescent="0.2">
      <c r="A999" s="76"/>
      <c r="B999" s="76" t="s">
        <v>35</v>
      </c>
      <c r="C999" s="76" t="s">
        <v>444</v>
      </c>
      <c r="D999" s="77" t="s">
        <v>443</v>
      </c>
      <c r="E999" s="78">
        <f>Source!CA492</f>
        <v>36</v>
      </c>
      <c r="F999" s="78"/>
      <c r="G999" s="78">
        <f>Source!AU492</f>
        <v>36</v>
      </c>
      <c r="H999" s="79"/>
      <c r="I999" s="80"/>
      <c r="J999" s="79">
        <f>SUM(AE991:AE1000)</f>
        <v>110.03</v>
      </c>
      <c r="K999" s="80"/>
      <c r="L999" s="81">
        <f>SUM(BA991:BA1000)</f>
        <v>5604</v>
      </c>
    </row>
    <row r="1000" spans="1:82" ht="15" x14ac:dyDescent="0.2">
      <c r="C1000" s="85" t="s">
        <v>445</v>
      </c>
      <c r="D1000" s="85"/>
      <c r="E1000" s="85"/>
      <c r="F1000" s="85"/>
      <c r="G1000" s="85"/>
      <c r="H1000" s="85"/>
      <c r="I1000" s="86">
        <f>J994+J998+J999</f>
        <v>641.83999999999992</v>
      </c>
      <c r="J1000" s="86"/>
      <c r="K1000" s="87">
        <f>L994+L998+L999</f>
        <v>32689</v>
      </c>
      <c r="L1000" s="87"/>
      <c r="O1000" s="82">
        <f>J994+J998+J999</f>
        <v>641.83999999999992</v>
      </c>
      <c r="P1000">
        <f>0</f>
        <v>0</v>
      </c>
      <c r="R1000" t="s">
        <v>446</v>
      </c>
      <c r="S1000" s="82">
        <f>J994</f>
        <v>305.64</v>
      </c>
      <c r="V1000" s="82">
        <f>J994</f>
        <v>305.64</v>
      </c>
      <c r="X1000">
        <f>0</f>
        <v>0</v>
      </c>
      <c r="Z1000" t="s">
        <v>446</v>
      </c>
      <c r="AA1000">
        <f>0</f>
        <v>0</v>
      </c>
      <c r="AD1000">
        <f>ROUND((Source!AT492/100)*((ROUND(Source!AF492*Source!I492, 2)+ROUND(Source!AE492*Source!I492, 2))), 2)</f>
        <v>226.17</v>
      </c>
      <c r="AE1000">
        <f>ROUND((Source!AU492/100)*((ROUND(Source!AF492*Source!I492, 2)+ROUND(Source!AE492*Source!I492, 2))), 2)</f>
        <v>110.03</v>
      </c>
      <c r="AN1000" s="83">
        <f>L994+L998+L999</f>
        <v>32689</v>
      </c>
      <c r="AO1000">
        <f>0</f>
        <v>0</v>
      </c>
      <c r="AQ1000" t="s">
        <v>446</v>
      </c>
      <c r="AR1000" s="83">
        <f>L994</f>
        <v>15566</v>
      </c>
      <c r="AT1000">
        <f>0</f>
        <v>0</v>
      </c>
      <c r="AV1000" t="s">
        <v>446</v>
      </c>
      <c r="AW1000">
        <f>0</f>
        <v>0</v>
      </c>
      <c r="AZ1000">
        <f>Source!X492</f>
        <v>11519</v>
      </c>
      <c r="BA1000">
        <f>Source!Y492</f>
        <v>5604</v>
      </c>
      <c r="BM1000" s="82">
        <f>J994+J998+J999</f>
        <v>641.83999999999992</v>
      </c>
      <c r="BT1000" s="83">
        <f>K1000</f>
        <v>32689</v>
      </c>
      <c r="BU1000">
        <f>ROUND(I1000*80/100, 2)</f>
        <v>513.47</v>
      </c>
      <c r="BV1000" s="82">
        <f>I1000-BU1000</f>
        <v>128.36999999999989</v>
      </c>
      <c r="BW1000">
        <f>ROUND(K1000*80/100, 0)</f>
        <v>26151</v>
      </c>
      <c r="BX1000" s="83">
        <f>K1000-BW1000</f>
        <v>6538</v>
      </c>
      <c r="CB1000">
        <f>Source!BM492</f>
        <v>200001</v>
      </c>
      <c r="CC1000" t="str">
        <f>Source!E492</f>
        <v>68</v>
      </c>
      <c r="CD1000">
        <v>4</v>
      </c>
    </row>
    <row r="1001" spans="1:82" ht="105" x14ac:dyDescent="0.2">
      <c r="A1001" s="68" t="s">
        <v>283</v>
      </c>
      <c r="B1001" s="69" t="s">
        <v>515</v>
      </c>
      <c r="C1001" s="69" t="s">
        <v>516</v>
      </c>
      <c r="D1001" s="70" t="str">
        <f>Source!H496</f>
        <v>1 испытание</v>
      </c>
      <c r="E1001" s="71">
        <f>Source!K496</f>
        <v>20</v>
      </c>
      <c r="F1001" s="71"/>
      <c r="G1001" s="71">
        <f>Source!I496</f>
        <v>20</v>
      </c>
      <c r="H1001" s="73"/>
      <c r="I1001" s="72"/>
      <c r="J1001" s="73"/>
      <c r="K1001" s="72"/>
      <c r="L1001" s="74"/>
    </row>
    <row r="1002" spans="1:82" ht="38.25" x14ac:dyDescent="0.2">
      <c r="B1002" s="75" t="str">
        <f>Source!EO496</f>
        <v>Поправка: 421/пр_2020_прил.10_т.7_п.4_гр.3</v>
      </c>
    </row>
    <row r="1003" spans="1:82" x14ac:dyDescent="0.2">
      <c r="C1003" s="88" t="str">
        <f>"Объем: "&amp;Source!I496&amp;"=10*"&amp;"2"</f>
        <v>Объем: 20=10*2</v>
      </c>
    </row>
    <row r="1004" spans="1:82" ht="14.25" x14ac:dyDescent="0.2">
      <c r="A1004" s="69"/>
      <c r="B1004" s="72">
        <v>1</v>
      </c>
      <c r="C1004" s="69" t="s">
        <v>438</v>
      </c>
      <c r="D1004" s="70"/>
      <c r="E1004" s="71"/>
      <c r="F1004" s="71"/>
      <c r="G1004" s="71"/>
      <c r="H1004" s="73">
        <f>Source!AO496</f>
        <v>19.63</v>
      </c>
      <c r="I1004" s="72">
        <f>ROUND(((0.255+1))*0.8,7)</f>
        <v>1.004</v>
      </c>
      <c r="J1004" s="73">
        <f>ROUND(Source!AF496*Source!I496, 2)</f>
        <v>394.2</v>
      </c>
      <c r="K1004" s="72">
        <f>IF(Source!BA496&lt;&gt; 0, Source!BA496, 1)</f>
        <v>50.93</v>
      </c>
      <c r="L1004" s="74">
        <f>Source!S496</f>
        <v>20077</v>
      </c>
    </row>
    <row r="1005" spans="1:82" ht="14.25" x14ac:dyDescent="0.2">
      <c r="A1005" s="69"/>
      <c r="B1005" s="69"/>
      <c r="C1005" s="76" t="s">
        <v>439</v>
      </c>
      <c r="D1005" s="77" t="s">
        <v>415</v>
      </c>
      <c r="E1005" s="78">
        <f>Source!AQ496</f>
        <v>1.62</v>
      </c>
      <c r="F1005" s="78">
        <f>ROUND(((0.255+1))*0.8,7)</f>
        <v>1.004</v>
      </c>
      <c r="G1005" s="78">
        <f>ROUND(Source!U496, 7)</f>
        <v>32.529600000000002</v>
      </c>
      <c r="H1005" s="79"/>
      <c r="I1005" s="80"/>
      <c r="J1005" s="79"/>
      <c r="K1005" s="80"/>
      <c r="L1005" s="81"/>
    </row>
    <row r="1006" spans="1:82" ht="14.25" x14ac:dyDescent="0.2">
      <c r="A1006" s="69"/>
      <c r="B1006" s="69"/>
      <c r="C1006" s="69" t="s">
        <v>440</v>
      </c>
      <c r="D1006" s="70"/>
      <c r="E1006" s="71"/>
      <c r="F1006" s="71"/>
      <c r="G1006" s="71"/>
      <c r="H1006" s="73">
        <f>H1004</f>
        <v>19.63</v>
      </c>
      <c r="I1006" s="72"/>
      <c r="J1006" s="73">
        <f>J1004</f>
        <v>394.2</v>
      </c>
      <c r="K1006" s="72"/>
      <c r="L1006" s="74">
        <f>L1004</f>
        <v>20077</v>
      </c>
    </row>
    <row r="1007" spans="1:82" ht="14.25" x14ac:dyDescent="0.2">
      <c r="A1007" s="69"/>
      <c r="B1007" s="69"/>
      <c r="C1007" s="69" t="s">
        <v>441</v>
      </c>
      <c r="D1007" s="70"/>
      <c r="E1007" s="71"/>
      <c r="F1007" s="71"/>
      <c r="G1007" s="71"/>
      <c r="H1007" s="73"/>
      <c r="I1007" s="72"/>
      <c r="J1007" s="73">
        <f>SUM(S1001:S1010)+SUM(T1001:T1010)+SUM(X1001:X1010)+SUM(Y1001:Y1010)+SUM(Z1001:Z1010)</f>
        <v>394.2</v>
      </c>
      <c r="K1007" s="72"/>
      <c r="L1007" s="74">
        <f>SUM(AR1001:AR1010)+SUM(AS1001:AS1010)+SUM(AT1001:AT1010)+SUM(AU1001:AU1010)+SUM(AV1001:AV1010)</f>
        <v>20077</v>
      </c>
    </row>
    <row r="1008" spans="1:82" ht="14.25" x14ac:dyDescent="0.2">
      <c r="A1008" s="69"/>
      <c r="B1008" s="69" t="s">
        <v>34</v>
      </c>
      <c r="C1008" s="69" t="s">
        <v>442</v>
      </c>
      <c r="D1008" s="70" t="s">
        <v>443</v>
      </c>
      <c r="E1008" s="71">
        <f>Source!BZ496</f>
        <v>74</v>
      </c>
      <c r="F1008" s="71"/>
      <c r="G1008" s="71">
        <f>Source!AT496</f>
        <v>74</v>
      </c>
      <c r="H1008" s="73"/>
      <c r="I1008" s="72"/>
      <c r="J1008" s="73">
        <f>SUM(AD1001:AD1010)</f>
        <v>291.70999999999998</v>
      </c>
      <c r="K1008" s="72"/>
      <c r="L1008" s="74">
        <f>SUM(AZ1001:AZ1010)</f>
        <v>14857</v>
      </c>
    </row>
    <row r="1009" spans="1:82" ht="14.25" x14ac:dyDescent="0.2">
      <c r="A1009" s="76"/>
      <c r="B1009" s="76" t="s">
        <v>35</v>
      </c>
      <c r="C1009" s="76" t="s">
        <v>444</v>
      </c>
      <c r="D1009" s="77" t="s">
        <v>443</v>
      </c>
      <c r="E1009" s="78">
        <f>Source!CA496</f>
        <v>36</v>
      </c>
      <c r="F1009" s="78"/>
      <c r="G1009" s="78">
        <f>Source!AU496</f>
        <v>36</v>
      </c>
      <c r="H1009" s="79"/>
      <c r="I1009" s="80"/>
      <c r="J1009" s="79">
        <f>SUM(AE1001:AE1010)</f>
        <v>141.91</v>
      </c>
      <c r="K1009" s="80"/>
      <c r="L1009" s="81">
        <f>SUM(BA1001:BA1010)</f>
        <v>7228</v>
      </c>
    </row>
    <row r="1010" spans="1:82" ht="15" x14ac:dyDescent="0.2">
      <c r="C1010" s="85" t="s">
        <v>445</v>
      </c>
      <c r="D1010" s="85"/>
      <c r="E1010" s="85"/>
      <c r="F1010" s="85"/>
      <c r="G1010" s="85"/>
      <c r="H1010" s="85"/>
      <c r="I1010" s="86">
        <f>J1004+J1008+J1009</f>
        <v>827.81999999999994</v>
      </c>
      <c r="J1010" s="86"/>
      <c r="K1010" s="87">
        <f>L1004+L1008+L1009</f>
        <v>42162</v>
      </c>
      <c r="L1010" s="87"/>
      <c r="O1010" s="82">
        <f>J1004+J1008+J1009</f>
        <v>827.81999999999994</v>
      </c>
      <c r="P1010">
        <f>0</f>
        <v>0</v>
      </c>
      <c r="R1010" t="s">
        <v>446</v>
      </c>
      <c r="S1010" s="82">
        <f>J1004</f>
        <v>394.2</v>
      </c>
      <c r="V1010" s="82">
        <f>J1004</f>
        <v>394.2</v>
      </c>
      <c r="X1010">
        <f>0</f>
        <v>0</v>
      </c>
      <c r="Z1010" t="s">
        <v>446</v>
      </c>
      <c r="AA1010">
        <f>0</f>
        <v>0</v>
      </c>
      <c r="AD1010">
        <f>ROUND((Source!AT496/100)*((ROUND(Source!AF496*Source!I496, 2)+ROUND(Source!AE496*Source!I496, 2))), 2)</f>
        <v>291.70999999999998</v>
      </c>
      <c r="AE1010">
        <f>ROUND((Source!AU496/100)*((ROUND(Source!AF496*Source!I496, 2)+ROUND(Source!AE496*Source!I496, 2))), 2)</f>
        <v>141.91</v>
      </c>
      <c r="AN1010" s="83">
        <f>L1004+L1008+L1009</f>
        <v>42162</v>
      </c>
      <c r="AO1010">
        <f>0</f>
        <v>0</v>
      </c>
      <c r="AQ1010" t="s">
        <v>446</v>
      </c>
      <c r="AR1010" s="83">
        <f>L1004</f>
        <v>20077</v>
      </c>
      <c r="AT1010">
        <f>0</f>
        <v>0</v>
      </c>
      <c r="AV1010" t="s">
        <v>446</v>
      </c>
      <c r="AW1010">
        <f>0</f>
        <v>0</v>
      </c>
      <c r="AZ1010">
        <f>Source!X496</f>
        <v>14857</v>
      </c>
      <c r="BA1010">
        <f>Source!Y496</f>
        <v>7228</v>
      </c>
      <c r="BM1010" s="82">
        <f>J1004+J1008+J1009</f>
        <v>827.81999999999994</v>
      </c>
      <c r="BT1010" s="83">
        <f>K1010</f>
        <v>42162</v>
      </c>
      <c r="BU1010">
        <f>ROUND(I1010*80/100, 2)</f>
        <v>662.26</v>
      </c>
      <c r="BV1010" s="82">
        <f>I1010-BU1010</f>
        <v>165.55999999999995</v>
      </c>
      <c r="BW1010">
        <f>ROUND(K1010*80/100, 0)</f>
        <v>33730</v>
      </c>
      <c r="BX1010" s="83">
        <f>K1010-BW1010</f>
        <v>8432</v>
      </c>
      <c r="CB1010">
        <f>Source!BM496</f>
        <v>200001</v>
      </c>
      <c r="CC1010" t="str">
        <f>Source!E496</f>
        <v>69</v>
      </c>
      <c r="CD1010">
        <v>4</v>
      </c>
    </row>
    <row r="1011" spans="1:82" ht="190.5" x14ac:dyDescent="0.2">
      <c r="A1011" s="68" t="s">
        <v>284</v>
      </c>
      <c r="B1011" s="69" t="s">
        <v>522</v>
      </c>
      <c r="C1011" s="69" t="s">
        <v>523</v>
      </c>
      <c r="D1011" s="70" t="str">
        <f>Source!H498</f>
        <v>1 линия</v>
      </c>
      <c r="E1011" s="71">
        <f>Source!K498</f>
        <v>18</v>
      </c>
      <c r="F1011" s="71"/>
      <c r="G1011" s="71">
        <f>Source!I498</f>
        <v>18</v>
      </c>
      <c r="H1011" s="73"/>
      <c r="I1011" s="72"/>
      <c r="J1011" s="73"/>
      <c r="K1011" s="72"/>
      <c r="L1011" s="74"/>
    </row>
    <row r="1012" spans="1:82" ht="38.25" x14ac:dyDescent="0.2">
      <c r="B1012" s="75" t="str">
        <f>Source!EO498</f>
        <v>Поправка: 421/пр_2020_прил.10_т.7_п.4_гр.3</v>
      </c>
    </row>
    <row r="1013" spans="1:82" x14ac:dyDescent="0.2">
      <c r="C1013" s="88" t="str">
        <f>"Объем: "&amp;Source!I498&amp;"=2*"&amp;"9"</f>
        <v>Объем: 18=2*9</v>
      </c>
    </row>
    <row r="1014" spans="1:82" ht="14.25" x14ac:dyDescent="0.2">
      <c r="A1014" s="69"/>
      <c r="B1014" s="72">
        <v>1</v>
      </c>
      <c r="C1014" s="69" t="s">
        <v>438</v>
      </c>
      <c r="D1014" s="70"/>
      <c r="E1014" s="71"/>
      <c r="F1014" s="71"/>
      <c r="G1014" s="71"/>
      <c r="H1014" s="73">
        <f>Source!AO498</f>
        <v>4.0999999999999996</v>
      </c>
      <c r="I1014" s="72">
        <f>ROUND(((0.255+1))*0.8,7)</f>
        <v>1.004</v>
      </c>
      <c r="J1014" s="73">
        <f>ROUND(Source!AF498*Source!I498, 2)</f>
        <v>74.16</v>
      </c>
      <c r="K1014" s="72">
        <f>IF(Source!BA498&lt;&gt; 0, Source!BA498, 1)</f>
        <v>50.93</v>
      </c>
      <c r="L1014" s="74">
        <f>Source!S498</f>
        <v>3777</v>
      </c>
    </row>
    <row r="1015" spans="1:82" ht="14.25" x14ac:dyDescent="0.2">
      <c r="A1015" s="69"/>
      <c r="B1015" s="69"/>
      <c r="C1015" s="76" t="s">
        <v>439</v>
      </c>
      <c r="D1015" s="77" t="s">
        <v>415</v>
      </c>
      <c r="E1015" s="78">
        <f>Source!AQ498</f>
        <v>0.32</v>
      </c>
      <c r="F1015" s="78">
        <f>ROUND(((0.255+1))*0.8,7)</f>
        <v>1.004</v>
      </c>
      <c r="G1015" s="78">
        <f>ROUND(Source!U498, 7)</f>
        <v>5.7830399999999997</v>
      </c>
      <c r="H1015" s="79"/>
      <c r="I1015" s="80"/>
      <c r="J1015" s="79"/>
      <c r="K1015" s="80"/>
      <c r="L1015" s="81"/>
    </row>
    <row r="1016" spans="1:82" ht="14.25" x14ac:dyDescent="0.2">
      <c r="A1016" s="69"/>
      <c r="B1016" s="69"/>
      <c r="C1016" s="69" t="s">
        <v>440</v>
      </c>
      <c r="D1016" s="70"/>
      <c r="E1016" s="71"/>
      <c r="F1016" s="71"/>
      <c r="G1016" s="71"/>
      <c r="H1016" s="73">
        <f>H1014</f>
        <v>4.0999999999999996</v>
      </c>
      <c r="I1016" s="72"/>
      <c r="J1016" s="73">
        <f>J1014</f>
        <v>74.16</v>
      </c>
      <c r="K1016" s="72"/>
      <c r="L1016" s="74">
        <f>L1014</f>
        <v>3777</v>
      </c>
    </row>
    <row r="1017" spans="1:82" ht="14.25" x14ac:dyDescent="0.2">
      <c r="A1017" s="69"/>
      <c r="B1017" s="69"/>
      <c r="C1017" s="69" t="s">
        <v>441</v>
      </c>
      <c r="D1017" s="70"/>
      <c r="E1017" s="71"/>
      <c r="F1017" s="71"/>
      <c r="G1017" s="71"/>
      <c r="H1017" s="73"/>
      <c r="I1017" s="72"/>
      <c r="J1017" s="73">
        <f>SUM(S1011:S1020)+SUM(T1011:T1020)+SUM(X1011:X1020)+SUM(Y1011:Y1020)+SUM(Z1011:Z1020)</f>
        <v>74.16</v>
      </c>
      <c r="K1017" s="72"/>
      <c r="L1017" s="74">
        <f>SUM(AR1011:AR1020)+SUM(AS1011:AS1020)+SUM(AT1011:AT1020)+SUM(AU1011:AU1020)+SUM(AV1011:AV1020)</f>
        <v>3777</v>
      </c>
    </row>
    <row r="1018" spans="1:82" ht="14.25" x14ac:dyDescent="0.2">
      <c r="A1018" s="69"/>
      <c r="B1018" s="69" t="s">
        <v>34</v>
      </c>
      <c r="C1018" s="69" t="s">
        <v>442</v>
      </c>
      <c r="D1018" s="70" t="s">
        <v>443</v>
      </c>
      <c r="E1018" s="71">
        <f>Source!BZ498</f>
        <v>74</v>
      </c>
      <c r="F1018" s="71"/>
      <c r="G1018" s="71">
        <f>Source!AT498</f>
        <v>74</v>
      </c>
      <c r="H1018" s="73"/>
      <c r="I1018" s="72"/>
      <c r="J1018" s="73">
        <f>SUM(AD1011:AD1020)</f>
        <v>54.88</v>
      </c>
      <c r="K1018" s="72"/>
      <c r="L1018" s="74">
        <f>SUM(AZ1011:AZ1020)</f>
        <v>2795</v>
      </c>
    </row>
    <row r="1019" spans="1:82" ht="14.25" x14ac:dyDescent="0.2">
      <c r="A1019" s="76"/>
      <c r="B1019" s="76" t="s">
        <v>35</v>
      </c>
      <c r="C1019" s="76" t="s">
        <v>444</v>
      </c>
      <c r="D1019" s="77" t="s">
        <v>443</v>
      </c>
      <c r="E1019" s="78">
        <f>Source!CA498</f>
        <v>36</v>
      </c>
      <c r="F1019" s="78"/>
      <c r="G1019" s="78">
        <f>Source!AU498</f>
        <v>36</v>
      </c>
      <c r="H1019" s="79"/>
      <c r="I1019" s="80"/>
      <c r="J1019" s="79">
        <f>SUM(AE1011:AE1020)</f>
        <v>26.7</v>
      </c>
      <c r="K1019" s="80"/>
      <c r="L1019" s="81">
        <f>SUM(BA1011:BA1020)</f>
        <v>1360</v>
      </c>
    </row>
    <row r="1020" spans="1:82" ht="15" x14ac:dyDescent="0.2">
      <c r="C1020" s="85" t="s">
        <v>445</v>
      </c>
      <c r="D1020" s="85"/>
      <c r="E1020" s="85"/>
      <c r="F1020" s="85"/>
      <c r="G1020" s="85"/>
      <c r="H1020" s="85"/>
      <c r="I1020" s="86">
        <f>J1014+J1018+J1019</f>
        <v>155.73999999999998</v>
      </c>
      <c r="J1020" s="86"/>
      <c r="K1020" s="87">
        <f>L1014+L1018+L1019</f>
        <v>7932</v>
      </c>
      <c r="L1020" s="87"/>
      <c r="O1020" s="82">
        <f>J1014+J1018+J1019</f>
        <v>155.73999999999998</v>
      </c>
      <c r="P1020">
        <f>0</f>
        <v>0</v>
      </c>
      <c r="R1020" t="s">
        <v>446</v>
      </c>
      <c r="S1020" s="82">
        <f>J1014</f>
        <v>74.16</v>
      </c>
      <c r="V1020" s="82">
        <f>J1014</f>
        <v>74.16</v>
      </c>
      <c r="X1020">
        <f>0</f>
        <v>0</v>
      </c>
      <c r="Z1020" t="s">
        <v>446</v>
      </c>
      <c r="AA1020">
        <f>0</f>
        <v>0</v>
      </c>
      <c r="AD1020">
        <f>ROUND((Source!AT498/100)*((ROUND(Source!AF498*Source!I498, 2)+ROUND(Source!AE498*Source!I498, 2))), 2)</f>
        <v>54.88</v>
      </c>
      <c r="AE1020">
        <f>ROUND((Source!AU498/100)*((ROUND(Source!AF498*Source!I498, 2)+ROUND(Source!AE498*Source!I498, 2))), 2)</f>
        <v>26.7</v>
      </c>
      <c r="AN1020" s="83">
        <f>L1014+L1018+L1019</f>
        <v>7932</v>
      </c>
      <c r="AO1020">
        <f>0</f>
        <v>0</v>
      </c>
      <c r="AQ1020" t="s">
        <v>446</v>
      </c>
      <c r="AR1020" s="83">
        <f>L1014</f>
        <v>3777</v>
      </c>
      <c r="AT1020">
        <f>0</f>
        <v>0</v>
      </c>
      <c r="AV1020" t="s">
        <v>446</v>
      </c>
      <c r="AW1020">
        <f>0</f>
        <v>0</v>
      </c>
      <c r="AZ1020">
        <f>Source!X498</f>
        <v>2795</v>
      </c>
      <c r="BA1020">
        <f>Source!Y498</f>
        <v>1360</v>
      </c>
      <c r="BM1020" s="82">
        <f>J1014+J1018+J1019</f>
        <v>155.73999999999998</v>
      </c>
      <c r="BT1020" s="83">
        <f>K1020</f>
        <v>7932</v>
      </c>
      <c r="BU1020">
        <f>ROUND(I1020*80/100, 2)</f>
        <v>124.59</v>
      </c>
      <c r="BV1020" s="82">
        <f>I1020-BU1020</f>
        <v>31.149999999999977</v>
      </c>
      <c r="BW1020">
        <f>ROUND(K1020*80/100, 0)</f>
        <v>6346</v>
      </c>
      <c r="BX1020" s="83">
        <f>K1020-BW1020</f>
        <v>1586</v>
      </c>
      <c r="CB1020">
        <f>Source!BM498</f>
        <v>200001</v>
      </c>
      <c r="CC1020" t="str">
        <f>Source!E498</f>
        <v>70</v>
      </c>
      <c r="CD1020">
        <v>4</v>
      </c>
    </row>
    <row r="1021" spans="1:82" ht="105" x14ac:dyDescent="0.2">
      <c r="A1021" s="68" t="s">
        <v>285</v>
      </c>
      <c r="B1021" s="69" t="s">
        <v>552</v>
      </c>
      <c r="C1021" s="69" t="s">
        <v>553</v>
      </c>
      <c r="D1021" s="70" t="str">
        <f>Source!H500</f>
        <v>1 испытание</v>
      </c>
      <c r="E1021" s="71">
        <f>Source!K500</f>
        <v>20</v>
      </c>
      <c r="F1021" s="71"/>
      <c r="G1021" s="71">
        <f>Source!I500</f>
        <v>20</v>
      </c>
      <c r="H1021" s="73"/>
      <c r="I1021" s="72"/>
      <c r="J1021" s="73"/>
      <c r="K1021" s="72"/>
      <c r="L1021" s="74"/>
    </row>
    <row r="1022" spans="1:82" ht="38.25" x14ac:dyDescent="0.2">
      <c r="B1022" s="75" t="str">
        <f>Source!EO500</f>
        <v>Поправка: 421/пр_2020_прил.10_т.7_п.4_гр.3</v>
      </c>
    </row>
    <row r="1023" spans="1:82" x14ac:dyDescent="0.2">
      <c r="C1023" s="88" t="str">
        <f>"Объем: "&amp;Source!I500&amp;"=10*"&amp;"2"</f>
        <v>Объем: 20=10*2</v>
      </c>
    </row>
    <row r="1024" spans="1:82" ht="14.25" x14ac:dyDescent="0.2">
      <c r="A1024" s="69"/>
      <c r="B1024" s="72">
        <v>1</v>
      </c>
      <c r="C1024" s="69" t="s">
        <v>438</v>
      </c>
      <c r="D1024" s="70"/>
      <c r="E1024" s="71"/>
      <c r="F1024" s="71"/>
      <c r="G1024" s="71"/>
      <c r="H1024" s="73">
        <f>Source!AO500</f>
        <v>34.32</v>
      </c>
      <c r="I1024" s="72">
        <f>ROUND(((0.255+1))*0.8,7)</f>
        <v>1.004</v>
      </c>
      <c r="J1024" s="73">
        <f>ROUND(Source!AF500*Source!I500, 2)</f>
        <v>689.2</v>
      </c>
      <c r="K1024" s="72">
        <f>IF(Source!BA500&lt;&gt; 0, Source!BA500, 1)</f>
        <v>50.93</v>
      </c>
      <c r="L1024" s="74">
        <f>Source!S500</f>
        <v>35101</v>
      </c>
    </row>
    <row r="1025" spans="1:82" ht="14.25" x14ac:dyDescent="0.2">
      <c r="A1025" s="69"/>
      <c r="B1025" s="69"/>
      <c r="C1025" s="76" t="s">
        <v>439</v>
      </c>
      <c r="D1025" s="77" t="s">
        <v>415</v>
      </c>
      <c r="E1025" s="78">
        <f>Source!AQ500</f>
        <v>2.83</v>
      </c>
      <c r="F1025" s="78">
        <f>ROUND(((0.255+1))*0.8,7)</f>
        <v>1.004</v>
      </c>
      <c r="G1025" s="78">
        <f>ROUND(Source!U500, 7)</f>
        <v>56.8264</v>
      </c>
      <c r="H1025" s="79"/>
      <c r="I1025" s="80"/>
      <c r="J1025" s="79"/>
      <c r="K1025" s="80"/>
      <c r="L1025" s="81"/>
    </row>
    <row r="1026" spans="1:82" ht="14.25" x14ac:dyDescent="0.2">
      <c r="A1026" s="69"/>
      <c r="B1026" s="69"/>
      <c r="C1026" s="69" t="s">
        <v>440</v>
      </c>
      <c r="D1026" s="70"/>
      <c r="E1026" s="71"/>
      <c r="F1026" s="71"/>
      <c r="G1026" s="71"/>
      <c r="H1026" s="73">
        <f>H1024</f>
        <v>34.32</v>
      </c>
      <c r="I1026" s="72"/>
      <c r="J1026" s="73">
        <f>J1024</f>
        <v>689.2</v>
      </c>
      <c r="K1026" s="72"/>
      <c r="L1026" s="74">
        <f>L1024</f>
        <v>35101</v>
      </c>
    </row>
    <row r="1027" spans="1:82" ht="14.25" x14ac:dyDescent="0.2">
      <c r="A1027" s="69"/>
      <c r="B1027" s="69"/>
      <c r="C1027" s="69" t="s">
        <v>441</v>
      </c>
      <c r="D1027" s="70"/>
      <c r="E1027" s="71"/>
      <c r="F1027" s="71"/>
      <c r="G1027" s="71"/>
      <c r="H1027" s="73"/>
      <c r="I1027" s="72"/>
      <c r="J1027" s="73">
        <f>SUM(S1021:S1030)+SUM(T1021:T1030)+SUM(X1021:X1030)+SUM(Y1021:Y1030)+SUM(Z1021:Z1030)</f>
        <v>689.2</v>
      </c>
      <c r="K1027" s="72"/>
      <c r="L1027" s="74">
        <f>SUM(AR1021:AR1030)+SUM(AS1021:AS1030)+SUM(AT1021:AT1030)+SUM(AU1021:AU1030)+SUM(AV1021:AV1030)</f>
        <v>35101</v>
      </c>
    </row>
    <row r="1028" spans="1:82" ht="14.25" x14ac:dyDescent="0.2">
      <c r="A1028" s="69"/>
      <c r="B1028" s="69" t="s">
        <v>34</v>
      </c>
      <c r="C1028" s="69" t="s">
        <v>442</v>
      </c>
      <c r="D1028" s="70" t="s">
        <v>443</v>
      </c>
      <c r="E1028" s="71">
        <f>Source!BZ500</f>
        <v>74</v>
      </c>
      <c r="F1028" s="71"/>
      <c r="G1028" s="71">
        <f>Source!AT500</f>
        <v>74</v>
      </c>
      <c r="H1028" s="73"/>
      <c r="I1028" s="72"/>
      <c r="J1028" s="73">
        <f>SUM(AD1021:AD1030)</f>
        <v>510.01</v>
      </c>
      <c r="K1028" s="72"/>
      <c r="L1028" s="74">
        <f>SUM(AZ1021:AZ1030)</f>
        <v>25975</v>
      </c>
    </row>
    <row r="1029" spans="1:82" ht="14.25" x14ac:dyDescent="0.2">
      <c r="A1029" s="76"/>
      <c r="B1029" s="76" t="s">
        <v>35</v>
      </c>
      <c r="C1029" s="76" t="s">
        <v>444</v>
      </c>
      <c r="D1029" s="77" t="s">
        <v>443</v>
      </c>
      <c r="E1029" s="78">
        <f>Source!CA500</f>
        <v>36</v>
      </c>
      <c r="F1029" s="78"/>
      <c r="G1029" s="78">
        <f>Source!AU500</f>
        <v>36</v>
      </c>
      <c r="H1029" s="79"/>
      <c r="I1029" s="80"/>
      <c r="J1029" s="79">
        <f>SUM(AE1021:AE1030)</f>
        <v>248.11</v>
      </c>
      <c r="K1029" s="80"/>
      <c r="L1029" s="81">
        <f>SUM(BA1021:BA1030)</f>
        <v>12636</v>
      </c>
    </row>
    <row r="1030" spans="1:82" ht="15" x14ac:dyDescent="0.2">
      <c r="C1030" s="85" t="s">
        <v>445</v>
      </c>
      <c r="D1030" s="85"/>
      <c r="E1030" s="85"/>
      <c r="F1030" s="85"/>
      <c r="G1030" s="85"/>
      <c r="H1030" s="85"/>
      <c r="I1030" s="86">
        <f>J1024+J1028+J1029</f>
        <v>1447.3200000000002</v>
      </c>
      <c r="J1030" s="86"/>
      <c r="K1030" s="87">
        <f>L1024+L1028+L1029</f>
        <v>73712</v>
      </c>
      <c r="L1030" s="87"/>
      <c r="O1030" s="82">
        <f>J1024+J1028+J1029</f>
        <v>1447.3200000000002</v>
      </c>
      <c r="P1030">
        <f>0</f>
        <v>0</v>
      </c>
      <c r="R1030" t="s">
        <v>446</v>
      </c>
      <c r="S1030" s="82">
        <f>J1024</f>
        <v>689.2</v>
      </c>
      <c r="V1030" s="82">
        <f>J1024</f>
        <v>689.2</v>
      </c>
      <c r="X1030">
        <f>0</f>
        <v>0</v>
      </c>
      <c r="Z1030" t="s">
        <v>446</v>
      </c>
      <c r="AA1030">
        <f>0</f>
        <v>0</v>
      </c>
      <c r="AD1030">
        <f>ROUND((Source!AT500/100)*((ROUND(Source!AF500*Source!I500, 2)+ROUND(Source!AE500*Source!I500, 2))), 2)</f>
        <v>510.01</v>
      </c>
      <c r="AE1030">
        <f>ROUND((Source!AU500/100)*((ROUND(Source!AF500*Source!I500, 2)+ROUND(Source!AE500*Source!I500, 2))), 2)</f>
        <v>248.11</v>
      </c>
      <c r="AN1030" s="83">
        <f>L1024+L1028+L1029</f>
        <v>73712</v>
      </c>
      <c r="AO1030">
        <f>0</f>
        <v>0</v>
      </c>
      <c r="AQ1030" t="s">
        <v>446</v>
      </c>
      <c r="AR1030" s="83">
        <f>L1024</f>
        <v>35101</v>
      </c>
      <c r="AT1030">
        <f>0</f>
        <v>0</v>
      </c>
      <c r="AV1030" t="s">
        <v>446</v>
      </c>
      <c r="AW1030">
        <f>0</f>
        <v>0</v>
      </c>
      <c r="AZ1030">
        <f>Source!X500</f>
        <v>25975</v>
      </c>
      <c r="BA1030">
        <f>Source!Y500</f>
        <v>12636</v>
      </c>
      <c r="BM1030" s="82">
        <f>J1024+J1028+J1029</f>
        <v>1447.3200000000002</v>
      </c>
      <c r="BT1030" s="83">
        <f>K1030</f>
        <v>73712</v>
      </c>
      <c r="BU1030">
        <f>ROUND(I1030*80/100, 2)</f>
        <v>1157.8599999999999</v>
      </c>
      <c r="BV1030" s="82">
        <f>I1030-BU1030</f>
        <v>289.46000000000026</v>
      </c>
      <c r="BW1030">
        <f>ROUND(K1030*80/100, 0)</f>
        <v>58970</v>
      </c>
      <c r="BX1030" s="83">
        <f>K1030-BW1030</f>
        <v>14742</v>
      </c>
      <c r="CB1030">
        <f>Source!BM500</f>
        <v>200001</v>
      </c>
      <c r="CC1030" t="str">
        <f>Source!E500</f>
        <v>71</v>
      </c>
      <c r="CD1030">
        <v>4</v>
      </c>
    </row>
    <row r="1031" spans="1:82" ht="119.25" x14ac:dyDescent="0.2">
      <c r="A1031" s="68" t="s">
        <v>286</v>
      </c>
      <c r="B1031" s="69" t="s">
        <v>524</v>
      </c>
      <c r="C1031" s="69" t="s">
        <v>525</v>
      </c>
      <c r="D1031" s="70" t="str">
        <f>Source!H502</f>
        <v>1 фазировка</v>
      </c>
      <c r="E1031" s="71">
        <f>Source!K502</f>
        <v>18</v>
      </c>
      <c r="F1031" s="71"/>
      <c r="G1031" s="71">
        <f>Source!I502</f>
        <v>18</v>
      </c>
      <c r="H1031" s="73"/>
      <c r="I1031" s="72"/>
      <c r="J1031" s="73"/>
      <c r="K1031" s="72"/>
      <c r="L1031" s="74"/>
    </row>
    <row r="1032" spans="1:82" ht="38.25" x14ac:dyDescent="0.2">
      <c r="B1032" s="75" t="str">
        <f>Source!EO502</f>
        <v>Поправка: 421/пр_2020_прил.10_т.7_п.4_гр.3</v>
      </c>
    </row>
    <row r="1033" spans="1:82" x14ac:dyDescent="0.2">
      <c r="C1033" s="88" t="str">
        <f>"Объем: "&amp;Source!I502&amp;"=2*"&amp;"9"</f>
        <v>Объем: 18=2*9</v>
      </c>
    </row>
    <row r="1034" spans="1:82" ht="14.25" x14ac:dyDescent="0.2">
      <c r="A1034" s="69"/>
      <c r="B1034" s="72">
        <v>1</v>
      </c>
      <c r="C1034" s="69" t="s">
        <v>438</v>
      </c>
      <c r="D1034" s="70"/>
      <c r="E1034" s="71"/>
      <c r="F1034" s="71"/>
      <c r="G1034" s="71"/>
      <c r="H1034" s="73">
        <f>Source!AO502</f>
        <v>10.5</v>
      </c>
      <c r="I1034" s="72">
        <f>ROUND(((0.255+1))*0.8,7)</f>
        <v>1.004</v>
      </c>
      <c r="J1034" s="73">
        <f>ROUND(Source!AF502*Source!I502, 2)</f>
        <v>189.72</v>
      </c>
      <c r="K1034" s="72">
        <f>IF(Source!BA502&lt;&gt; 0, Source!BA502, 1)</f>
        <v>50.93</v>
      </c>
      <c r="L1034" s="74">
        <f>Source!S502</f>
        <v>9662</v>
      </c>
    </row>
    <row r="1035" spans="1:82" ht="14.25" x14ac:dyDescent="0.2">
      <c r="A1035" s="69"/>
      <c r="B1035" s="69"/>
      <c r="C1035" s="76" t="s">
        <v>439</v>
      </c>
      <c r="D1035" s="77" t="s">
        <v>415</v>
      </c>
      <c r="E1035" s="78">
        <f>Source!AQ502</f>
        <v>0.82</v>
      </c>
      <c r="F1035" s="78">
        <f>ROUND(((0.255+1))*0.8,7)</f>
        <v>1.004</v>
      </c>
      <c r="G1035" s="78">
        <f>ROUND(Source!U502, 7)</f>
        <v>14.819039999999999</v>
      </c>
      <c r="H1035" s="79"/>
      <c r="I1035" s="80"/>
      <c r="J1035" s="79"/>
      <c r="K1035" s="80"/>
      <c r="L1035" s="81"/>
    </row>
    <row r="1036" spans="1:82" ht="14.25" x14ac:dyDescent="0.2">
      <c r="A1036" s="69"/>
      <c r="B1036" s="69"/>
      <c r="C1036" s="69" t="s">
        <v>440</v>
      </c>
      <c r="D1036" s="70"/>
      <c r="E1036" s="71"/>
      <c r="F1036" s="71"/>
      <c r="G1036" s="71"/>
      <c r="H1036" s="73">
        <f>H1034</f>
        <v>10.5</v>
      </c>
      <c r="I1036" s="72"/>
      <c r="J1036" s="73">
        <f>J1034</f>
        <v>189.72</v>
      </c>
      <c r="K1036" s="72"/>
      <c r="L1036" s="74">
        <f>L1034</f>
        <v>9662</v>
      </c>
    </row>
    <row r="1037" spans="1:82" ht="14.25" x14ac:dyDescent="0.2">
      <c r="A1037" s="69"/>
      <c r="B1037" s="69"/>
      <c r="C1037" s="69" t="s">
        <v>441</v>
      </c>
      <c r="D1037" s="70"/>
      <c r="E1037" s="71"/>
      <c r="F1037" s="71"/>
      <c r="G1037" s="71"/>
      <c r="H1037" s="73"/>
      <c r="I1037" s="72"/>
      <c r="J1037" s="73">
        <f>SUM(S1031:S1040)+SUM(T1031:T1040)+SUM(X1031:X1040)+SUM(Y1031:Y1040)+SUM(Z1031:Z1040)</f>
        <v>189.72</v>
      </c>
      <c r="K1037" s="72"/>
      <c r="L1037" s="74">
        <f>SUM(AR1031:AR1040)+SUM(AS1031:AS1040)+SUM(AT1031:AT1040)+SUM(AU1031:AU1040)+SUM(AV1031:AV1040)</f>
        <v>9662</v>
      </c>
    </row>
    <row r="1038" spans="1:82" ht="14.25" x14ac:dyDescent="0.2">
      <c r="A1038" s="69"/>
      <c r="B1038" s="69" t="s">
        <v>34</v>
      </c>
      <c r="C1038" s="69" t="s">
        <v>442</v>
      </c>
      <c r="D1038" s="70" t="s">
        <v>443</v>
      </c>
      <c r="E1038" s="71">
        <f>Source!BZ502</f>
        <v>74</v>
      </c>
      <c r="F1038" s="71"/>
      <c r="G1038" s="71">
        <f>Source!AT502</f>
        <v>74</v>
      </c>
      <c r="H1038" s="73"/>
      <c r="I1038" s="72"/>
      <c r="J1038" s="73">
        <f>SUM(AD1031:AD1040)</f>
        <v>140.38999999999999</v>
      </c>
      <c r="K1038" s="72"/>
      <c r="L1038" s="74">
        <f>SUM(AZ1031:AZ1040)</f>
        <v>7150</v>
      </c>
    </row>
    <row r="1039" spans="1:82" ht="14.25" x14ac:dyDescent="0.2">
      <c r="A1039" s="76"/>
      <c r="B1039" s="76" t="s">
        <v>35</v>
      </c>
      <c r="C1039" s="76" t="s">
        <v>444</v>
      </c>
      <c r="D1039" s="77" t="s">
        <v>443</v>
      </c>
      <c r="E1039" s="78">
        <f>Source!CA502</f>
        <v>36</v>
      </c>
      <c r="F1039" s="78"/>
      <c r="G1039" s="78">
        <f>Source!AU502</f>
        <v>36</v>
      </c>
      <c r="H1039" s="79"/>
      <c r="I1039" s="80"/>
      <c r="J1039" s="79">
        <f>SUM(AE1031:AE1040)</f>
        <v>68.3</v>
      </c>
      <c r="K1039" s="80"/>
      <c r="L1039" s="81">
        <f>SUM(BA1031:BA1040)</f>
        <v>3478</v>
      </c>
    </row>
    <row r="1040" spans="1:82" ht="15" x14ac:dyDescent="0.2">
      <c r="C1040" s="85" t="s">
        <v>445</v>
      </c>
      <c r="D1040" s="85"/>
      <c r="E1040" s="85"/>
      <c r="F1040" s="85"/>
      <c r="G1040" s="85"/>
      <c r="H1040" s="85"/>
      <c r="I1040" s="86">
        <f>J1034+J1038+J1039</f>
        <v>398.41</v>
      </c>
      <c r="J1040" s="86"/>
      <c r="K1040" s="87">
        <f>L1034+L1038+L1039</f>
        <v>20290</v>
      </c>
      <c r="L1040" s="87"/>
      <c r="O1040" s="82">
        <f>J1034+J1038+J1039</f>
        <v>398.41</v>
      </c>
      <c r="P1040">
        <f>0</f>
        <v>0</v>
      </c>
      <c r="R1040" t="s">
        <v>446</v>
      </c>
      <c r="S1040" s="82">
        <f>J1034</f>
        <v>189.72</v>
      </c>
      <c r="V1040" s="82">
        <f>J1034</f>
        <v>189.72</v>
      </c>
      <c r="X1040">
        <f>0</f>
        <v>0</v>
      </c>
      <c r="Z1040" t="s">
        <v>446</v>
      </c>
      <c r="AA1040">
        <f>0</f>
        <v>0</v>
      </c>
      <c r="AD1040">
        <f>ROUND((Source!AT502/100)*((ROUND(Source!AF502*Source!I502, 2)+ROUND(Source!AE502*Source!I502, 2))), 2)</f>
        <v>140.38999999999999</v>
      </c>
      <c r="AE1040">
        <f>ROUND((Source!AU502/100)*((ROUND(Source!AF502*Source!I502, 2)+ROUND(Source!AE502*Source!I502, 2))), 2)</f>
        <v>68.3</v>
      </c>
      <c r="AN1040" s="83">
        <f>L1034+L1038+L1039</f>
        <v>20290</v>
      </c>
      <c r="AO1040">
        <f>0</f>
        <v>0</v>
      </c>
      <c r="AQ1040" t="s">
        <v>446</v>
      </c>
      <c r="AR1040" s="83">
        <f>L1034</f>
        <v>9662</v>
      </c>
      <c r="AT1040">
        <f>0</f>
        <v>0</v>
      </c>
      <c r="AV1040" t="s">
        <v>446</v>
      </c>
      <c r="AW1040">
        <f>0</f>
        <v>0</v>
      </c>
      <c r="AZ1040">
        <f>Source!X502</f>
        <v>7150</v>
      </c>
      <c r="BA1040">
        <f>Source!Y502</f>
        <v>3478</v>
      </c>
      <c r="BM1040" s="82">
        <f>J1034+J1038+J1039</f>
        <v>398.41</v>
      </c>
      <c r="BT1040" s="83">
        <f>K1040</f>
        <v>20290</v>
      </c>
      <c r="BU1040">
        <f>ROUND(I1040*80/100, 2)</f>
        <v>318.73</v>
      </c>
      <c r="BV1040" s="82">
        <f>I1040-BU1040</f>
        <v>79.680000000000007</v>
      </c>
      <c r="BW1040">
        <f>ROUND(K1040*80/100, 0)</f>
        <v>16232</v>
      </c>
      <c r="BX1040" s="83">
        <f>K1040-BW1040</f>
        <v>4058</v>
      </c>
      <c r="CB1040">
        <f>Source!BM502</f>
        <v>200001</v>
      </c>
      <c r="CC1040" t="str">
        <f>Source!E502</f>
        <v>72</v>
      </c>
      <c r="CD1040">
        <v>4</v>
      </c>
    </row>
    <row r="1041" spans="1:82" ht="119.25" x14ac:dyDescent="0.2">
      <c r="A1041" s="68" t="s">
        <v>287</v>
      </c>
      <c r="B1041" s="69" t="s">
        <v>467</v>
      </c>
      <c r="C1041" s="69" t="s">
        <v>554</v>
      </c>
      <c r="D1041" s="70" t="str">
        <f>Source!H504</f>
        <v>1 схема</v>
      </c>
      <c r="E1041" s="71">
        <f>Source!K504</f>
        <v>2</v>
      </c>
      <c r="F1041" s="71"/>
      <c r="G1041" s="71">
        <f>Source!I504</f>
        <v>2</v>
      </c>
      <c r="H1041" s="73"/>
      <c r="I1041" s="72"/>
      <c r="J1041" s="73"/>
      <c r="K1041" s="72"/>
      <c r="L1041" s="74"/>
    </row>
    <row r="1042" spans="1:82" ht="38.25" x14ac:dyDescent="0.2">
      <c r="B1042" s="75" t="str">
        <f>Source!EO504</f>
        <v>Поправка: 421/пр_2020_прил.10_т.7_п.4_гр.3</v>
      </c>
    </row>
    <row r="1043" spans="1:82" x14ac:dyDescent="0.2">
      <c r="C1043" s="88" t="str">
        <f>"Объем: "&amp;Source!I504&amp;"=1*"&amp;"2"</f>
        <v>Объем: 2=1*2</v>
      </c>
    </row>
    <row r="1044" spans="1:82" ht="14.25" x14ac:dyDescent="0.2">
      <c r="A1044" s="69"/>
      <c r="B1044" s="72">
        <v>1</v>
      </c>
      <c r="C1044" s="69" t="s">
        <v>438</v>
      </c>
      <c r="D1044" s="70"/>
      <c r="E1044" s="71"/>
      <c r="F1044" s="71"/>
      <c r="G1044" s="71"/>
      <c r="H1044" s="73">
        <f>Source!AO504</f>
        <v>54.84</v>
      </c>
      <c r="I1044" s="72">
        <f>ROUND((0.255+1)*0.8,7)</f>
        <v>1.004</v>
      </c>
      <c r="J1044" s="73">
        <f>ROUND(Source!AF504*Source!I504, 2)</f>
        <v>110.12</v>
      </c>
      <c r="K1044" s="72">
        <f>IF(Source!BA504&lt;&gt; 0, Source!BA504, 1)</f>
        <v>50.93</v>
      </c>
      <c r="L1044" s="74">
        <f>Source!S504</f>
        <v>5608</v>
      </c>
    </row>
    <row r="1045" spans="1:82" ht="14.25" x14ac:dyDescent="0.2">
      <c r="A1045" s="69"/>
      <c r="B1045" s="69"/>
      <c r="C1045" s="76" t="s">
        <v>439</v>
      </c>
      <c r="D1045" s="77" t="s">
        <v>415</v>
      </c>
      <c r="E1045" s="78">
        <f>Source!AQ504</f>
        <v>4.8600000000000003</v>
      </c>
      <c r="F1045" s="78">
        <f>ROUND((0.255+1)*0.8,7)</f>
        <v>1.004</v>
      </c>
      <c r="G1045" s="78">
        <f>ROUND(Source!U504, 7)</f>
        <v>9.7588799999999996</v>
      </c>
      <c r="H1045" s="79"/>
      <c r="I1045" s="80"/>
      <c r="J1045" s="79"/>
      <c r="K1045" s="80"/>
      <c r="L1045" s="81"/>
    </row>
    <row r="1046" spans="1:82" ht="14.25" x14ac:dyDescent="0.2">
      <c r="A1046" s="69"/>
      <c r="B1046" s="69"/>
      <c r="C1046" s="69" t="s">
        <v>440</v>
      </c>
      <c r="D1046" s="70"/>
      <c r="E1046" s="71"/>
      <c r="F1046" s="71"/>
      <c r="G1046" s="71"/>
      <c r="H1046" s="73">
        <f>H1044</f>
        <v>54.84</v>
      </c>
      <c r="I1046" s="72"/>
      <c r="J1046" s="73">
        <f>J1044</f>
        <v>110.12</v>
      </c>
      <c r="K1046" s="72"/>
      <c r="L1046" s="74">
        <f>L1044</f>
        <v>5608</v>
      </c>
    </row>
    <row r="1047" spans="1:82" ht="14.25" x14ac:dyDescent="0.2">
      <c r="A1047" s="69"/>
      <c r="B1047" s="69"/>
      <c r="C1047" s="69" t="s">
        <v>441</v>
      </c>
      <c r="D1047" s="70"/>
      <c r="E1047" s="71"/>
      <c r="F1047" s="71"/>
      <c r="G1047" s="71"/>
      <c r="H1047" s="73"/>
      <c r="I1047" s="72"/>
      <c r="J1047" s="73">
        <f>SUM(S1041:S1050)+SUM(T1041:T1050)+SUM(X1041:X1050)+SUM(Y1041:Y1050)+SUM(Z1041:Z1050)</f>
        <v>110.12</v>
      </c>
      <c r="K1047" s="72"/>
      <c r="L1047" s="74">
        <f>SUM(AR1041:AR1050)+SUM(AS1041:AS1050)+SUM(AT1041:AT1050)+SUM(AU1041:AU1050)+SUM(AV1041:AV1050)</f>
        <v>5608</v>
      </c>
    </row>
    <row r="1048" spans="1:82" ht="14.25" x14ac:dyDescent="0.2">
      <c r="A1048" s="69"/>
      <c r="B1048" s="69" t="s">
        <v>34</v>
      </c>
      <c r="C1048" s="69" t="s">
        <v>442</v>
      </c>
      <c r="D1048" s="70" t="s">
        <v>443</v>
      </c>
      <c r="E1048" s="71">
        <f>Source!BZ504</f>
        <v>74</v>
      </c>
      <c r="F1048" s="71"/>
      <c r="G1048" s="71">
        <f>Source!AT504</f>
        <v>74</v>
      </c>
      <c r="H1048" s="73"/>
      <c r="I1048" s="72"/>
      <c r="J1048" s="73">
        <f>SUM(AD1041:AD1050)</f>
        <v>81.489999999999995</v>
      </c>
      <c r="K1048" s="72"/>
      <c r="L1048" s="74">
        <f>SUM(AZ1041:AZ1050)</f>
        <v>4150</v>
      </c>
    </row>
    <row r="1049" spans="1:82" ht="14.25" x14ac:dyDescent="0.2">
      <c r="A1049" s="76"/>
      <c r="B1049" s="76" t="s">
        <v>35</v>
      </c>
      <c r="C1049" s="76" t="s">
        <v>444</v>
      </c>
      <c r="D1049" s="77" t="s">
        <v>443</v>
      </c>
      <c r="E1049" s="78">
        <f>Source!CA504</f>
        <v>36</v>
      </c>
      <c r="F1049" s="78"/>
      <c r="G1049" s="78">
        <f>Source!AU504</f>
        <v>36</v>
      </c>
      <c r="H1049" s="79"/>
      <c r="I1049" s="80"/>
      <c r="J1049" s="79">
        <f>SUM(AE1041:AE1050)</f>
        <v>39.64</v>
      </c>
      <c r="K1049" s="80"/>
      <c r="L1049" s="81">
        <f>SUM(BA1041:BA1050)</f>
        <v>2019</v>
      </c>
    </row>
    <row r="1050" spans="1:82" ht="15" x14ac:dyDescent="0.2">
      <c r="C1050" s="85" t="s">
        <v>445</v>
      </c>
      <c r="D1050" s="85"/>
      <c r="E1050" s="85"/>
      <c r="F1050" s="85"/>
      <c r="G1050" s="85"/>
      <c r="H1050" s="85"/>
      <c r="I1050" s="86">
        <f>J1044+J1048+J1049</f>
        <v>231.25</v>
      </c>
      <c r="J1050" s="86"/>
      <c r="K1050" s="87">
        <f>L1044+L1048+L1049</f>
        <v>11777</v>
      </c>
      <c r="L1050" s="87"/>
      <c r="O1050" s="82">
        <f>J1044+J1048+J1049</f>
        <v>231.25</v>
      </c>
      <c r="P1050">
        <f>0</f>
        <v>0</v>
      </c>
      <c r="R1050" t="s">
        <v>446</v>
      </c>
      <c r="S1050" s="82">
        <f>J1044</f>
        <v>110.12</v>
      </c>
      <c r="V1050" s="82">
        <f>J1044</f>
        <v>110.12</v>
      </c>
      <c r="X1050">
        <f>0</f>
        <v>0</v>
      </c>
      <c r="Z1050" t="s">
        <v>446</v>
      </c>
      <c r="AA1050">
        <f>0</f>
        <v>0</v>
      </c>
      <c r="AD1050">
        <f>ROUND((Source!AT504/100)*((ROUND(Source!AF504*Source!I504, 2)+ROUND(Source!AE504*Source!I504, 2))), 2)</f>
        <v>81.489999999999995</v>
      </c>
      <c r="AE1050">
        <f>ROUND((Source!AU504/100)*((ROUND(Source!AF504*Source!I504, 2)+ROUND(Source!AE504*Source!I504, 2))), 2)</f>
        <v>39.64</v>
      </c>
      <c r="AN1050" s="83">
        <f>L1044+L1048+L1049</f>
        <v>11777</v>
      </c>
      <c r="AO1050">
        <f>0</f>
        <v>0</v>
      </c>
      <c r="AQ1050" t="s">
        <v>446</v>
      </c>
      <c r="AR1050" s="83">
        <f>L1044</f>
        <v>5608</v>
      </c>
      <c r="AT1050">
        <f>0</f>
        <v>0</v>
      </c>
      <c r="AV1050" t="s">
        <v>446</v>
      </c>
      <c r="AW1050">
        <f>0</f>
        <v>0</v>
      </c>
      <c r="AZ1050">
        <f>Source!X504</f>
        <v>4150</v>
      </c>
      <c r="BA1050">
        <f>Source!Y504</f>
        <v>2019</v>
      </c>
      <c r="BM1050" s="82">
        <f>J1044+J1048+J1049</f>
        <v>231.25</v>
      </c>
      <c r="BT1050" s="83">
        <f>K1050</f>
        <v>11777</v>
      </c>
      <c r="BU1050">
        <f>ROUND(I1050*80/100, 2)</f>
        <v>185</v>
      </c>
      <c r="BV1050" s="82">
        <f>I1050-BU1050</f>
        <v>46.25</v>
      </c>
      <c r="BW1050">
        <f>ROUND(K1050*80/100, 0)</f>
        <v>9422</v>
      </c>
      <c r="BX1050" s="83">
        <f>K1050-BW1050</f>
        <v>2355</v>
      </c>
      <c r="CB1050">
        <f>Source!BM504</f>
        <v>200001</v>
      </c>
      <c r="CC1050" t="str">
        <f>Source!E504</f>
        <v>73</v>
      </c>
      <c r="CD1050">
        <v>4</v>
      </c>
    </row>
    <row r="1051" spans="1:82" ht="119.25" x14ac:dyDescent="0.2">
      <c r="A1051" s="68" t="s">
        <v>288</v>
      </c>
      <c r="B1051" s="69" t="s">
        <v>469</v>
      </c>
      <c r="C1051" s="69" t="s">
        <v>470</v>
      </c>
      <c r="D1051" s="70" t="str">
        <f>Source!H506</f>
        <v>1 схема</v>
      </c>
      <c r="E1051" s="71">
        <f>Source!K506</f>
        <v>2</v>
      </c>
      <c r="F1051" s="71"/>
      <c r="G1051" s="71">
        <f>Source!I506</f>
        <v>2</v>
      </c>
      <c r="H1051" s="73"/>
      <c r="I1051" s="72"/>
      <c r="J1051" s="73"/>
      <c r="K1051" s="72"/>
      <c r="L1051" s="74"/>
    </row>
    <row r="1052" spans="1:82" ht="38.25" x14ac:dyDescent="0.2">
      <c r="B1052" s="75" t="str">
        <f>Source!EO506</f>
        <v>Поправка: 421/пр_2020_прил.10_т.7_п.4_гр.3</v>
      </c>
    </row>
    <row r="1053" spans="1:82" x14ac:dyDescent="0.2">
      <c r="C1053" s="88" t="str">
        <f>"Объем: "&amp;Source!I506&amp;"=1*"&amp;"2"</f>
        <v>Объем: 2=1*2</v>
      </c>
    </row>
    <row r="1054" spans="1:82" ht="14.25" x14ac:dyDescent="0.2">
      <c r="A1054" s="69"/>
      <c r="B1054" s="72">
        <v>1</v>
      </c>
      <c r="C1054" s="69" t="s">
        <v>438</v>
      </c>
      <c r="D1054" s="70"/>
      <c r="E1054" s="71"/>
      <c r="F1054" s="71"/>
      <c r="G1054" s="71"/>
      <c r="H1054" s="73">
        <f>Source!AO506</f>
        <v>33.020000000000003</v>
      </c>
      <c r="I1054" s="72">
        <f>ROUND(((0.255+1))*0.8,7)</f>
        <v>1.004</v>
      </c>
      <c r="J1054" s="73">
        <f>ROUND(Source!AF506*Source!I506, 2)</f>
        <v>66.3</v>
      </c>
      <c r="K1054" s="72">
        <f>IF(Source!BA506&lt;&gt; 0, Source!BA506, 1)</f>
        <v>50.93</v>
      </c>
      <c r="L1054" s="74">
        <f>Source!S506</f>
        <v>3377</v>
      </c>
    </row>
    <row r="1055" spans="1:82" ht="14.25" x14ac:dyDescent="0.2">
      <c r="A1055" s="69"/>
      <c r="B1055" s="69"/>
      <c r="C1055" s="76" t="s">
        <v>439</v>
      </c>
      <c r="D1055" s="77" t="s">
        <v>415</v>
      </c>
      <c r="E1055" s="78">
        <f>Source!AQ506</f>
        <v>2.88</v>
      </c>
      <c r="F1055" s="78">
        <f>ROUND(((0.255+1))*0.8,7)</f>
        <v>1.004</v>
      </c>
      <c r="G1055" s="78">
        <f>ROUND(Source!U506, 7)</f>
        <v>5.7830399999999997</v>
      </c>
      <c r="H1055" s="79"/>
      <c r="I1055" s="80"/>
      <c r="J1055" s="79"/>
      <c r="K1055" s="80"/>
      <c r="L1055" s="81"/>
    </row>
    <row r="1056" spans="1:82" ht="14.25" x14ac:dyDescent="0.2">
      <c r="A1056" s="69"/>
      <c r="B1056" s="69"/>
      <c r="C1056" s="69" t="s">
        <v>440</v>
      </c>
      <c r="D1056" s="70"/>
      <c r="E1056" s="71"/>
      <c r="F1056" s="71"/>
      <c r="G1056" s="71"/>
      <c r="H1056" s="73">
        <f>H1054</f>
        <v>33.020000000000003</v>
      </c>
      <c r="I1056" s="72"/>
      <c r="J1056" s="73">
        <f>J1054</f>
        <v>66.3</v>
      </c>
      <c r="K1056" s="72"/>
      <c r="L1056" s="74">
        <f>L1054</f>
        <v>3377</v>
      </c>
    </row>
    <row r="1057" spans="1:82" ht="14.25" x14ac:dyDescent="0.2">
      <c r="A1057" s="69"/>
      <c r="B1057" s="69"/>
      <c r="C1057" s="69" t="s">
        <v>441</v>
      </c>
      <c r="D1057" s="70"/>
      <c r="E1057" s="71"/>
      <c r="F1057" s="71"/>
      <c r="G1057" s="71"/>
      <c r="H1057" s="73"/>
      <c r="I1057" s="72"/>
      <c r="J1057" s="73">
        <f>SUM(S1051:S1060)+SUM(T1051:T1060)+SUM(X1051:X1060)+SUM(Y1051:Y1060)+SUM(Z1051:Z1060)</f>
        <v>66.3</v>
      </c>
      <c r="K1057" s="72"/>
      <c r="L1057" s="74">
        <f>SUM(AR1051:AR1060)+SUM(AS1051:AS1060)+SUM(AT1051:AT1060)+SUM(AU1051:AU1060)+SUM(AV1051:AV1060)</f>
        <v>3377</v>
      </c>
    </row>
    <row r="1058" spans="1:82" ht="14.25" x14ac:dyDescent="0.2">
      <c r="A1058" s="69"/>
      <c r="B1058" s="69" t="s">
        <v>34</v>
      </c>
      <c r="C1058" s="69" t="s">
        <v>442</v>
      </c>
      <c r="D1058" s="70" t="s">
        <v>443</v>
      </c>
      <c r="E1058" s="71">
        <f>Source!BZ506</f>
        <v>74</v>
      </c>
      <c r="F1058" s="71"/>
      <c r="G1058" s="71">
        <f>Source!AT506</f>
        <v>74</v>
      </c>
      <c r="H1058" s="73"/>
      <c r="I1058" s="72"/>
      <c r="J1058" s="73">
        <f>SUM(AD1051:AD1060)</f>
        <v>49.06</v>
      </c>
      <c r="K1058" s="72"/>
      <c r="L1058" s="74">
        <f>SUM(AZ1051:AZ1060)</f>
        <v>2499</v>
      </c>
    </row>
    <row r="1059" spans="1:82" ht="14.25" x14ac:dyDescent="0.2">
      <c r="A1059" s="76"/>
      <c r="B1059" s="76" t="s">
        <v>35</v>
      </c>
      <c r="C1059" s="76" t="s">
        <v>444</v>
      </c>
      <c r="D1059" s="77" t="s">
        <v>443</v>
      </c>
      <c r="E1059" s="78">
        <f>Source!CA506</f>
        <v>36</v>
      </c>
      <c r="F1059" s="78"/>
      <c r="G1059" s="78">
        <f>Source!AU506</f>
        <v>36</v>
      </c>
      <c r="H1059" s="79"/>
      <c r="I1059" s="80"/>
      <c r="J1059" s="79">
        <f>SUM(AE1051:AE1060)</f>
        <v>23.87</v>
      </c>
      <c r="K1059" s="80"/>
      <c r="L1059" s="81">
        <f>SUM(BA1051:BA1060)</f>
        <v>1216</v>
      </c>
    </row>
    <row r="1060" spans="1:82" ht="15" x14ac:dyDescent="0.2">
      <c r="C1060" s="85" t="s">
        <v>445</v>
      </c>
      <c r="D1060" s="85"/>
      <c r="E1060" s="85"/>
      <c r="F1060" s="85"/>
      <c r="G1060" s="85"/>
      <c r="H1060" s="85"/>
      <c r="I1060" s="86">
        <f>J1054+J1058+J1059</f>
        <v>139.22999999999999</v>
      </c>
      <c r="J1060" s="86"/>
      <c r="K1060" s="87">
        <f>L1054+L1058+L1059</f>
        <v>7092</v>
      </c>
      <c r="L1060" s="87"/>
      <c r="O1060" s="82">
        <f>J1054+J1058+J1059</f>
        <v>139.22999999999999</v>
      </c>
      <c r="P1060">
        <f>0</f>
        <v>0</v>
      </c>
      <c r="R1060" t="s">
        <v>446</v>
      </c>
      <c r="S1060" s="82">
        <f>J1054</f>
        <v>66.3</v>
      </c>
      <c r="V1060" s="82">
        <f>J1054</f>
        <v>66.3</v>
      </c>
      <c r="X1060">
        <f>0</f>
        <v>0</v>
      </c>
      <c r="Z1060" t="s">
        <v>446</v>
      </c>
      <c r="AA1060">
        <f>0</f>
        <v>0</v>
      </c>
      <c r="AD1060">
        <f>ROUND((Source!AT506/100)*((ROUND(Source!AF506*Source!I506, 2)+ROUND(Source!AE506*Source!I506, 2))), 2)</f>
        <v>49.06</v>
      </c>
      <c r="AE1060">
        <f>ROUND((Source!AU506/100)*((ROUND(Source!AF506*Source!I506, 2)+ROUND(Source!AE506*Source!I506, 2))), 2)</f>
        <v>23.87</v>
      </c>
      <c r="AN1060" s="83">
        <f>L1054+L1058+L1059</f>
        <v>7092</v>
      </c>
      <c r="AO1060">
        <f>0</f>
        <v>0</v>
      </c>
      <c r="AQ1060" t="s">
        <v>446</v>
      </c>
      <c r="AR1060" s="83">
        <f>L1054</f>
        <v>3377</v>
      </c>
      <c r="AT1060">
        <f>0</f>
        <v>0</v>
      </c>
      <c r="AV1060" t="s">
        <v>446</v>
      </c>
      <c r="AW1060">
        <f>0</f>
        <v>0</v>
      </c>
      <c r="AZ1060">
        <f>Source!X506</f>
        <v>2499</v>
      </c>
      <c r="BA1060">
        <f>Source!Y506</f>
        <v>1216</v>
      </c>
      <c r="BM1060" s="82">
        <f>J1054+J1058+J1059</f>
        <v>139.22999999999999</v>
      </c>
      <c r="BT1060" s="83">
        <f>K1060</f>
        <v>7092</v>
      </c>
      <c r="BU1060">
        <f>ROUND(I1060*80/100, 2)</f>
        <v>111.38</v>
      </c>
      <c r="BV1060" s="82">
        <f>I1060-BU1060</f>
        <v>27.849999999999994</v>
      </c>
      <c r="BW1060">
        <f>ROUND(K1060*80/100, 0)</f>
        <v>5674</v>
      </c>
      <c r="BX1060" s="83">
        <f>K1060-BW1060</f>
        <v>1418</v>
      </c>
      <c r="CB1060">
        <f>Source!BM506</f>
        <v>200001</v>
      </c>
      <c r="CC1060" t="str">
        <f>Source!E506</f>
        <v>74</v>
      </c>
      <c r="CD1060">
        <v>4</v>
      </c>
    </row>
    <row r="1062" spans="1:82" ht="15" x14ac:dyDescent="0.2">
      <c r="A1062" s="91"/>
      <c r="B1062" s="92"/>
      <c r="C1062" s="93" t="s">
        <v>555</v>
      </c>
      <c r="D1062" s="93"/>
      <c r="E1062" s="93"/>
      <c r="F1062" s="93"/>
      <c r="G1062" s="93"/>
      <c r="H1062" s="93"/>
      <c r="I1062" s="94"/>
      <c r="J1062" s="95">
        <f>J1064+J1065+J1071+J1075</f>
        <v>4383.83</v>
      </c>
      <c r="K1062" s="95"/>
      <c r="L1062" s="96">
        <f>L1064+L1065+L1071+L1075</f>
        <v>223268</v>
      </c>
    </row>
    <row r="1063" spans="1:82" ht="14.25" x14ac:dyDescent="0.2">
      <c r="A1063" s="84"/>
      <c r="B1063" s="89"/>
      <c r="C1063" s="97" t="s">
        <v>474</v>
      </c>
      <c r="D1063" s="90"/>
      <c r="E1063" s="90"/>
      <c r="F1063" s="90"/>
      <c r="G1063" s="90"/>
      <c r="H1063" s="90"/>
      <c r="I1063" s="71"/>
      <c r="J1063" s="73"/>
      <c r="K1063" s="73"/>
      <c r="L1063" s="74"/>
    </row>
    <row r="1064" spans="1:82" ht="14.25" x14ac:dyDescent="0.2">
      <c r="A1064" s="84"/>
      <c r="B1064" s="89"/>
      <c r="C1064" s="90" t="s">
        <v>475</v>
      </c>
      <c r="D1064" s="90"/>
      <c r="E1064" s="90"/>
      <c r="F1064" s="90"/>
      <c r="G1064" s="90"/>
      <c r="H1064" s="90"/>
      <c r="I1064" s="71"/>
      <c r="J1064" s="73">
        <f>SUM(S920:S1060)</f>
        <v>4383.83</v>
      </c>
      <c r="K1064" s="73"/>
      <c r="L1064" s="74">
        <f>SUM(AR920:AR1060)</f>
        <v>223268</v>
      </c>
    </row>
    <row r="1065" spans="1:82" ht="14.25" hidden="1" x14ac:dyDescent="0.2">
      <c r="A1065" s="84"/>
      <c r="B1065" s="89"/>
      <c r="C1065" s="90" t="s">
        <v>476</v>
      </c>
      <c r="D1065" s="90"/>
      <c r="E1065" s="90"/>
      <c r="F1065" s="90"/>
      <c r="G1065" s="90"/>
      <c r="H1065" s="90"/>
      <c r="I1065" s="71"/>
      <c r="J1065" s="73">
        <f>J1067+J1070</f>
        <v>0</v>
      </c>
      <c r="K1065" s="73"/>
      <c r="L1065" s="74">
        <f>L1067+L1070</f>
        <v>0</v>
      </c>
    </row>
    <row r="1066" spans="1:82" ht="14.25" hidden="1" x14ac:dyDescent="0.2">
      <c r="A1066" s="84"/>
      <c r="B1066" s="89"/>
      <c r="C1066" s="97" t="s">
        <v>477</v>
      </c>
      <c r="D1066" s="90"/>
      <c r="E1066" s="90"/>
      <c r="F1066" s="90"/>
      <c r="G1066" s="90"/>
      <c r="H1066" s="90"/>
      <c r="I1066" s="71"/>
      <c r="J1066" s="73"/>
      <c r="K1066" s="73"/>
      <c r="L1066" s="74"/>
    </row>
    <row r="1067" spans="1:82" ht="14.25" hidden="1" x14ac:dyDescent="0.2">
      <c r="A1067" s="84"/>
      <c r="B1067" s="89"/>
      <c r="C1067" s="90" t="s">
        <v>478</v>
      </c>
      <c r="D1067" s="90"/>
      <c r="E1067" s="90"/>
      <c r="F1067" s="90"/>
      <c r="G1067" s="90"/>
      <c r="H1067" s="90"/>
      <c r="I1067" s="71"/>
      <c r="J1067" s="73">
        <f>SUM(P920:P1060)</f>
        <v>0</v>
      </c>
      <c r="K1067" s="73"/>
      <c r="L1067" s="74">
        <f>SUM(AO920:AO1060)</f>
        <v>0</v>
      </c>
    </row>
    <row r="1068" spans="1:82" ht="14.25" hidden="1" x14ac:dyDescent="0.2">
      <c r="A1068" s="84"/>
      <c r="B1068" s="89"/>
      <c r="C1068" s="97" t="s">
        <v>479</v>
      </c>
      <c r="D1068" s="90"/>
      <c r="E1068" s="90"/>
      <c r="F1068" s="90"/>
      <c r="G1068" s="90"/>
      <c r="H1068" s="90"/>
      <c r="I1068" s="71"/>
      <c r="J1068" s="73"/>
      <c r="K1068" s="73"/>
      <c r="L1068" s="74"/>
    </row>
    <row r="1069" spans="1:82" ht="14.25" hidden="1" x14ac:dyDescent="0.2">
      <c r="A1069" s="84"/>
      <c r="B1069" s="89"/>
      <c r="C1069" s="90" t="s">
        <v>480</v>
      </c>
      <c r="D1069" s="90"/>
      <c r="E1069" s="90"/>
      <c r="F1069" s="90"/>
      <c r="G1069" s="90"/>
      <c r="H1069" s="90"/>
      <c r="I1069" s="71"/>
      <c r="J1069" s="73">
        <f>SUM(X920:X1060)</f>
        <v>0</v>
      </c>
      <c r="K1069" s="73"/>
      <c r="L1069" s="74">
        <f>SUM(AT920:AT1060)</f>
        <v>0</v>
      </c>
    </row>
    <row r="1070" spans="1:82" ht="14.25" hidden="1" x14ac:dyDescent="0.2">
      <c r="A1070" s="84"/>
      <c r="B1070" s="89"/>
      <c r="C1070" s="90" t="s">
        <v>481</v>
      </c>
      <c r="D1070" s="90"/>
      <c r="E1070" s="90"/>
      <c r="F1070" s="90"/>
      <c r="G1070" s="90"/>
      <c r="H1070" s="90"/>
      <c r="I1070" s="71"/>
      <c r="J1070" s="73">
        <f>SUM(Z920:Z1060)</f>
        <v>0</v>
      </c>
      <c r="K1070" s="73"/>
      <c r="L1070" s="74">
        <f>SUM(AV920:AV1060)</f>
        <v>0</v>
      </c>
    </row>
    <row r="1071" spans="1:82" ht="14.25" hidden="1" x14ac:dyDescent="0.2">
      <c r="A1071" s="84"/>
      <c r="B1071" s="89"/>
      <c r="C1071" s="90" t="s">
        <v>482</v>
      </c>
      <c r="D1071" s="90"/>
      <c r="E1071" s="90"/>
      <c r="F1071" s="90"/>
      <c r="G1071" s="90"/>
      <c r="H1071" s="90"/>
      <c r="I1071" s="71"/>
      <c r="J1071" s="73">
        <f>J1073+J1074</f>
        <v>0</v>
      </c>
      <c r="K1071" s="73"/>
      <c r="L1071" s="74">
        <f>L1073+L1074</f>
        <v>0</v>
      </c>
    </row>
    <row r="1072" spans="1:82" ht="14.25" hidden="1" x14ac:dyDescent="0.2">
      <c r="A1072" s="84"/>
      <c r="B1072" s="89"/>
      <c r="C1072" s="97" t="s">
        <v>477</v>
      </c>
      <c r="D1072" s="90"/>
      <c r="E1072" s="90"/>
      <c r="F1072" s="90"/>
      <c r="G1072" s="90"/>
      <c r="H1072" s="90"/>
      <c r="I1072" s="71"/>
      <c r="J1072" s="73"/>
      <c r="K1072" s="73"/>
      <c r="L1072" s="74"/>
    </row>
    <row r="1073" spans="1:12" ht="14.25" hidden="1" x14ac:dyDescent="0.2">
      <c r="A1073" s="84"/>
      <c r="B1073" s="89"/>
      <c r="C1073" s="90" t="s">
        <v>483</v>
      </c>
      <c r="D1073" s="90"/>
      <c r="E1073" s="90"/>
      <c r="F1073" s="90"/>
      <c r="G1073" s="90"/>
      <c r="H1073" s="90"/>
      <c r="I1073" s="71"/>
      <c r="J1073" s="73">
        <f>SUM(AA920:AA1060)-SUM(BJ920:BJ1060)</f>
        <v>0</v>
      </c>
      <c r="K1073" s="73"/>
      <c r="L1073" s="74">
        <f>SUM(AW920:AW1060)-SUM(BK920:BK1060)</f>
        <v>0</v>
      </c>
    </row>
    <row r="1074" spans="1:12" ht="14.25" hidden="1" x14ac:dyDescent="0.2">
      <c r="A1074" s="84"/>
      <c r="B1074" s="89"/>
      <c r="C1074" s="90" t="s">
        <v>484</v>
      </c>
      <c r="D1074" s="90"/>
      <c r="E1074" s="90"/>
      <c r="F1074" s="90"/>
      <c r="G1074" s="90"/>
      <c r="H1074" s="90"/>
      <c r="I1074" s="71"/>
      <c r="J1074" s="73">
        <f>SUM(BC920:BC1060)</f>
        <v>0</v>
      </c>
      <c r="K1074" s="73"/>
      <c r="L1074" s="74">
        <f>SUM(BC920:BC1060)</f>
        <v>0</v>
      </c>
    </row>
    <row r="1075" spans="1:12" ht="14.25" hidden="1" x14ac:dyDescent="0.2">
      <c r="A1075" s="84"/>
      <c r="B1075" s="89"/>
      <c r="C1075" s="90" t="s">
        <v>485</v>
      </c>
      <c r="D1075" s="90"/>
      <c r="E1075" s="90"/>
      <c r="F1075" s="90"/>
      <c r="G1075" s="90"/>
      <c r="H1075" s="90"/>
      <c r="I1075" s="71"/>
      <c r="J1075" s="73">
        <f>SUM(AF920:AF1060)</f>
        <v>0</v>
      </c>
      <c r="K1075" s="73"/>
      <c r="L1075" s="74">
        <f>SUM(BB920:BB1060)</f>
        <v>0</v>
      </c>
    </row>
    <row r="1076" spans="1:12" ht="14.25" x14ac:dyDescent="0.2">
      <c r="A1076" s="84"/>
      <c r="B1076" s="89"/>
      <c r="C1076" s="90" t="s">
        <v>486</v>
      </c>
      <c r="D1076" s="90"/>
      <c r="E1076" s="90"/>
      <c r="F1076" s="90"/>
      <c r="G1076" s="90"/>
      <c r="H1076" s="90"/>
      <c r="I1076" s="71"/>
      <c r="J1076" s="73">
        <f>SUM(S920:S1060)+SUM(X920:X1060)+SUM(Z920:Z1060)</f>
        <v>4383.83</v>
      </c>
      <c r="K1076" s="73"/>
      <c r="L1076" s="74">
        <f>SUM(AR920:AR1060)+SUM(AT920:AT1060)+SUM(AV920:AV1060)</f>
        <v>223268</v>
      </c>
    </row>
    <row r="1077" spans="1:12" ht="14.25" x14ac:dyDescent="0.2">
      <c r="A1077" s="84"/>
      <c r="B1077" s="89"/>
      <c r="C1077" s="90" t="s">
        <v>487</v>
      </c>
      <c r="D1077" s="90"/>
      <c r="E1077" s="90"/>
      <c r="F1077" s="90"/>
      <c r="G1077" s="90"/>
      <c r="H1077" s="90"/>
      <c r="I1077" s="71"/>
      <c r="J1077" s="73">
        <f>SUM(AD920:AD1060)</f>
        <v>3244.0299999999997</v>
      </c>
      <c r="K1077" s="73"/>
      <c r="L1077" s="74">
        <f>SUM(AZ920:AZ1060)</f>
        <v>165219</v>
      </c>
    </row>
    <row r="1078" spans="1:12" ht="14.25" x14ac:dyDescent="0.2">
      <c r="A1078" s="84"/>
      <c r="B1078" s="89"/>
      <c r="C1078" s="90" t="s">
        <v>488</v>
      </c>
      <c r="D1078" s="90"/>
      <c r="E1078" s="90"/>
      <c r="F1078" s="90"/>
      <c r="G1078" s="90"/>
      <c r="H1078" s="90"/>
      <c r="I1078" s="71"/>
      <c r="J1078" s="73">
        <f>SUM(AE920:AE1060)</f>
        <v>1578.19</v>
      </c>
      <c r="K1078" s="73"/>
      <c r="L1078" s="74">
        <f>SUM(BA920:BA1060)</f>
        <v>80378</v>
      </c>
    </row>
    <row r="1079" spans="1:12" ht="14.25" hidden="1" x14ac:dyDescent="0.2">
      <c r="A1079" s="84"/>
      <c r="B1079" s="89"/>
      <c r="C1079" s="90" t="s">
        <v>489</v>
      </c>
      <c r="D1079" s="90"/>
      <c r="E1079" s="90"/>
      <c r="F1079" s="90"/>
      <c r="G1079" s="90"/>
      <c r="H1079" s="90"/>
      <c r="I1079" s="71"/>
      <c r="J1079" s="73">
        <f>J1081+J1082</f>
        <v>0</v>
      </c>
      <c r="K1079" s="73"/>
      <c r="L1079" s="74">
        <f>L1081+L1082</f>
        <v>0</v>
      </c>
    </row>
    <row r="1080" spans="1:12" ht="14.25" hidden="1" x14ac:dyDescent="0.2">
      <c r="A1080" s="84"/>
      <c r="B1080" s="89"/>
      <c r="C1080" s="97" t="s">
        <v>474</v>
      </c>
      <c r="D1080" s="90"/>
      <c r="E1080" s="90"/>
      <c r="F1080" s="90"/>
      <c r="G1080" s="90"/>
      <c r="H1080" s="90"/>
      <c r="I1080" s="71"/>
      <c r="J1080" s="73"/>
      <c r="K1080" s="73"/>
      <c r="L1080" s="74"/>
    </row>
    <row r="1081" spans="1:12" ht="14.25" hidden="1" x14ac:dyDescent="0.2">
      <c r="A1081" s="84"/>
      <c r="B1081" s="89"/>
      <c r="C1081" s="90" t="s">
        <v>490</v>
      </c>
      <c r="D1081" s="90"/>
      <c r="E1081" s="90"/>
      <c r="F1081" s="90"/>
      <c r="G1081" s="90"/>
      <c r="H1081" s="90"/>
      <c r="I1081" s="71"/>
      <c r="J1081" s="73">
        <f>SUM(BJ920:BJ1060)</f>
        <v>0</v>
      </c>
      <c r="K1081" s="73"/>
      <c r="L1081" s="74">
        <f>SUM(BK920:BK1060)</f>
        <v>0</v>
      </c>
    </row>
    <row r="1082" spans="1:12" ht="14.25" hidden="1" x14ac:dyDescent="0.2">
      <c r="A1082" s="84"/>
      <c r="B1082" s="89"/>
      <c r="C1082" s="90" t="s">
        <v>491</v>
      </c>
      <c r="D1082" s="90"/>
      <c r="E1082" s="90"/>
      <c r="F1082" s="90"/>
      <c r="G1082" s="90"/>
      <c r="H1082" s="90"/>
      <c r="I1082" s="71"/>
      <c r="J1082" s="73">
        <f>SUM(AH920:AH1060)</f>
        <v>0</v>
      </c>
      <c r="K1082" s="73"/>
      <c r="L1082" s="74">
        <f>SUM(BD920:BD1060)</f>
        <v>0</v>
      </c>
    </row>
    <row r="1083" spans="1:12" ht="14.25" hidden="1" x14ac:dyDescent="0.2">
      <c r="A1083" s="84"/>
      <c r="B1083" s="89"/>
      <c r="C1083" s="90" t="s">
        <v>492</v>
      </c>
      <c r="D1083" s="90"/>
      <c r="E1083" s="90"/>
      <c r="F1083" s="90"/>
      <c r="G1083" s="90"/>
      <c r="H1083" s="90"/>
      <c r="I1083" s="71"/>
      <c r="J1083" s="73">
        <f>SUM(BL920:BL1060)</f>
        <v>0</v>
      </c>
      <c r="K1083" s="73"/>
      <c r="L1083" s="74"/>
    </row>
    <row r="1084" spans="1:12" ht="14.25" hidden="1" x14ac:dyDescent="0.2">
      <c r="A1084" s="84"/>
      <c r="B1084" s="89"/>
      <c r="C1084" s="90" t="s">
        <v>492</v>
      </c>
      <c r="D1084" s="90"/>
      <c r="E1084" s="90"/>
      <c r="F1084" s="90"/>
      <c r="G1084" s="90"/>
      <c r="H1084" s="90"/>
      <c r="I1084" s="71"/>
      <c r="J1084" s="73">
        <f>SUM(BP920:BP1060)</f>
        <v>0</v>
      </c>
      <c r="K1084" s="73"/>
      <c r="L1084" s="74">
        <f>SUM(BQ920:BQ1060)</f>
        <v>0</v>
      </c>
    </row>
    <row r="1085" spans="1:12" ht="14.25" hidden="1" x14ac:dyDescent="0.2">
      <c r="A1085" s="84"/>
      <c r="B1085" s="89"/>
      <c r="C1085" s="90" t="s">
        <v>493</v>
      </c>
      <c r="D1085" s="90"/>
      <c r="E1085" s="90"/>
      <c r="F1085" s="90"/>
      <c r="G1085" s="90"/>
      <c r="H1085" s="90"/>
      <c r="I1085" s="71"/>
      <c r="J1085" s="73">
        <f>SUM(BN920:BN1060)</f>
        <v>0</v>
      </c>
      <c r="K1085" s="73"/>
      <c r="L1085" s="74">
        <f>SUM(BO920:BO1060)</f>
        <v>0</v>
      </c>
    </row>
    <row r="1086" spans="1:12" ht="15" x14ac:dyDescent="0.2">
      <c r="A1086" s="91"/>
      <c r="B1086" s="92"/>
      <c r="C1086" s="93" t="s">
        <v>494</v>
      </c>
      <c r="D1086" s="93"/>
      <c r="E1086" s="93"/>
      <c r="F1086" s="93"/>
      <c r="G1086" s="93"/>
      <c r="H1086" s="93"/>
      <c r="I1086" s="94"/>
      <c r="J1086" s="95">
        <f>J1062+J1077+J1078+J1079+J1084+J1085</f>
        <v>9206.0499999999993</v>
      </c>
      <c r="K1086" s="95"/>
      <c r="L1086" s="96">
        <f>L1062+L1077+L1078+L1079+L1084+L1085</f>
        <v>468865</v>
      </c>
    </row>
    <row r="1087" spans="1:12" ht="14.25" x14ac:dyDescent="0.2">
      <c r="A1087" s="84"/>
      <c r="B1087" s="89"/>
      <c r="C1087" s="97" t="s">
        <v>495</v>
      </c>
      <c r="D1087" s="90"/>
      <c r="E1087" s="90"/>
      <c r="F1087" s="90"/>
      <c r="G1087" s="90"/>
      <c r="H1087" s="90"/>
      <c r="I1087" s="71"/>
      <c r="J1087" s="73"/>
      <c r="K1087" s="73"/>
      <c r="L1087" s="74"/>
    </row>
    <row r="1088" spans="1:12" ht="14.25" hidden="1" x14ac:dyDescent="0.2">
      <c r="A1088" s="84"/>
      <c r="B1088" s="89"/>
      <c r="C1088" s="90" t="s">
        <v>496</v>
      </c>
      <c r="D1088" s="90"/>
      <c r="E1088" s="90"/>
      <c r="F1088" s="90"/>
      <c r="G1088" s="90"/>
      <c r="H1088" s="90"/>
      <c r="I1088" s="71"/>
      <c r="J1088" s="73">
        <f>SUM(AB920:AB1060)</f>
        <v>0</v>
      </c>
      <c r="K1088" s="73"/>
      <c r="L1088" s="74">
        <f>SUM(AX920:AX1060)</f>
        <v>0</v>
      </c>
    </row>
    <row r="1089" spans="1:82" ht="14.25" hidden="1" x14ac:dyDescent="0.2">
      <c r="A1089" s="84"/>
      <c r="B1089" s="89"/>
      <c r="C1089" s="90" t="s">
        <v>497</v>
      </c>
      <c r="D1089" s="90"/>
      <c r="E1089" s="90"/>
      <c r="F1089" s="90"/>
      <c r="G1089" s="90"/>
      <c r="H1089" s="90"/>
      <c r="I1089" s="71"/>
      <c r="J1089" s="73">
        <f>SUM(AC920:AC1060)</f>
        <v>0</v>
      </c>
      <c r="K1089" s="73"/>
      <c r="L1089" s="74">
        <f>SUM(AY920:AY1060)</f>
        <v>0</v>
      </c>
    </row>
    <row r="1090" spans="1:82" ht="14.25" x14ac:dyDescent="0.2">
      <c r="A1090" s="84"/>
      <c r="B1090" s="89"/>
      <c r="C1090" s="90" t="s">
        <v>498</v>
      </c>
      <c r="D1090" s="90"/>
      <c r="E1090" s="90"/>
      <c r="F1090" s="98"/>
      <c r="G1090" s="99">
        <f>Source!P530</f>
        <v>367.12183679999998</v>
      </c>
      <c r="H1090" s="84"/>
      <c r="I1090" s="84"/>
      <c r="J1090" s="84"/>
      <c r="K1090" s="84"/>
      <c r="L1090" s="84"/>
    </row>
    <row r="1091" spans="1:82" ht="14.25" hidden="1" customHeight="1" x14ac:dyDescent="0.2">
      <c r="A1091" s="84"/>
      <c r="B1091" s="89"/>
      <c r="C1091" s="90" t="s">
        <v>499</v>
      </c>
      <c r="D1091" s="90"/>
      <c r="E1091" s="90"/>
      <c r="F1091" s="98"/>
      <c r="G1091" s="99">
        <f>Source!P531</f>
        <v>0</v>
      </c>
      <c r="H1091" s="84"/>
      <c r="I1091" s="84"/>
      <c r="J1091" s="84"/>
      <c r="K1091" s="84"/>
      <c r="L1091" s="84"/>
    </row>
    <row r="1094" spans="1:82" ht="16.5" x14ac:dyDescent="0.2">
      <c r="A1094" s="67" t="s">
        <v>556</v>
      </c>
      <c r="B1094" s="67"/>
      <c r="C1094" s="67"/>
      <c r="D1094" s="67"/>
      <c r="E1094" s="67"/>
      <c r="F1094" s="67"/>
      <c r="G1094" s="67"/>
      <c r="H1094" s="67"/>
      <c r="I1094" s="67"/>
      <c r="J1094" s="67"/>
      <c r="K1094" s="67"/>
      <c r="L1094" s="67"/>
    </row>
    <row r="1095" spans="1:82" ht="105" x14ac:dyDescent="0.2">
      <c r="A1095" s="68" t="s">
        <v>290</v>
      </c>
      <c r="B1095" s="69" t="s">
        <v>557</v>
      </c>
      <c r="C1095" s="69" t="s">
        <v>558</v>
      </c>
      <c r="D1095" s="70" t="str">
        <f>Source!H543</f>
        <v>1 измерение</v>
      </c>
      <c r="E1095" s="71">
        <f>Source!K543</f>
        <v>24</v>
      </c>
      <c r="F1095" s="71"/>
      <c r="G1095" s="71">
        <f>Source!I543</f>
        <v>24</v>
      </c>
      <c r="H1095" s="73"/>
      <c r="I1095" s="72"/>
      <c r="J1095" s="73"/>
      <c r="K1095" s="72"/>
      <c r="L1095" s="74"/>
    </row>
    <row r="1096" spans="1:82" ht="38.25" x14ac:dyDescent="0.2">
      <c r="B1096" s="75" t="str">
        <f>Source!EO543</f>
        <v>Поправка: 421/пр_2020_прил.10_т.7_п.4_гр.3</v>
      </c>
    </row>
    <row r="1097" spans="1:82" x14ac:dyDescent="0.2">
      <c r="C1097" s="88" t="str">
        <f>"Объем: "&amp;Source!I543&amp;"=2*"&amp;"12"</f>
        <v>Объем: 24=2*12</v>
      </c>
    </row>
    <row r="1098" spans="1:82" ht="14.25" x14ac:dyDescent="0.2">
      <c r="A1098" s="69"/>
      <c r="B1098" s="72">
        <v>1</v>
      </c>
      <c r="C1098" s="69" t="s">
        <v>438</v>
      </c>
      <c r="D1098" s="70"/>
      <c r="E1098" s="71"/>
      <c r="F1098" s="71"/>
      <c r="G1098" s="71"/>
      <c r="H1098" s="73">
        <f>Source!AO543</f>
        <v>15.62</v>
      </c>
      <c r="I1098" s="72">
        <f>ROUND(((0.255+1))*0.8,7)</f>
        <v>1.004</v>
      </c>
      <c r="J1098" s="73">
        <f>ROUND(Source!AF543*Source!I543, 2)</f>
        <v>376.32</v>
      </c>
      <c r="K1098" s="72">
        <f>IF(Source!BA543&lt;&gt; 0, Source!BA543, 1)</f>
        <v>50.93</v>
      </c>
      <c r="L1098" s="74">
        <f>Source!S543</f>
        <v>19166</v>
      </c>
    </row>
    <row r="1099" spans="1:82" ht="14.25" x14ac:dyDescent="0.2">
      <c r="A1099" s="69"/>
      <c r="B1099" s="69"/>
      <c r="C1099" s="76" t="s">
        <v>439</v>
      </c>
      <c r="D1099" s="77" t="s">
        <v>415</v>
      </c>
      <c r="E1099" s="78">
        <f>Source!AQ543</f>
        <v>1.22</v>
      </c>
      <c r="F1099" s="78">
        <f>ROUND(((0.255+1))*0.8,7)</f>
        <v>1.004</v>
      </c>
      <c r="G1099" s="78">
        <f>ROUND(Source!U543, 7)</f>
        <v>29.397120000000001</v>
      </c>
      <c r="H1099" s="79"/>
      <c r="I1099" s="80"/>
      <c r="J1099" s="79"/>
      <c r="K1099" s="80"/>
      <c r="L1099" s="81"/>
    </row>
    <row r="1100" spans="1:82" ht="14.25" x14ac:dyDescent="0.2">
      <c r="A1100" s="69"/>
      <c r="B1100" s="69"/>
      <c r="C1100" s="69" t="s">
        <v>440</v>
      </c>
      <c r="D1100" s="70"/>
      <c r="E1100" s="71"/>
      <c r="F1100" s="71"/>
      <c r="G1100" s="71"/>
      <c r="H1100" s="73">
        <f>H1098</f>
        <v>15.62</v>
      </c>
      <c r="I1100" s="72"/>
      <c r="J1100" s="73">
        <f>J1098</f>
        <v>376.32</v>
      </c>
      <c r="K1100" s="72"/>
      <c r="L1100" s="74">
        <f>L1098</f>
        <v>19166</v>
      </c>
    </row>
    <row r="1101" spans="1:82" ht="14.25" x14ac:dyDescent="0.2">
      <c r="A1101" s="69"/>
      <c r="B1101" s="69"/>
      <c r="C1101" s="69" t="s">
        <v>441</v>
      </c>
      <c r="D1101" s="70"/>
      <c r="E1101" s="71"/>
      <c r="F1101" s="71"/>
      <c r="G1101" s="71"/>
      <c r="H1101" s="73"/>
      <c r="I1101" s="72"/>
      <c r="J1101" s="73">
        <f>SUM(S1095:S1104)+SUM(T1095:T1104)+SUM(X1095:X1104)+SUM(Y1095:Y1104)+SUM(Z1095:Z1104)</f>
        <v>376.32</v>
      </c>
      <c r="K1101" s="72"/>
      <c r="L1101" s="74">
        <f>SUM(AR1095:AR1104)+SUM(AS1095:AS1104)+SUM(AT1095:AT1104)+SUM(AU1095:AU1104)+SUM(AV1095:AV1104)</f>
        <v>19166</v>
      </c>
    </row>
    <row r="1102" spans="1:82" ht="14.25" x14ac:dyDescent="0.2">
      <c r="A1102" s="69"/>
      <c r="B1102" s="69" t="s">
        <v>34</v>
      </c>
      <c r="C1102" s="69" t="s">
        <v>442</v>
      </c>
      <c r="D1102" s="70" t="s">
        <v>443</v>
      </c>
      <c r="E1102" s="71">
        <f>Source!BZ543</f>
        <v>74</v>
      </c>
      <c r="F1102" s="71"/>
      <c r="G1102" s="71">
        <f>Source!AT543</f>
        <v>74</v>
      </c>
      <c r="H1102" s="73"/>
      <c r="I1102" s="72"/>
      <c r="J1102" s="73">
        <f>SUM(AD1095:AD1104)</f>
        <v>278.48</v>
      </c>
      <c r="K1102" s="72"/>
      <c r="L1102" s="74">
        <f>SUM(AZ1095:AZ1104)</f>
        <v>14183</v>
      </c>
    </row>
    <row r="1103" spans="1:82" ht="14.25" x14ac:dyDescent="0.2">
      <c r="A1103" s="76"/>
      <c r="B1103" s="76" t="s">
        <v>35</v>
      </c>
      <c r="C1103" s="76" t="s">
        <v>444</v>
      </c>
      <c r="D1103" s="77" t="s">
        <v>443</v>
      </c>
      <c r="E1103" s="78">
        <f>Source!CA543</f>
        <v>36</v>
      </c>
      <c r="F1103" s="78"/>
      <c r="G1103" s="78">
        <f>Source!AU543</f>
        <v>36</v>
      </c>
      <c r="H1103" s="79"/>
      <c r="I1103" s="80"/>
      <c r="J1103" s="79">
        <f>SUM(AE1095:AE1104)</f>
        <v>135.47999999999999</v>
      </c>
      <c r="K1103" s="80"/>
      <c r="L1103" s="81">
        <f>SUM(BA1095:BA1104)</f>
        <v>6900</v>
      </c>
    </row>
    <row r="1104" spans="1:82" ht="15" x14ac:dyDescent="0.2">
      <c r="C1104" s="85" t="s">
        <v>445</v>
      </c>
      <c r="D1104" s="85"/>
      <c r="E1104" s="85"/>
      <c r="F1104" s="85"/>
      <c r="G1104" s="85"/>
      <c r="H1104" s="85"/>
      <c r="I1104" s="86">
        <f>J1098+J1102+J1103</f>
        <v>790.28</v>
      </c>
      <c r="J1104" s="86"/>
      <c r="K1104" s="87">
        <f>L1098+L1102+L1103</f>
        <v>40249</v>
      </c>
      <c r="L1104" s="87"/>
      <c r="O1104" s="82">
        <f>J1098+J1102+J1103</f>
        <v>790.28</v>
      </c>
      <c r="P1104">
        <f>0</f>
        <v>0</v>
      </c>
      <c r="R1104" t="s">
        <v>446</v>
      </c>
      <c r="S1104" s="82">
        <f>J1098</f>
        <v>376.32</v>
      </c>
      <c r="V1104" s="82">
        <f>J1098</f>
        <v>376.32</v>
      </c>
      <c r="X1104">
        <f>0</f>
        <v>0</v>
      </c>
      <c r="Z1104" t="s">
        <v>446</v>
      </c>
      <c r="AA1104">
        <f>0</f>
        <v>0</v>
      </c>
      <c r="AD1104">
        <f>ROUND((Source!AT543/100)*((ROUND(Source!AF543*Source!I543, 2)+ROUND(Source!AE543*Source!I543, 2))), 2)</f>
        <v>278.48</v>
      </c>
      <c r="AE1104">
        <f>ROUND((Source!AU543/100)*((ROUND(Source!AF543*Source!I543, 2)+ROUND(Source!AE543*Source!I543, 2))), 2)</f>
        <v>135.47999999999999</v>
      </c>
      <c r="AN1104" s="83">
        <f>L1098+L1102+L1103</f>
        <v>40249</v>
      </c>
      <c r="AO1104">
        <f>0</f>
        <v>0</v>
      </c>
      <c r="AQ1104" t="s">
        <v>446</v>
      </c>
      <c r="AR1104" s="83">
        <f>L1098</f>
        <v>19166</v>
      </c>
      <c r="AT1104">
        <f>0</f>
        <v>0</v>
      </c>
      <c r="AV1104" t="s">
        <v>446</v>
      </c>
      <c r="AW1104">
        <f>0</f>
        <v>0</v>
      </c>
      <c r="AZ1104">
        <f>Source!X543</f>
        <v>14183</v>
      </c>
      <c r="BA1104">
        <f>Source!Y543</f>
        <v>6900</v>
      </c>
      <c r="BM1104" s="82">
        <f>J1098+J1102+J1103</f>
        <v>790.28</v>
      </c>
      <c r="BT1104" s="83">
        <f>K1104</f>
        <v>40249</v>
      </c>
      <c r="BU1104">
        <f>ROUND(I1104*80/100, 2)</f>
        <v>632.22</v>
      </c>
      <c r="BV1104" s="82">
        <f>I1104-BU1104</f>
        <v>158.05999999999995</v>
      </c>
      <c r="BW1104">
        <f>ROUND(K1104*80/100, 0)</f>
        <v>32199</v>
      </c>
      <c r="BX1104" s="83">
        <f>K1104-BW1104</f>
        <v>8050</v>
      </c>
      <c r="CB1104">
        <f>Source!BM543</f>
        <v>200001</v>
      </c>
      <c r="CC1104" t="str">
        <f>Source!E543</f>
        <v>75</v>
      </c>
      <c r="CD1104">
        <v>4</v>
      </c>
    </row>
    <row r="1105" spans="1:82" ht="105" x14ac:dyDescent="0.2">
      <c r="A1105" s="68" t="s">
        <v>294</v>
      </c>
      <c r="B1105" s="69" t="s">
        <v>559</v>
      </c>
      <c r="C1105" s="69" t="s">
        <v>560</v>
      </c>
      <c r="D1105" s="70" t="str">
        <f>Source!H545</f>
        <v>1 измерение</v>
      </c>
      <c r="E1105" s="71">
        <f>Source!K545</f>
        <v>1</v>
      </c>
      <c r="F1105" s="71"/>
      <c r="G1105" s="71">
        <f>Source!I545</f>
        <v>1</v>
      </c>
      <c r="H1105" s="73"/>
      <c r="I1105" s="72"/>
      <c r="J1105" s="73"/>
      <c r="K1105" s="72"/>
      <c r="L1105" s="74"/>
    </row>
    <row r="1106" spans="1:82" ht="38.25" x14ac:dyDescent="0.2">
      <c r="B1106" s="75" t="str">
        <f>Source!EO545</f>
        <v>Поправка: 421/пр_2020_прил.10_т.7_п.4_гр.3</v>
      </c>
    </row>
    <row r="1107" spans="1:82" ht="14.25" x14ac:dyDescent="0.2">
      <c r="A1107" s="69"/>
      <c r="B1107" s="72">
        <v>1</v>
      </c>
      <c r="C1107" s="69" t="s">
        <v>438</v>
      </c>
      <c r="D1107" s="70"/>
      <c r="E1107" s="71"/>
      <c r="F1107" s="71"/>
      <c r="G1107" s="71"/>
      <c r="H1107" s="73">
        <f>Source!AO545</f>
        <v>41.49</v>
      </c>
      <c r="I1107" s="72">
        <f>ROUND(((0.255+1))*0.8,7)</f>
        <v>1.004</v>
      </c>
      <c r="J1107" s="73">
        <f>ROUND(Source!AF545*Source!I545, 2)</f>
        <v>41.66</v>
      </c>
      <c r="K1107" s="72">
        <f>IF(Source!BA545&lt;&gt; 0, Source!BA545, 1)</f>
        <v>50.93</v>
      </c>
      <c r="L1107" s="74">
        <f>Source!S545</f>
        <v>2122</v>
      </c>
    </row>
    <row r="1108" spans="1:82" ht="14.25" x14ac:dyDescent="0.2">
      <c r="A1108" s="69"/>
      <c r="B1108" s="69"/>
      <c r="C1108" s="76" t="s">
        <v>439</v>
      </c>
      <c r="D1108" s="77" t="s">
        <v>415</v>
      </c>
      <c r="E1108" s="78">
        <f>Source!AQ545</f>
        <v>3.24</v>
      </c>
      <c r="F1108" s="78">
        <f>ROUND(((0.255+1))*0.8,7)</f>
        <v>1.004</v>
      </c>
      <c r="G1108" s="78">
        <f>ROUND(Source!U545, 7)</f>
        <v>3.2529599999999999</v>
      </c>
      <c r="H1108" s="79"/>
      <c r="I1108" s="80"/>
      <c r="J1108" s="79"/>
      <c r="K1108" s="80"/>
      <c r="L1108" s="81"/>
    </row>
    <row r="1109" spans="1:82" ht="14.25" x14ac:dyDescent="0.2">
      <c r="A1109" s="69"/>
      <c r="B1109" s="69"/>
      <c r="C1109" s="69" t="s">
        <v>440</v>
      </c>
      <c r="D1109" s="70"/>
      <c r="E1109" s="71"/>
      <c r="F1109" s="71"/>
      <c r="G1109" s="71"/>
      <c r="H1109" s="73">
        <f>H1107</f>
        <v>41.49</v>
      </c>
      <c r="I1109" s="72"/>
      <c r="J1109" s="73">
        <f>J1107</f>
        <v>41.66</v>
      </c>
      <c r="K1109" s="72"/>
      <c r="L1109" s="74">
        <f>L1107</f>
        <v>2122</v>
      </c>
    </row>
    <row r="1110" spans="1:82" ht="14.25" x14ac:dyDescent="0.2">
      <c r="A1110" s="69"/>
      <c r="B1110" s="69"/>
      <c r="C1110" s="69" t="s">
        <v>441</v>
      </c>
      <c r="D1110" s="70"/>
      <c r="E1110" s="71"/>
      <c r="F1110" s="71"/>
      <c r="G1110" s="71"/>
      <c r="H1110" s="73"/>
      <c r="I1110" s="72"/>
      <c r="J1110" s="73">
        <f>SUM(S1105:S1113)+SUM(T1105:T1113)+SUM(X1105:X1113)+SUM(Y1105:Y1113)+SUM(Z1105:Z1113)</f>
        <v>41.66</v>
      </c>
      <c r="K1110" s="72"/>
      <c r="L1110" s="74">
        <f>SUM(AR1105:AR1113)+SUM(AS1105:AS1113)+SUM(AT1105:AT1113)+SUM(AU1105:AU1113)+SUM(AV1105:AV1113)</f>
        <v>2122</v>
      </c>
    </row>
    <row r="1111" spans="1:82" ht="14.25" x14ac:dyDescent="0.2">
      <c r="A1111" s="69"/>
      <c r="B1111" s="69" t="s">
        <v>34</v>
      </c>
      <c r="C1111" s="69" t="s">
        <v>442</v>
      </c>
      <c r="D1111" s="70" t="s">
        <v>443</v>
      </c>
      <c r="E1111" s="71">
        <f>Source!BZ545</f>
        <v>74</v>
      </c>
      <c r="F1111" s="71"/>
      <c r="G1111" s="71">
        <f>Source!AT545</f>
        <v>74</v>
      </c>
      <c r="H1111" s="73"/>
      <c r="I1111" s="72"/>
      <c r="J1111" s="73">
        <f>SUM(AD1105:AD1113)</f>
        <v>30.83</v>
      </c>
      <c r="K1111" s="72"/>
      <c r="L1111" s="74">
        <f>SUM(AZ1105:AZ1113)</f>
        <v>1570</v>
      </c>
    </row>
    <row r="1112" spans="1:82" ht="14.25" x14ac:dyDescent="0.2">
      <c r="A1112" s="76"/>
      <c r="B1112" s="76" t="s">
        <v>35</v>
      </c>
      <c r="C1112" s="76" t="s">
        <v>444</v>
      </c>
      <c r="D1112" s="77" t="s">
        <v>443</v>
      </c>
      <c r="E1112" s="78">
        <f>Source!CA545</f>
        <v>36</v>
      </c>
      <c r="F1112" s="78"/>
      <c r="G1112" s="78">
        <f>Source!AU545</f>
        <v>36</v>
      </c>
      <c r="H1112" s="79"/>
      <c r="I1112" s="80"/>
      <c r="J1112" s="79">
        <f>SUM(AE1105:AE1113)</f>
        <v>15</v>
      </c>
      <c r="K1112" s="80"/>
      <c r="L1112" s="81">
        <f>SUM(BA1105:BA1113)</f>
        <v>764</v>
      </c>
    </row>
    <row r="1113" spans="1:82" ht="15" x14ac:dyDescent="0.2">
      <c r="C1113" s="85" t="s">
        <v>445</v>
      </c>
      <c r="D1113" s="85"/>
      <c r="E1113" s="85"/>
      <c r="F1113" s="85"/>
      <c r="G1113" s="85"/>
      <c r="H1113" s="85"/>
      <c r="I1113" s="86">
        <f>J1107+J1111+J1112</f>
        <v>87.49</v>
      </c>
      <c r="J1113" s="86"/>
      <c r="K1113" s="87">
        <f>L1107+L1111+L1112</f>
        <v>4456</v>
      </c>
      <c r="L1113" s="87"/>
      <c r="O1113" s="82">
        <f>J1107+J1111+J1112</f>
        <v>87.49</v>
      </c>
      <c r="P1113">
        <f>0</f>
        <v>0</v>
      </c>
      <c r="R1113" t="s">
        <v>446</v>
      </c>
      <c r="S1113" s="82">
        <f>J1107</f>
        <v>41.66</v>
      </c>
      <c r="V1113" s="82">
        <f>J1107</f>
        <v>41.66</v>
      </c>
      <c r="X1113">
        <f>0</f>
        <v>0</v>
      </c>
      <c r="Z1113" t="s">
        <v>446</v>
      </c>
      <c r="AA1113">
        <f>0</f>
        <v>0</v>
      </c>
      <c r="AD1113">
        <f>ROUND((Source!AT545/100)*((ROUND(Source!AF545*Source!I545, 2)+ROUND(Source!AE545*Source!I545, 2))), 2)</f>
        <v>30.83</v>
      </c>
      <c r="AE1113">
        <f>ROUND((Source!AU545/100)*((ROUND(Source!AF545*Source!I545, 2)+ROUND(Source!AE545*Source!I545, 2))), 2)</f>
        <v>15</v>
      </c>
      <c r="AN1113" s="83">
        <f>L1107+L1111+L1112</f>
        <v>4456</v>
      </c>
      <c r="AO1113">
        <f>0</f>
        <v>0</v>
      </c>
      <c r="AQ1113" t="s">
        <v>446</v>
      </c>
      <c r="AR1113" s="83">
        <f>L1107</f>
        <v>2122</v>
      </c>
      <c r="AT1113">
        <f>0</f>
        <v>0</v>
      </c>
      <c r="AV1113" t="s">
        <v>446</v>
      </c>
      <c r="AW1113">
        <f>0</f>
        <v>0</v>
      </c>
      <c r="AZ1113">
        <f>Source!X545</f>
        <v>1570</v>
      </c>
      <c r="BA1113">
        <f>Source!Y545</f>
        <v>764</v>
      </c>
      <c r="BM1113" s="82">
        <f>J1107+J1111+J1112</f>
        <v>87.49</v>
      </c>
      <c r="BT1113" s="83">
        <f>K1113</f>
        <v>4456</v>
      </c>
      <c r="BU1113">
        <f>ROUND(I1113*80/100, 2)</f>
        <v>69.989999999999995</v>
      </c>
      <c r="BV1113" s="82">
        <f>I1113-BU1113</f>
        <v>17.5</v>
      </c>
      <c r="BW1113">
        <f>ROUND(K1113*80/100, 0)</f>
        <v>3565</v>
      </c>
      <c r="BX1113" s="83">
        <f>K1113-BW1113</f>
        <v>891</v>
      </c>
      <c r="CB1113">
        <f>Source!BM545</f>
        <v>200001</v>
      </c>
      <c r="CC1113" t="str">
        <f>Source!E545</f>
        <v>76</v>
      </c>
      <c r="CD1113">
        <v>4</v>
      </c>
    </row>
    <row r="1114" spans="1:82" ht="119.25" x14ac:dyDescent="0.2">
      <c r="A1114" s="68" t="s">
        <v>301</v>
      </c>
      <c r="B1114" s="69" t="s">
        <v>465</v>
      </c>
      <c r="C1114" s="69" t="s">
        <v>561</v>
      </c>
      <c r="D1114" s="70" t="str">
        <f>Source!H549</f>
        <v>100 точек</v>
      </c>
      <c r="E1114" s="71">
        <f>Source!K549</f>
        <v>0.08</v>
      </c>
      <c r="F1114" s="71"/>
      <c r="G1114" s="71">
        <f>Source!I549</f>
        <v>0.08</v>
      </c>
      <c r="H1114" s="73"/>
      <c r="I1114" s="72"/>
      <c r="J1114" s="73"/>
      <c r="K1114" s="72"/>
      <c r="L1114" s="74"/>
    </row>
    <row r="1115" spans="1:82" ht="76.5" x14ac:dyDescent="0.2">
      <c r="B1115" s="75" t="str">
        <f>Source!EO549</f>
        <v>Поправка: 421/пр_2020_прил.10_т.7_п.4_гр.3 Поправка: 421/пр_2020_прил.10_т.7_п.4_гр.3</v>
      </c>
    </row>
    <row r="1116" spans="1:82" x14ac:dyDescent="0.2">
      <c r="C1116" s="88" t="str">
        <f>"Объем: "&amp;Source!I549&amp;"=(2*"&amp;"4)/"&amp;"100"</f>
        <v>Объем: 0,08=(2*4)/100</v>
      </c>
    </row>
    <row r="1117" spans="1:82" ht="14.25" x14ac:dyDescent="0.2">
      <c r="A1117" s="69"/>
      <c r="B1117" s="72">
        <v>1</v>
      </c>
      <c r="C1117" s="69" t="s">
        <v>438</v>
      </c>
      <c r="D1117" s="70"/>
      <c r="E1117" s="71"/>
      <c r="F1117" s="71"/>
      <c r="G1117" s="71"/>
      <c r="H1117" s="73">
        <f>Source!AO549</f>
        <v>165.95</v>
      </c>
      <c r="I1117" s="72">
        <f>ROUND(((0.255+1))*0.8,7)</f>
        <v>1.004</v>
      </c>
      <c r="J1117" s="73">
        <f>ROUND(Source!AF549*Source!I549, 2)</f>
        <v>13.33</v>
      </c>
      <c r="K1117" s="72">
        <f>IF(Source!BA549&lt;&gt; 0, Source!BA549, 1)</f>
        <v>50.93</v>
      </c>
      <c r="L1117" s="74">
        <f>Source!S549</f>
        <v>679</v>
      </c>
    </row>
    <row r="1118" spans="1:82" ht="14.25" x14ac:dyDescent="0.2">
      <c r="A1118" s="69"/>
      <c r="B1118" s="69"/>
      <c r="C1118" s="76" t="s">
        <v>439</v>
      </c>
      <c r="D1118" s="77" t="s">
        <v>415</v>
      </c>
      <c r="E1118" s="78">
        <f>Source!AQ549</f>
        <v>12.96</v>
      </c>
      <c r="F1118" s="78">
        <f>ROUND(((0.255+1))*0.8,7)</f>
        <v>1.004</v>
      </c>
      <c r="G1118" s="78">
        <f>ROUND(Source!U549, 7)</f>
        <v>1.0409472</v>
      </c>
      <c r="H1118" s="79"/>
      <c r="I1118" s="80"/>
      <c r="J1118" s="79"/>
      <c r="K1118" s="80"/>
      <c r="L1118" s="81"/>
    </row>
    <row r="1119" spans="1:82" ht="14.25" x14ac:dyDescent="0.2">
      <c r="A1119" s="69"/>
      <c r="B1119" s="69"/>
      <c r="C1119" s="69" t="s">
        <v>440</v>
      </c>
      <c r="D1119" s="70"/>
      <c r="E1119" s="71"/>
      <c r="F1119" s="71"/>
      <c r="G1119" s="71"/>
      <c r="H1119" s="73">
        <f>H1117</f>
        <v>165.95</v>
      </c>
      <c r="I1119" s="72"/>
      <c r="J1119" s="73">
        <f>J1117</f>
        <v>13.33</v>
      </c>
      <c r="K1119" s="72"/>
      <c r="L1119" s="74">
        <f>L1117</f>
        <v>679</v>
      </c>
    </row>
    <row r="1120" spans="1:82" ht="14.25" x14ac:dyDescent="0.2">
      <c r="A1120" s="69"/>
      <c r="B1120" s="69"/>
      <c r="C1120" s="69" t="s">
        <v>441</v>
      </c>
      <c r="D1120" s="70"/>
      <c r="E1120" s="71"/>
      <c r="F1120" s="71"/>
      <c r="G1120" s="71"/>
      <c r="H1120" s="73"/>
      <c r="I1120" s="72"/>
      <c r="J1120" s="73">
        <f>SUM(S1114:S1123)+SUM(T1114:T1123)+SUM(X1114:X1123)+SUM(Y1114:Y1123)+SUM(Z1114:Z1123)</f>
        <v>13.33</v>
      </c>
      <c r="K1120" s="72"/>
      <c r="L1120" s="74">
        <f>SUM(AR1114:AR1123)+SUM(AS1114:AS1123)+SUM(AT1114:AT1123)+SUM(AU1114:AU1123)+SUM(AV1114:AV1123)</f>
        <v>679</v>
      </c>
    </row>
    <row r="1121" spans="1:82" ht="14.25" x14ac:dyDescent="0.2">
      <c r="A1121" s="69"/>
      <c r="B1121" s="69" t="s">
        <v>34</v>
      </c>
      <c r="C1121" s="69" t="s">
        <v>442</v>
      </c>
      <c r="D1121" s="70" t="s">
        <v>443</v>
      </c>
      <c r="E1121" s="71">
        <f>Source!BZ549</f>
        <v>74</v>
      </c>
      <c r="F1121" s="71"/>
      <c r="G1121" s="71">
        <f>Source!AT549</f>
        <v>74</v>
      </c>
      <c r="H1121" s="73"/>
      <c r="I1121" s="72"/>
      <c r="J1121" s="73">
        <f>SUM(AD1114:AD1123)</f>
        <v>9.86</v>
      </c>
      <c r="K1121" s="72"/>
      <c r="L1121" s="74">
        <f>SUM(AZ1114:AZ1123)</f>
        <v>502</v>
      </c>
    </row>
    <row r="1122" spans="1:82" ht="14.25" x14ac:dyDescent="0.2">
      <c r="A1122" s="76"/>
      <c r="B1122" s="76" t="s">
        <v>35</v>
      </c>
      <c r="C1122" s="76" t="s">
        <v>444</v>
      </c>
      <c r="D1122" s="77" t="s">
        <v>443</v>
      </c>
      <c r="E1122" s="78">
        <f>Source!CA549</f>
        <v>36</v>
      </c>
      <c r="F1122" s="78"/>
      <c r="G1122" s="78">
        <f>Source!AU549</f>
        <v>36</v>
      </c>
      <c r="H1122" s="79"/>
      <c r="I1122" s="80"/>
      <c r="J1122" s="79">
        <f>SUM(AE1114:AE1123)</f>
        <v>4.8</v>
      </c>
      <c r="K1122" s="80"/>
      <c r="L1122" s="81">
        <f>SUM(BA1114:BA1123)</f>
        <v>244</v>
      </c>
    </row>
    <row r="1123" spans="1:82" ht="15" x14ac:dyDescent="0.2">
      <c r="C1123" s="85" t="s">
        <v>445</v>
      </c>
      <c r="D1123" s="85"/>
      <c r="E1123" s="85"/>
      <c r="F1123" s="85"/>
      <c r="G1123" s="85"/>
      <c r="H1123" s="85"/>
      <c r="I1123" s="86">
        <f>J1117+J1121+J1122</f>
        <v>27.99</v>
      </c>
      <c r="J1123" s="86"/>
      <c r="K1123" s="87">
        <f>L1117+L1121+L1122</f>
        <v>1425</v>
      </c>
      <c r="L1123" s="87"/>
      <c r="O1123" s="82">
        <f>J1117+J1121+J1122</f>
        <v>27.99</v>
      </c>
      <c r="P1123">
        <f>0</f>
        <v>0</v>
      </c>
      <c r="R1123" t="s">
        <v>446</v>
      </c>
      <c r="S1123" s="82">
        <f>J1117</f>
        <v>13.33</v>
      </c>
      <c r="V1123" s="82">
        <f>J1117</f>
        <v>13.33</v>
      </c>
      <c r="X1123">
        <f>0</f>
        <v>0</v>
      </c>
      <c r="Z1123" t="s">
        <v>446</v>
      </c>
      <c r="AA1123">
        <f>0</f>
        <v>0</v>
      </c>
      <c r="AD1123">
        <f>ROUND((Source!AT549/100)*((ROUND(Source!AF549*Source!I549, 2)+ROUND(Source!AE549*Source!I549, 2))), 2)</f>
        <v>9.86</v>
      </c>
      <c r="AE1123">
        <f>ROUND((Source!AU549/100)*((ROUND(Source!AF549*Source!I549, 2)+ROUND(Source!AE549*Source!I549, 2))), 2)</f>
        <v>4.8</v>
      </c>
      <c r="AN1123" s="83">
        <f>L1117+L1121+L1122</f>
        <v>1425</v>
      </c>
      <c r="AO1123">
        <f>0</f>
        <v>0</v>
      </c>
      <c r="AQ1123" t="s">
        <v>446</v>
      </c>
      <c r="AR1123" s="83">
        <f>L1117</f>
        <v>679</v>
      </c>
      <c r="AT1123">
        <f>0</f>
        <v>0</v>
      </c>
      <c r="AV1123" t="s">
        <v>446</v>
      </c>
      <c r="AW1123">
        <f>0</f>
        <v>0</v>
      </c>
      <c r="AZ1123">
        <f>Source!X549</f>
        <v>502</v>
      </c>
      <c r="BA1123">
        <f>Source!Y549</f>
        <v>244</v>
      </c>
      <c r="BM1123" s="82">
        <f>J1117+J1121+J1122</f>
        <v>27.99</v>
      </c>
      <c r="BT1123" s="83">
        <f>K1123</f>
        <v>1425</v>
      </c>
      <c r="BU1123">
        <f>ROUND(I1123*80/100, 2)</f>
        <v>22.39</v>
      </c>
      <c r="BV1123" s="82">
        <f>I1123-BU1123</f>
        <v>5.5999999999999979</v>
      </c>
      <c r="BW1123">
        <f>ROUND(K1123*80/100, 0)</f>
        <v>1140</v>
      </c>
      <c r="BX1123" s="83">
        <f>K1123-BW1123</f>
        <v>285</v>
      </c>
      <c r="CB1123">
        <f>Source!BM549</f>
        <v>200001</v>
      </c>
      <c r="CC1123" t="str">
        <f>Source!E549</f>
        <v>77</v>
      </c>
      <c r="CD1123">
        <v>4</v>
      </c>
    </row>
    <row r="1125" spans="1:82" ht="15" x14ac:dyDescent="0.2">
      <c r="A1125" s="91"/>
      <c r="B1125" s="92"/>
      <c r="C1125" s="93" t="s">
        <v>562</v>
      </c>
      <c r="D1125" s="93"/>
      <c r="E1125" s="93"/>
      <c r="F1125" s="93"/>
      <c r="G1125" s="93"/>
      <c r="H1125" s="93"/>
      <c r="I1125" s="94"/>
      <c r="J1125" s="95">
        <f>J1127+J1128+J1134+J1138</f>
        <v>431.31</v>
      </c>
      <c r="K1125" s="95"/>
      <c r="L1125" s="96">
        <f>L1127+L1128+L1134+L1138</f>
        <v>21967</v>
      </c>
    </row>
    <row r="1126" spans="1:82" ht="14.25" x14ac:dyDescent="0.2">
      <c r="A1126" s="84"/>
      <c r="B1126" s="89"/>
      <c r="C1126" s="97" t="s">
        <v>474</v>
      </c>
      <c r="D1126" s="90"/>
      <c r="E1126" s="90"/>
      <c r="F1126" s="90"/>
      <c r="G1126" s="90"/>
      <c r="H1126" s="90"/>
      <c r="I1126" s="71"/>
      <c r="J1126" s="73"/>
      <c r="K1126" s="73"/>
      <c r="L1126" s="74"/>
    </row>
    <row r="1127" spans="1:82" ht="14.25" x14ac:dyDescent="0.2">
      <c r="A1127" s="84"/>
      <c r="B1127" s="89"/>
      <c r="C1127" s="90" t="s">
        <v>475</v>
      </c>
      <c r="D1127" s="90"/>
      <c r="E1127" s="90"/>
      <c r="F1127" s="90"/>
      <c r="G1127" s="90"/>
      <c r="H1127" s="90"/>
      <c r="I1127" s="71"/>
      <c r="J1127" s="73">
        <f>SUM(S1094:S1123)</f>
        <v>431.31</v>
      </c>
      <c r="K1127" s="73"/>
      <c r="L1127" s="74">
        <f>SUM(AR1094:AR1123)</f>
        <v>21967</v>
      </c>
    </row>
    <row r="1128" spans="1:82" ht="14.25" hidden="1" x14ac:dyDescent="0.2">
      <c r="A1128" s="84"/>
      <c r="B1128" s="89"/>
      <c r="C1128" s="90" t="s">
        <v>476</v>
      </c>
      <c r="D1128" s="90"/>
      <c r="E1128" s="90"/>
      <c r="F1128" s="90"/>
      <c r="G1128" s="90"/>
      <c r="H1128" s="90"/>
      <c r="I1128" s="71"/>
      <c r="J1128" s="73">
        <f>J1130+J1133</f>
        <v>0</v>
      </c>
      <c r="K1128" s="73"/>
      <c r="L1128" s="74">
        <f>L1130+L1133</f>
        <v>0</v>
      </c>
    </row>
    <row r="1129" spans="1:82" ht="14.25" hidden="1" x14ac:dyDescent="0.2">
      <c r="A1129" s="84"/>
      <c r="B1129" s="89"/>
      <c r="C1129" s="97" t="s">
        <v>477</v>
      </c>
      <c r="D1129" s="90"/>
      <c r="E1129" s="90"/>
      <c r="F1129" s="90"/>
      <c r="G1129" s="90"/>
      <c r="H1129" s="90"/>
      <c r="I1129" s="71"/>
      <c r="J1129" s="73"/>
      <c r="K1129" s="73"/>
      <c r="L1129" s="74"/>
    </row>
    <row r="1130" spans="1:82" ht="14.25" hidden="1" x14ac:dyDescent="0.2">
      <c r="A1130" s="84"/>
      <c r="B1130" s="89"/>
      <c r="C1130" s="90" t="s">
        <v>478</v>
      </c>
      <c r="D1130" s="90"/>
      <c r="E1130" s="90"/>
      <c r="F1130" s="90"/>
      <c r="G1130" s="90"/>
      <c r="H1130" s="90"/>
      <c r="I1130" s="71"/>
      <c r="J1130" s="73">
        <f>SUM(P1094:P1123)</f>
        <v>0</v>
      </c>
      <c r="K1130" s="73"/>
      <c r="L1130" s="74">
        <f>SUM(AO1094:AO1123)</f>
        <v>0</v>
      </c>
    </row>
    <row r="1131" spans="1:82" ht="14.25" hidden="1" x14ac:dyDescent="0.2">
      <c r="A1131" s="84"/>
      <c r="B1131" s="89"/>
      <c r="C1131" s="97" t="s">
        <v>479</v>
      </c>
      <c r="D1131" s="90"/>
      <c r="E1131" s="90"/>
      <c r="F1131" s="90"/>
      <c r="G1131" s="90"/>
      <c r="H1131" s="90"/>
      <c r="I1131" s="71"/>
      <c r="J1131" s="73"/>
      <c r="K1131" s="73"/>
      <c r="L1131" s="74"/>
    </row>
    <row r="1132" spans="1:82" ht="14.25" hidden="1" x14ac:dyDescent="0.2">
      <c r="A1132" s="84"/>
      <c r="B1132" s="89"/>
      <c r="C1132" s="90" t="s">
        <v>480</v>
      </c>
      <c r="D1132" s="90"/>
      <c r="E1132" s="90"/>
      <c r="F1132" s="90"/>
      <c r="G1132" s="90"/>
      <c r="H1132" s="90"/>
      <c r="I1132" s="71"/>
      <c r="J1132" s="73">
        <f>SUM(X1094:X1123)</f>
        <v>0</v>
      </c>
      <c r="K1132" s="73"/>
      <c r="L1132" s="74">
        <f>SUM(AT1094:AT1123)</f>
        <v>0</v>
      </c>
    </row>
    <row r="1133" spans="1:82" ht="14.25" hidden="1" x14ac:dyDescent="0.2">
      <c r="A1133" s="84"/>
      <c r="B1133" s="89"/>
      <c r="C1133" s="90" t="s">
        <v>481</v>
      </c>
      <c r="D1133" s="90"/>
      <c r="E1133" s="90"/>
      <c r="F1133" s="90"/>
      <c r="G1133" s="90"/>
      <c r="H1133" s="90"/>
      <c r="I1133" s="71"/>
      <c r="J1133" s="73">
        <f>SUM(Z1094:Z1123)</f>
        <v>0</v>
      </c>
      <c r="K1133" s="73"/>
      <c r="L1133" s="74">
        <f>SUM(AV1094:AV1123)</f>
        <v>0</v>
      </c>
    </row>
    <row r="1134" spans="1:82" ht="14.25" hidden="1" x14ac:dyDescent="0.2">
      <c r="A1134" s="84"/>
      <c r="B1134" s="89"/>
      <c r="C1134" s="90" t="s">
        <v>482</v>
      </c>
      <c r="D1134" s="90"/>
      <c r="E1134" s="90"/>
      <c r="F1134" s="90"/>
      <c r="G1134" s="90"/>
      <c r="H1134" s="90"/>
      <c r="I1134" s="71"/>
      <c r="J1134" s="73">
        <f>J1136+J1137</f>
        <v>0</v>
      </c>
      <c r="K1134" s="73"/>
      <c r="L1134" s="74">
        <f>L1136+L1137</f>
        <v>0</v>
      </c>
    </row>
    <row r="1135" spans="1:82" ht="14.25" hidden="1" x14ac:dyDescent="0.2">
      <c r="A1135" s="84"/>
      <c r="B1135" s="89"/>
      <c r="C1135" s="97" t="s">
        <v>477</v>
      </c>
      <c r="D1135" s="90"/>
      <c r="E1135" s="90"/>
      <c r="F1135" s="90"/>
      <c r="G1135" s="90"/>
      <c r="H1135" s="90"/>
      <c r="I1135" s="71"/>
      <c r="J1135" s="73"/>
      <c r="K1135" s="73"/>
      <c r="L1135" s="74"/>
    </row>
    <row r="1136" spans="1:82" ht="14.25" hidden="1" x14ac:dyDescent="0.2">
      <c r="A1136" s="84"/>
      <c r="B1136" s="89"/>
      <c r="C1136" s="90" t="s">
        <v>483</v>
      </c>
      <c r="D1136" s="90"/>
      <c r="E1136" s="90"/>
      <c r="F1136" s="90"/>
      <c r="G1136" s="90"/>
      <c r="H1136" s="90"/>
      <c r="I1136" s="71"/>
      <c r="J1136" s="73">
        <f>SUM(AA1094:AA1123)-SUM(BJ1094:BJ1123)</f>
        <v>0</v>
      </c>
      <c r="K1136" s="73"/>
      <c r="L1136" s="74">
        <f>SUM(AW1094:AW1123)-SUM(BK1094:BK1123)</f>
        <v>0</v>
      </c>
    </row>
    <row r="1137" spans="1:12" ht="14.25" hidden="1" x14ac:dyDescent="0.2">
      <c r="A1137" s="84"/>
      <c r="B1137" s="89"/>
      <c r="C1137" s="90" t="s">
        <v>484</v>
      </c>
      <c r="D1137" s="90"/>
      <c r="E1137" s="90"/>
      <c r="F1137" s="90"/>
      <c r="G1137" s="90"/>
      <c r="H1137" s="90"/>
      <c r="I1137" s="71"/>
      <c r="J1137" s="73">
        <f>SUM(BC1094:BC1123)</f>
        <v>0</v>
      </c>
      <c r="K1137" s="73"/>
      <c r="L1137" s="74">
        <f>SUM(BC1094:BC1123)</f>
        <v>0</v>
      </c>
    </row>
    <row r="1138" spans="1:12" ht="14.25" hidden="1" x14ac:dyDescent="0.2">
      <c r="A1138" s="84"/>
      <c r="B1138" s="89"/>
      <c r="C1138" s="90" t="s">
        <v>485</v>
      </c>
      <c r="D1138" s="90"/>
      <c r="E1138" s="90"/>
      <c r="F1138" s="90"/>
      <c r="G1138" s="90"/>
      <c r="H1138" s="90"/>
      <c r="I1138" s="71"/>
      <c r="J1138" s="73">
        <f>SUM(AF1094:AF1123)</f>
        <v>0</v>
      </c>
      <c r="K1138" s="73"/>
      <c r="L1138" s="74">
        <f>SUM(BB1094:BB1123)</f>
        <v>0</v>
      </c>
    </row>
    <row r="1139" spans="1:12" ht="14.25" x14ac:dyDescent="0.2">
      <c r="A1139" s="84"/>
      <c r="B1139" s="89"/>
      <c r="C1139" s="90" t="s">
        <v>486</v>
      </c>
      <c r="D1139" s="90"/>
      <c r="E1139" s="90"/>
      <c r="F1139" s="90"/>
      <c r="G1139" s="90"/>
      <c r="H1139" s="90"/>
      <c r="I1139" s="71"/>
      <c r="J1139" s="73">
        <f>SUM(S1094:S1123)+SUM(X1094:X1123)+SUM(Z1094:Z1123)</f>
        <v>431.31</v>
      </c>
      <c r="K1139" s="73"/>
      <c r="L1139" s="74">
        <f>SUM(AR1094:AR1123)+SUM(AT1094:AT1123)+SUM(AV1094:AV1123)</f>
        <v>21967</v>
      </c>
    </row>
    <row r="1140" spans="1:12" ht="14.25" x14ac:dyDescent="0.2">
      <c r="A1140" s="84"/>
      <c r="B1140" s="89"/>
      <c r="C1140" s="90" t="s">
        <v>487</v>
      </c>
      <c r="D1140" s="90"/>
      <c r="E1140" s="90"/>
      <c r="F1140" s="90"/>
      <c r="G1140" s="90"/>
      <c r="H1140" s="90"/>
      <c r="I1140" s="71"/>
      <c r="J1140" s="73">
        <f>SUM(AD1094:AD1123)</f>
        <v>319.17</v>
      </c>
      <c r="K1140" s="73"/>
      <c r="L1140" s="74">
        <f>SUM(AZ1094:AZ1123)</f>
        <v>16255</v>
      </c>
    </row>
    <row r="1141" spans="1:12" ht="14.25" x14ac:dyDescent="0.2">
      <c r="A1141" s="84"/>
      <c r="B1141" s="89"/>
      <c r="C1141" s="90" t="s">
        <v>488</v>
      </c>
      <c r="D1141" s="90"/>
      <c r="E1141" s="90"/>
      <c r="F1141" s="90"/>
      <c r="G1141" s="90"/>
      <c r="H1141" s="90"/>
      <c r="I1141" s="71"/>
      <c r="J1141" s="73">
        <f>SUM(AE1094:AE1123)</f>
        <v>155.28</v>
      </c>
      <c r="K1141" s="73"/>
      <c r="L1141" s="74">
        <f>SUM(BA1094:BA1123)</f>
        <v>7908</v>
      </c>
    </row>
    <row r="1142" spans="1:12" ht="14.25" hidden="1" x14ac:dyDescent="0.2">
      <c r="A1142" s="84"/>
      <c r="B1142" s="89"/>
      <c r="C1142" s="90" t="s">
        <v>489</v>
      </c>
      <c r="D1142" s="90"/>
      <c r="E1142" s="90"/>
      <c r="F1142" s="90"/>
      <c r="G1142" s="90"/>
      <c r="H1142" s="90"/>
      <c r="I1142" s="71"/>
      <c r="J1142" s="73">
        <f>J1144+J1145</f>
        <v>0</v>
      </c>
      <c r="K1142" s="73"/>
      <c r="L1142" s="74">
        <f>L1144+L1145</f>
        <v>0</v>
      </c>
    </row>
    <row r="1143" spans="1:12" ht="14.25" hidden="1" x14ac:dyDescent="0.2">
      <c r="A1143" s="84"/>
      <c r="B1143" s="89"/>
      <c r="C1143" s="97" t="s">
        <v>474</v>
      </c>
      <c r="D1143" s="90"/>
      <c r="E1143" s="90"/>
      <c r="F1143" s="90"/>
      <c r="G1143" s="90"/>
      <c r="H1143" s="90"/>
      <c r="I1143" s="71"/>
      <c r="J1143" s="73"/>
      <c r="K1143" s="73"/>
      <c r="L1143" s="74"/>
    </row>
    <row r="1144" spans="1:12" ht="14.25" hidden="1" x14ac:dyDescent="0.2">
      <c r="A1144" s="84"/>
      <c r="B1144" s="89"/>
      <c r="C1144" s="90" t="s">
        <v>490</v>
      </c>
      <c r="D1144" s="90"/>
      <c r="E1144" s="90"/>
      <c r="F1144" s="90"/>
      <c r="G1144" s="90"/>
      <c r="H1144" s="90"/>
      <c r="I1144" s="71"/>
      <c r="J1144" s="73">
        <f>SUM(BJ1094:BJ1123)</f>
        <v>0</v>
      </c>
      <c r="K1144" s="73"/>
      <c r="L1144" s="74">
        <f>SUM(BK1094:BK1123)</f>
        <v>0</v>
      </c>
    </row>
    <row r="1145" spans="1:12" ht="14.25" hidden="1" x14ac:dyDescent="0.2">
      <c r="A1145" s="84"/>
      <c r="B1145" s="89"/>
      <c r="C1145" s="90" t="s">
        <v>491</v>
      </c>
      <c r="D1145" s="90"/>
      <c r="E1145" s="90"/>
      <c r="F1145" s="90"/>
      <c r="G1145" s="90"/>
      <c r="H1145" s="90"/>
      <c r="I1145" s="71"/>
      <c r="J1145" s="73">
        <f>SUM(AH1094:AH1123)</f>
        <v>0</v>
      </c>
      <c r="K1145" s="73"/>
      <c r="L1145" s="74">
        <f>SUM(BD1094:BD1123)</f>
        <v>0</v>
      </c>
    </row>
    <row r="1146" spans="1:12" ht="14.25" hidden="1" x14ac:dyDescent="0.2">
      <c r="A1146" s="84"/>
      <c r="B1146" s="89"/>
      <c r="C1146" s="90" t="s">
        <v>492</v>
      </c>
      <c r="D1146" s="90"/>
      <c r="E1146" s="90"/>
      <c r="F1146" s="90"/>
      <c r="G1146" s="90"/>
      <c r="H1146" s="90"/>
      <c r="I1146" s="71"/>
      <c r="J1146" s="73">
        <f>SUM(BL1094:BL1123)</f>
        <v>0</v>
      </c>
      <c r="K1146" s="73"/>
      <c r="L1146" s="74"/>
    </row>
    <row r="1147" spans="1:12" ht="14.25" hidden="1" x14ac:dyDescent="0.2">
      <c r="A1147" s="84"/>
      <c r="B1147" s="89"/>
      <c r="C1147" s="90" t="s">
        <v>492</v>
      </c>
      <c r="D1147" s="90"/>
      <c r="E1147" s="90"/>
      <c r="F1147" s="90"/>
      <c r="G1147" s="90"/>
      <c r="H1147" s="90"/>
      <c r="I1147" s="71"/>
      <c r="J1147" s="73">
        <f>SUM(BP1094:BP1123)</f>
        <v>0</v>
      </c>
      <c r="K1147" s="73"/>
      <c r="L1147" s="74">
        <f>SUM(BQ1094:BQ1123)</f>
        <v>0</v>
      </c>
    </row>
    <row r="1148" spans="1:12" ht="14.25" hidden="1" x14ac:dyDescent="0.2">
      <c r="A1148" s="84"/>
      <c r="B1148" s="89"/>
      <c r="C1148" s="90" t="s">
        <v>493</v>
      </c>
      <c r="D1148" s="90"/>
      <c r="E1148" s="90"/>
      <c r="F1148" s="90"/>
      <c r="G1148" s="90"/>
      <c r="H1148" s="90"/>
      <c r="I1148" s="71"/>
      <c r="J1148" s="73">
        <f>SUM(BN1094:BN1123)</f>
        <v>0</v>
      </c>
      <c r="K1148" s="73"/>
      <c r="L1148" s="74">
        <f>SUM(BO1094:BO1123)</f>
        <v>0</v>
      </c>
    </row>
    <row r="1149" spans="1:12" ht="15" x14ac:dyDescent="0.2">
      <c r="A1149" s="91"/>
      <c r="B1149" s="92"/>
      <c r="C1149" s="93" t="s">
        <v>494</v>
      </c>
      <c r="D1149" s="93"/>
      <c r="E1149" s="93"/>
      <c r="F1149" s="93"/>
      <c r="G1149" s="93"/>
      <c r="H1149" s="93"/>
      <c r="I1149" s="94"/>
      <c r="J1149" s="95">
        <f>J1125+J1140+J1141+J1142+J1147+J1148</f>
        <v>905.76</v>
      </c>
      <c r="K1149" s="95"/>
      <c r="L1149" s="96">
        <f>L1125+L1140+L1141+L1142+L1147+L1148</f>
        <v>46130</v>
      </c>
    </row>
    <row r="1150" spans="1:12" ht="14.25" x14ac:dyDescent="0.2">
      <c r="A1150" s="84"/>
      <c r="B1150" s="89"/>
      <c r="C1150" s="97" t="s">
        <v>495</v>
      </c>
      <c r="D1150" s="90"/>
      <c r="E1150" s="90"/>
      <c r="F1150" s="90"/>
      <c r="G1150" s="90"/>
      <c r="H1150" s="90"/>
      <c r="I1150" s="71"/>
      <c r="J1150" s="73"/>
      <c r="K1150" s="73"/>
      <c r="L1150" s="74"/>
    </row>
    <row r="1151" spans="1:12" ht="14.25" hidden="1" x14ac:dyDescent="0.2">
      <c r="A1151" s="84"/>
      <c r="B1151" s="89"/>
      <c r="C1151" s="90" t="s">
        <v>496</v>
      </c>
      <c r="D1151" s="90"/>
      <c r="E1151" s="90"/>
      <c r="F1151" s="90"/>
      <c r="G1151" s="90"/>
      <c r="H1151" s="90"/>
      <c r="I1151" s="71"/>
      <c r="J1151" s="73">
        <f>SUM(AB1094:AB1123)</f>
        <v>0</v>
      </c>
      <c r="K1151" s="73"/>
      <c r="L1151" s="74">
        <f>SUM(AX1094:AX1123)</f>
        <v>0</v>
      </c>
    </row>
    <row r="1152" spans="1:12" ht="14.25" hidden="1" x14ac:dyDescent="0.2">
      <c r="A1152" s="84"/>
      <c r="B1152" s="89"/>
      <c r="C1152" s="90" t="s">
        <v>497</v>
      </c>
      <c r="D1152" s="90"/>
      <c r="E1152" s="90"/>
      <c r="F1152" s="90"/>
      <c r="G1152" s="90"/>
      <c r="H1152" s="90"/>
      <c r="I1152" s="71"/>
      <c r="J1152" s="73">
        <f>SUM(AC1094:AC1123)</f>
        <v>0</v>
      </c>
      <c r="K1152" s="73"/>
      <c r="L1152" s="74">
        <f>SUM(AY1094:AY1123)</f>
        <v>0</v>
      </c>
    </row>
    <row r="1153" spans="1:12" ht="14.25" x14ac:dyDescent="0.2">
      <c r="A1153" s="84"/>
      <c r="B1153" s="89"/>
      <c r="C1153" s="90" t="s">
        <v>498</v>
      </c>
      <c r="D1153" s="90"/>
      <c r="E1153" s="90"/>
      <c r="F1153" s="98"/>
      <c r="G1153" s="99">
        <f>Source!P573</f>
        <v>33.691027200000001</v>
      </c>
      <c r="H1153" s="84"/>
      <c r="I1153" s="84"/>
      <c r="J1153" s="84"/>
      <c r="K1153" s="84"/>
      <c r="L1153" s="84"/>
    </row>
    <row r="1154" spans="1:12" ht="14.25" hidden="1" customHeight="1" x14ac:dyDescent="0.2">
      <c r="A1154" s="84"/>
      <c r="B1154" s="89"/>
      <c r="C1154" s="90" t="s">
        <v>499</v>
      </c>
      <c r="D1154" s="90"/>
      <c r="E1154" s="90"/>
      <c r="F1154" s="98"/>
      <c r="G1154" s="99">
        <f>Source!P574</f>
        <v>0</v>
      </c>
      <c r="H1154" s="84"/>
      <c r="I1154" s="84"/>
      <c r="J1154" s="84"/>
      <c r="K1154" s="84"/>
      <c r="L1154" s="84"/>
    </row>
    <row r="1157" spans="1:12" ht="15" x14ac:dyDescent="0.2">
      <c r="A1157" s="100"/>
      <c r="B1157" s="101"/>
      <c r="C1157" s="102" t="s">
        <v>563</v>
      </c>
      <c r="D1157" s="102"/>
      <c r="E1157" s="102"/>
      <c r="F1157" s="102"/>
      <c r="G1157" s="102"/>
      <c r="H1157" s="102"/>
      <c r="I1157" s="103"/>
      <c r="J1157" s="104"/>
      <c r="K1157" s="104"/>
      <c r="L1157" s="105"/>
    </row>
    <row r="1159" spans="1:12" ht="15" hidden="1" x14ac:dyDescent="0.2">
      <c r="A1159" s="91"/>
      <c r="B1159" s="92"/>
      <c r="C1159" s="93" t="s">
        <v>564</v>
      </c>
      <c r="D1159" s="93"/>
      <c r="E1159" s="93"/>
      <c r="F1159" s="93"/>
      <c r="G1159" s="93"/>
      <c r="H1159" s="93"/>
      <c r="I1159" s="94"/>
      <c r="J1159" s="95">
        <f>J1161+J1176+J1177</f>
        <v>0</v>
      </c>
      <c r="K1159" s="95"/>
      <c r="L1159" s="96">
        <f>L1161+L1176+L1177</f>
        <v>0</v>
      </c>
    </row>
    <row r="1160" spans="1:12" ht="14.25" hidden="1" x14ac:dyDescent="0.2">
      <c r="A1160" s="84"/>
      <c r="B1160" s="89"/>
      <c r="C1160" s="97" t="s">
        <v>474</v>
      </c>
      <c r="D1160" s="90"/>
      <c r="E1160" s="90"/>
      <c r="F1160" s="90"/>
      <c r="G1160" s="90"/>
      <c r="H1160" s="90"/>
      <c r="I1160" s="71"/>
      <c r="J1160" s="73"/>
      <c r="K1160" s="73"/>
      <c r="L1160" s="74"/>
    </row>
    <row r="1161" spans="1:12" ht="14.25" hidden="1" x14ac:dyDescent="0.2">
      <c r="A1161" s="84"/>
      <c r="B1161" s="89"/>
      <c r="C1161" s="90" t="s">
        <v>565</v>
      </c>
      <c r="D1161" s="90"/>
      <c r="E1161" s="90"/>
      <c r="F1161" s="90"/>
      <c r="G1161" s="90"/>
      <c r="H1161" s="90"/>
      <c r="I1161" s="71"/>
      <c r="J1161" s="73">
        <f>J1163+J1164+J1170+J1174</f>
        <v>0</v>
      </c>
      <c r="K1161" s="73"/>
      <c r="L1161" s="74">
        <f>L1163+L1164+L1170+L1174</f>
        <v>0</v>
      </c>
    </row>
    <row r="1162" spans="1:12" ht="14.25" hidden="1" x14ac:dyDescent="0.2">
      <c r="A1162" s="84"/>
      <c r="B1162" s="89"/>
      <c r="C1162" s="97" t="s">
        <v>474</v>
      </c>
      <c r="D1162" s="90"/>
      <c r="E1162" s="90"/>
      <c r="F1162" s="90"/>
      <c r="G1162" s="90"/>
      <c r="H1162" s="90"/>
      <c r="I1162" s="71"/>
      <c r="J1162" s="73"/>
      <c r="K1162" s="73"/>
      <c r="L1162" s="74"/>
    </row>
    <row r="1163" spans="1:12" ht="14.25" hidden="1" x14ac:dyDescent="0.2">
      <c r="A1163" s="84"/>
      <c r="B1163" s="89"/>
      <c r="C1163" s="90" t="s">
        <v>566</v>
      </c>
      <c r="D1163" s="90"/>
      <c r="E1163" s="90"/>
      <c r="F1163" s="90"/>
      <c r="G1163" s="90"/>
      <c r="H1163" s="90"/>
      <c r="I1163" s="71"/>
      <c r="J1163" s="73">
        <f>SUMIF(CD50:CD1155, 1, S50:S1155)</f>
        <v>0</v>
      </c>
      <c r="K1163" s="73"/>
      <c r="L1163" s="74">
        <f>SUMIF(CD50:CD1155, 1, AR50:AR1155)</f>
        <v>0</v>
      </c>
    </row>
    <row r="1164" spans="1:12" ht="14.25" hidden="1" x14ac:dyDescent="0.2">
      <c r="A1164" s="84"/>
      <c r="B1164" s="89"/>
      <c r="C1164" s="90" t="s">
        <v>476</v>
      </c>
      <c r="D1164" s="90"/>
      <c r="E1164" s="90"/>
      <c r="F1164" s="90"/>
      <c r="G1164" s="90"/>
      <c r="H1164" s="90"/>
      <c r="I1164" s="71"/>
      <c r="J1164" s="73">
        <f>J1166+J1169</f>
        <v>0</v>
      </c>
      <c r="K1164" s="73"/>
      <c r="L1164" s="74">
        <f>L1166+L1169</f>
        <v>0</v>
      </c>
    </row>
    <row r="1165" spans="1:12" ht="14.25" hidden="1" x14ac:dyDescent="0.2">
      <c r="A1165" s="84"/>
      <c r="B1165" s="89"/>
      <c r="C1165" s="97" t="s">
        <v>477</v>
      </c>
      <c r="D1165" s="90"/>
      <c r="E1165" s="90"/>
      <c r="F1165" s="90"/>
      <c r="G1165" s="90"/>
      <c r="H1165" s="90"/>
      <c r="I1165" s="71"/>
      <c r="J1165" s="73"/>
      <c r="K1165" s="73"/>
      <c r="L1165" s="74"/>
    </row>
    <row r="1166" spans="1:12" ht="14.25" hidden="1" x14ac:dyDescent="0.2">
      <c r="A1166" s="84"/>
      <c r="B1166" s="89"/>
      <c r="C1166" s="90" t="s">
        <v>478</v>
      </c>
      <c r="D1166" s="90"/>
      <c r="E1166" s="90"/>
      <c r="F1166" s="90"/>
      <c r="G1166" s="90"/>
      <c r="H1166" s="90"/>
      <c r="I1166" s="71"/>
      <c r="J1166" s="73">
        <f>SUMIF(CD50:CD1155, 1, P50:P1155)</f>
        <v>0</v>
      </c>
      <c r="K1166" s="73"/>
      <c r="L1166" s="74">
        <f>SUMIF(CD50:CD1155, 1, AO50:AO1155)</f>
        <v>0</v>
      </c>
    </row>
    <row r="1167" spans="1:12" ht="14.25" hidden="1" x14ac:dyDescent="0.2">
      <c r="A1167" s="84"/>
      <c r="B1167" s="89"/>
      <c r="C1167" s="97" t="s">
        <v>479</v>
      </c>
      <c r="D1167" s="90"/>
      <c r="E1167" s="90"/>
      <c r="F1167" s="90"/>
      <c r="G1167" s="90"/>
      <c r="H1167" s="90"/>
      <c r="I1167" s="71"/>
      <c r="J1167" s="73"/>
      <c r="K1167" s="73"/>
      <c r="L1167" s="74"/>
    </row>
    <row r="1168" spans="1:12" ht="14.25" hidden="1" x14ac:dyDescent="0.2">
      <c r="A1168" s="84"/>
      <c r="B1168" s="89"/>
      <c r="C1168" s="90" t="s">
        <v>480</v>
      </c>
      <c r="D1168" s="90"/>
      <c r="E1168" s="90"/>
      <c r="F1168" s="90"/>
      <c r="G1168" s="90"/>
      <c r="H1168" s="90"/>
      <c r="I1168" s="71"/>
      <c r="J1168" s="73">
        <f>SUMIF(CD50:CD1155, 1, X50:X1155)</f>
        <v>0</v>
      </c>
      <c r="K1168" s="73"/>
      <c r="L1168" s="74">
        <f>SUMIF(CD50:CD1155, 1, AT50:AT1155)</f>
        <v>0</v>
      </c>
    </row>
    <row r="1169" spans="1:12" ht="14.25" hidden="1" x14ac:dyDescent="0.2">
      <c r="A1169" s="84"/>
      <c r="B1169" s="89"/>
      <c r="C1169" s="90" t="s">
        <v>481</v>
      </c>
      <c r="D1169" s="90"/>
      <c r="E1169" s="90"/>
      <c r="F1169" s="90"/>
      <c r="G1169" s="90"/>
      <c r="H1169" s="90"/>
      <c r="I1169" s="71"/>
      <c r="J1169" s="73">
        <f>SUMIF(CD50:CD1155, 1, Z50:Z1155)</f>
        <v>0</v>
      </c>
      <c r="K1169" s="73"/>
      <c r="L1169" s="74">
        <f>SUMIF(CD50:CD1155, 1, AV50:AV1155)</f>
        <v>0</v>
      </c>
    </row>
    <row r="1170" spans="1:12" ht="14.25" hidden="1" x14ac:dyDescent="0.2">
      <c r="A1170" s="84"/>
      <c r="B1170" s="89"/>
      <c r="C1170" s="90" t="s">
        <v>482</v>
      </c>
      <c r="D1170" s="90"/>
      <c r="E1170" s="90"/>
      <c r="F1170" s="90"/>
      <c r="G1170" s="90"/>
      <c r="H1170" s="90"/>
      <c r="I1170" s="71"/>
      <c r="J1170" s="73">
        <f>J1172+J1173</f>
        <v>0</v>
      </c>
      <c r="K1170" s="73"/>
      <c r="L1170" s="74">
        <f>L1172+L1173</f>
        <v>0</v>
      </c>
    </row>
    <row r="1171" spans="1:12" ht="14.25" hidden="1" x14ac:dyDescent="0.2">
      <c r="A1171" s="84"/>
      <c r="B1171" s="89"/>
      <c r="C1171" s="97" t="s">
        <v>477</v>
      </c>
      <c r="D1171" s="90"/>
      <c r="E1171" s="90"/>
      <c r="F1171" s="90"/>
      <c r="G1171" s="90"/>
      <c r="H1171" s="90"/>
      <c r="I1171" s="71"/>
      <c r="J1171" s="73"/>
      <c r="K1171" s="73"/>
      <c r="L1171" s="74"/>
    </row>
    <row r="1172" spans="1:12" ht="14.25" hidden="1" x14ac:dyDescent="0.2">
      <c r="A1172" s="84"/>
      <c r="B1172" s="89"/>
      <c r="C1172" s="90" t="s">
        <v>483</v>
      </c>
      <c r="D1172" s="90"/>
      <c r="E1172" s="90"/>
      <c r="F1172" s="90"/>
      <c r="G1172" s="90"/>
      <c r="H1172" s="90"/>
      <c r="I1172" s="71"/>
      <c r="J1172" s="73">
        <f>SUMIF(CD50:CD1155, 1, AA50:AA1155)-SUMIF(CD50:CD1155, 1, BJ50:BJ1155)</f>
        <v>0</v>
      </c>
      <c r="K1172" s="73"/>
      <c r="L1172" s="74">
        <f>SUMIF(CD50:CD1155, 1, AW50:AW1155)-SUMIF(CD50:CD1155, 1, BK50:BK1155)</f>
        <v>0</v>
      </c>
    </row>
    <row r="1173" spans="1:12" ht="14.25" hidden="1" x14ac:dyDescent="0.2">
      <c r="A1173" s="84"/>
      <c r="B1173" s="89"/>
      <c r="C1173" s="90" t="s">
        <v>484</v>
      </c>
      <c r="D1173" s="90"/>
      <c r="E1173" s="90"/>
      <c r="F1173" s="90"/>
      <c r="G1173" s="90"/>
      <c r="H1173" s="90"/>
      <c r="I1173" s="71"/>
      <c r="J1173" s="73">
        <f>SUMIF(CD50:CD1155, 1, AG50:AG1155)</f>
        <v>0</v>
      </c>
      <c r="K1173" s="73"/>
      <c r="L1173" s="74">
        <f>SUMIF(CD50:CD1155, 1, BC50:BC1155)</f>
        <v>0</v>
      </c>
    </row>
    <row r="1174" spans="1:12" ht="14.25" hidden="1" x14ac:dyDescent="0.2">
      <c r="A1174" s="84"/>
      <c r="B1174" s="89"/>
      <c r="C1174" s="90" t="s">
        <v>485</v>
      </c>
      <c r="D1174" s="90"/>
      <c r="E1174" s="90"/>
      <c r="F1174" s="90"/>
      <c r="G1174" s="90"/>
      <c r="H1174" s="90"/>
      <c r="I1174" s="71"/>
      <c r="J1174" s="73">
        <f>SUMIF(CD50:CD1155, 1, AF50:AF1155)</f>
        <v>0</v>
      </c>
      <c r="K1174" s="73"/>
      <c r="L1174" s="74">
        <f>SUMIF(CD50:CD1155, 1, BB50:BB1155)</f>
        <v>0</v>
      </c>
    </row>
    <row r="1175" spans="1:12" ht="14.25" hidden="1" x14ac:dyDescent="0.2">
      <c r="A1175" s="84"/>
      <c r="B1175" s="89"/>
      <c r="C1175" s="90" t="s">
        <v>567</v>
      </c>
      <c r="D1175" s="90"/>
      <c r="E1175" s="90"/>
      <c r="F1175" s="90"/>
      <c r="G1175" s="90"/>
      <c r="H1175" s="90"/>
      <c r="I1175" s="71"/>
      <c r="J1175" s="73">
        <f>SUMIF(CD50:CD1155, 1, S50:S1155)+SUMIF(CD50:CD1155, 1, X50:X1155)+SUMIF(CD50:CD1155, 1, Z50:Z1155)</f>
        <v>0</v>
      </c>
      <c r="K1175" s="73"/>
      <c r="L1175" s="74">
        <f>SUMIF(CD50:CD1155, 1, AR50:AR1155)+SUMIF(CD50:CD1155, 1, AT50:AT1155)+SUMIF(CD50:CD1155, 1, AV50:AV1155)</f>
        <v>0</v>
      </c>
    </row>
    <row r="1176" spans="1:12" ht="14.25" hidden="1" x14ac:dyDescent="0.2">
      <c r="A1176" s="84"/>
      <c r="B1176" s="89"/>
      <c r="C1176" s="90" t="s">
        <v>568</v>
      </c>
      <c r="D1176" s="90"/>
      <c r="E1176" s="90"/>
      <c r="F1176" s="90"/>
      <c r="G1176" s="90"/>
      <c r="H1176" s="90"/>
      <c r="I1176" s="71"/>
      <c r="J1176" s="73">
        <f>SUMIF(CD50:CD1155, 1, AD50:AD1155)</f>
        <v>0</v>
      </c>
      <c r="K1176" s="73"/>
      <c r="L1176" s="74">
        <f>SUMIF(CD50:CD1155, 1, AZ50:AZ1155)</f>
        <v>0</v>
      </c>
    </row>
    <row r="1177" spans="1:12" ht="14.25" hidden="1" x14ac:dyDescent="0.2">
      <c r="A1177" s="84"/>
      <c r="B1177" s="89"/>
      <c r="C1177" s="90" t="s">
        <v>569</v>
      </c>
      <c r="D1177" s="90"/>
      <c r="E1177" s="90"/>
      <c r="F1177" s="90"/>
      <c r="G1177" s="90"/>
      <c r="H1177" s="90"/>
      <c r="I1177" s="71"/>
      <c r="J1177" s="73">
        <f>SUMIF(CD50:CD1155, 1, AE50:AE1155)</f>
        <v>0</v>
      </c>
      <c r="K1177" s="73"/>
      <c r="L1177" s="74">
        <f>SUMIF(CD50:CD1155, 1, BA50:BA1155)</f>
        <v>0</v>
      </c>
    </row>
    <row r="1178" spans="1:12" hidden="1" x14ac:dyDescent="0.2"/>
    <row r="1179" spans="1:12" ht="15" hidden="1" x14ac:dyDescent="0.2">
      <c r="A1179" s="91"/>
      <c r="B1179" s="92"/>
      <c r="C1179" s="93" t="s">
        <v>570</v>
      </c>
      <c r="D1179" s="93"/>
      <c r="E1179" s="93"/>
      <c r="F1179" s="93"/>
      <c r="G1179" s="93"/>
      <c r="H1179" s="93"/>
      <c r="I1179" s="94"/>
      <c r="J1179" s="95">
        <f>J1181+J1196+J1197</f>
        <v>0</v>
      </c>
      <c r="K1179" s="95"/>
      <c r="L1179" s="96">
        <f>L1181+L1196+L1197</f>
        <v>0</v>
      </c>
    </row>
    <row r="1180" spans="1:12" ht="14.25" hidden="1" x14ac:dyDescent="0.2">
      <c r="A1180" s="84"/>
      <c r="B1180" s="89"/>
      <c r="C1180" s="97" t="s">
        <v>474</v>
      </c>
      <c r="D1180" s="90"/>
      <c r="E1180" s="90"/>
      <c r="F1180" s="90"/>
      <c r="G1180" s="90"/>
      <c r="H1180" s="90"/>
      <c r="I1180" s="71"/>
      <c r="J1180" s="73"/>
      <c r="K1180" s="73"/>
      <c r="L1180" s="74"/>
    </row>
    <row r="1181" spans="1:12" ht="14.25" hidden="1" x14ac:dyDescent="0.2">
      <c r="A1181" s="84"/>
      <c r="B1181" s="89"/>
      <c r="C1181" s="90" t="s">
        <v>565</v>
      </c>
      <c r="D1181" s="90"/>
      <c r="E1181" s="90"/>
      <c r="F1181" s="90"/>
      <c r="G1181" s="90"/>
      <c r="H1181" s="90"/>
      <c r="I1181" s="71"/>
      <c r="J1181" s="73">
        <f>J1183+J1184+J1190+J1194</f>
        <v>0</v>
      </c>
      <c r="K1181" s="73"/>
      <c r="L1181" s="74">
        <f>L1183+L1184+L1190+L1194</f>
        <v>0</v>
      </c>
    </row>
    <row r="1182" spans="1:12" ht="14.25" hidden="1" x14ac:dyDescent="0.2">
      <c r="A1182" s="84"/>
      <c r="B1182" s="89"/>
      <c r="C1182" s="97" t="s">
        <v>474</v>
      </c>
      <c r="D1182" s="90"/>
      <c r="E1182" s="90"/>
      <c r="F1182" s="90"/>
      <c r="G1182" s="90"/>
      <c r="H1182" s="90"/>
      <c r="I1182" s="71"/>
      <c r="J1182" s="73"/>
      <c r="K1182" s="73"/>
      <c r="L1182" s="74"/>
    </row>
    <row r="1183" spans="1:12" ht="14.25" hidden="1" x14ac:dyDescent="0.2">
      <c r="A1183" s="84"/>
      <c r="B1183" s="89"/>
      <c r="C1183" s="90" t="s">
        <v>566</v>
      </c>
      <c r="D1183" s="90"/>
      <c r="E1183" s="90"/>
      <c r="F1183" s="90"/>
      <c r="G1183" s="90"/>
      <c r="H1183" s="90"/>
      <c r="I1183" s="71"/>
      <c r="J1183" s="73">
        <f>SUMIF(CD50:CD1177, 2, S50:S1177)</f>
        <v>0</v>
      </c>
      <c r="K1183" s="73"/>
      <c r="L1183" s="74">
        <f>SUMIF(CD50:CD1177, 2, AR50:AR1177)</f>
        <v>0</v>
      </c>
    </row>
    <row r="1184" spans="1:12" ht="14.25" hidden="1" x14ac:dyDescent="0.2">
      <c r="A1184" s="84"/>
      <c r="B1184" s="89"/>
      <c r="C1184" s="90" t="s">
        <v>476</v>
      </c>
      <c r="D1184" s="90"/>
      <c r="E1184" s="90"/>
      <c r="F1184" s="90"/>
      <c r="G1184" s="90"/>
      <c r="H1184" s="90"/>
      <c r="I1184" s="71"/>
      <c r="J1184" s="73">
        <f>J1186+J1189</f>
        <v>0</v>
      </c>
      <c r="K1184" s="73"/>
      <c r="L1184" s="74">
        <f>L1186+L1189</f>
        <v>0</v>
      </c>
    </row>
    <row r="1185" spans="1:12" ht="14.25" hidden="1" x14ac:dyDescent="0.2">
      <c r="A1185" s="84"/>
      <c r="B1185" s="89"/>
      <c r="C1185" s="97" t="s">
        <v>477</v>
      </c>
      <c r="D1185" s="90"/>
      <c r="E1185" s="90"/>
      <c r="F1185" s="90"/>
      <c r="G1185" s="90"/>
      <c r="H1185" s="90"/>
      <c r="I1185" s="71"/>
      <c r="J1185" s="73"/>
      <c r="K1185" s="73"/>
      <c r="L1185" s="74"/>
    </row>
    <row r="1186" spans="1:12" ht="14.25" hidden="1" x14ac:dyDescent="0.2">
      <c r="A1186" s="84"/>
      <c r="B1186" s="89"/>
      <c r="C1186" s="90" t="s">
        <v>478</v>
      </c>
      <c r="D1186" s="90"/>
      <c r="E1186" s="90"/>
      <c r="F1186" s="90"/>
      <c r="G1186" s="90"/>
      <c r="H1186" s="90"/>
      <c r="I1186" s="71"/>
      <c r="J1186" s="73">
        <f>SUMIF(CD50:CD1177, 2, P50:P1177)</f>
        <v>0</v>
      </c>
      <c r="K1186" s="73"/>
      <c r="L1186" s="74">
        <f>SUMIF(CD50:CD1177, 2, AO50:AO1177)</f>
        <v>0</v>
      </c>
    </row>
    <row r="1187" spans="1:12" ht="14.25" hidden="1" x14ac:dyDescent="0.2">
      <c r="A1187" s="84"/>
      <c r="B1187" s="89"/>
      <c r="C1187" s="97" t="s">
        <v>479</v>
      </c>
      <c r="D1187" s="90"/>
      <c r="E1187" s="90"/>
      <c r="F1187" s="90"/>
      <c r="G1187" s="90"/>
      <c r="H1187" s="90"/>
      <c r="I1187" s="71"/>
      <c r="J1187" s="73"/>
      <c r="K1187" s="73"/>
      <c r="L1187" s="74"/>
    </row>
    <row r="1188" spans="1:12" ht="14.25" hidden="1" x14ac:dyDescent="0.2">
      <c r="A1188" s="84"/>
      <c r="B1188" s="89"/>
      <c r="C1188" s="90" t="s">
        <v>480</v>
      </c>
      <c r="D1188" s="90"/>
      <c r="E1188" s="90"/>
      <c r="F1188" s="90"/>
      <c r="G1188" s="90"/>
      <c r="H1188" s="90"/>
      <c r="I1188" s="71"/>
      <c r="J1188" s="73">
        <f>SUMIF(CD50:CD1177, 2, X50:X1177)</f>
        <v>0</v>
      </c>
      <c r="K1188" s="73"/>
      <c r="L1188" s="74">
        <f>SUMIF(CD50:CD1177, 2, AT50:AT1177)</f>
        <v>0</v>
      </c>
    </row>
    <row r="1189" spans="1:12" ht="14.25" hidden="1" x14ac:dyDescent="0.2">
      <c r="A1189" s="84"/>
      <c r="B1189" s="89"/>
      <c r="C1189" s="90" t="s">
        <v>481</v>
      </c>
      <c r="D1189" s="90"/>
      <c r="E1189" s="90"/>
      <c r="F1189" s="90"/>
      <c r="G1189" s="90"/>
      <c r="H1189" s="90"/>
      <c r="I1189" s="71"/>
      <c r="J1189" s="73">
        <f>SUMIF(CD50:CD1177, 2, Z50:Z1177)</f>
        <v>0</v>
      </c>
      <c r="K1189" s="73"/>
      <c r="L1189" s="74">
        <f>SUMIF(CD50:CD1177, 2, AV50:AV1177)</f>
        <v>0</v>
      </c>
    </row>
    <row r="1190" spans="1:12" ht="14.25" hidden="1" x14ac:dyDescent="0.2">
      <c r="A1190" s="84"/>
      <c r="B1190" s="89"/>
      <c r="C1190" s="90" t="s">
        <v>482</v>
      </c>
      <c r="D1190" s="90"/>
      <c r="E1190" s="90"/>
      <c r="F1190" s="90"/>
      <c r="G1190" s="90"/>
      <c r="H1190" s="90"/>
      <c r="I1190" s="71"/>
      <c r="J1190" s="73">
        <f>J1192+J1193</f>
        <v>0</v>
      </c>
      <c r="K1190" s="73"/>
      <c r="L1190" s="74">
        <f>L1192+L1193</f>
        <v>0</v>
      </c>
    </row>
    <row r="1191" spans="1:12" ht="14.25" hidden="1" x14ac:dyDescent="0.2">
      <c r="A1191" s="84"/>
      <c r="B1191" s="89"/>
      <c r="C1191" s="97" t="s">
        <v>477</v>
      </c>
      <c r="D1191" s="90"/>
      <c r="E1191" s="90"/>
      <c r="F1191" s="90"/>
      <c r="G1191" s="90"/>
      <c r="H1191" s="90"/>
      <c r="I1191" s="71"/>
      <c r="J1191" s="73"/>
      <c r="K1191" s="73"/>
      <c r="L1191" s="74"/>
    </row>
    <row r="1192" spans="1:12" ht="14.25" hidden="1" x14ac:dyDescent="0.2">
      <c r="A1192" s="84"/>
      <c r="B1192" s="89"/>
      <c r="C1192" s="90" t="s">
        <v>483</v>
      </c>
      <c r="D1192" s="90"/>
      <c r="E1192" s="90"/>
      <c r="F1192" s="90"/>
      <c r="G1192" s="90"/>
      <c r="H1192" s="90"/>
      <c r="I1192" s="71"/>
      <c r="J1192" s="73">
        <f>SUMIF(CD50:CD1177, 2, AA50:AA1177)-SUMIF(CD50:CD1177, 2, BJ50:BJ1177)</f>
        <v>0</v>
      </c>
      <c r="K1192" s="73"/>
      <c r="L1192" s="74">
        <f>SUMIF(CD50:CD1177, 2, AW50:AW1177)-SUMIF(CD50:CD1177, 2, BK50:BK1177)</f>
        <v>0</v>
      </c>
    </row>
    <row r="1193" spans="1:12" ht="14.25" hidden="1" x14ac:dyDescent="0.2">
      <c r="A1193" s="84"/>
      <c r="B1193" s="89"/>
      <c r="C1193" s="90" t="s">
        <v>484</v>
      </c>
      <c r="D1193" s="90"/>
      <c r="E1193" s="90"/>
      <c r="F1193" s="90"/>
      <c r="G1193" s="90"/>
      <c r="H1193" s="90"/>
      <c r="I1193" s="71"/>
      <c r="J1193" s="73">
        <f>SUMIF(CD50:CD1177, 2, AG50:AG1177)</f>
        <v>0</v>
      </c>
      <c r="K1193" s="73"/>
      <c r="L1193" s="74">
        <f>SUMIF(CD50:CD1177, 2, BC50:BC1177)</f>
        <v>0</v>
      </c>
    </row>
    <row r="1194" spans="1:12" ht="14.25" hidden="1" x14ac:dyDescent="0.2">
      <c r="A1194" s="84"/>
      <c r="B1194" s="89"/>
      <c r="C1194" s="90" t="s">
        <v>485</v>
      </c>
      <c r="D1194" s="90"/>
      <c r="E1194" s="90"/>
      <c r="F1194" s="90"/>
      <c r="G1194" s="90"/>
      <c r="H1194" s="90"/>
      <c r="I1194" s="71"/>
      <c r="J1194" s="73">
        <f>SUMIF(CD50:CD1177, 2, AF50:AF1177)</f>
        <v>0</v>
      </c>
      <c r="K1194" s="73"/>
      <c r="L1194" s="74">
        <f>SUMIF(CD50:CD1177, 2, BB50:BB1177)</f>
        <v>0</v>
      </c>
    </row>
    <row r="1195" spans="1:12" ht="14.25" hidden="1" x14ac:dyDescent="0.2">
      <c r="A1195" s="84"/>
      <c r="B1195" s="89"/>
      <c r="C1195" s="90" t="s">
        <v>567</v>
      </c>
      <c r="D1195" s="90"/>
      <c r="E1195" s="90"/>
      <c r="F1195" s="90"/>
      <c r="G1195" s="90"/>
      <c r="H1195" s="90"/>
      <c r="I1195" s="71"/>
      <c r="J1195" s="73">
        <f>SUMIF(CD50:CD1177, 2, S50:S1177)+SUMIF(CD50:CD1177, 2, X50:X1177)+SUMIF(CD50:CD1177, 2, Z50:Z1177)</f>
        <v>0</v>
      </c>
      <c r="K1195" s="73"/>
      <c r="L1195" s="74">
        <f>SUMIF(CD50:CD1177, 2, AR50:AR1177)+SUMIF(CD50:CD1177, 2, AT50:AT1177)+SUMIF(CD50:CD1177, 2, AV50:AV1177)</f>
        <v>0</v>
      </c>
    </row>
    <row r="1196" spans="1:12" ht="14.25" hidden="1" x14ac:dyDescent="0.2">
      <c r="A1196" s="84"/>
      <c r="B1196" s="89"/>
      <c r="C1196" s="90" t="s">
        <v>568</v>
      </c>
      <c r="D1196" s="90"/>
      <c r="E1196" s="90"/>
      <c r="F1196" s="90"/>
      <c r="G1196" s="90"/>
      <c r="H1196" s="90"/>
      <c r="I1196" s="71"/>
      <c r="J1196" s="73">
        <f>SUMIF(CD50:CD1177, 2, AD50:AD1177)</f>
        <v>0</v>
      </c>
      <c r="K1196" s="73"/>
      <c r="L1196" s="74">
        <f>SUMIF(CD50:CD1177, 2, AZ50:AZ1177)</f>
        <v>0</v>
      </c>
    </row>
    <row r="1197" spans="1:12" ht="14.25" hidden="1" x14ac:dyDescent="0.2">
      <c r="A1197" s="84"/>
      <c r="B1197" s="89"/>
      <c r="C1197" s="90" t="s">
        <v>569</v>
      </c>
      <c r="D1197" s="90"/>
      <c r="E1197" s="90"/>
      <c r="F1197" s="90"/>
      <c r="G1197" s="90"/>
      <c r="H1197" s="90"/>
      <c r="I1197" s="71"/>
      <c r="J1197" s="73">
        <f>SUMIF(CD50:CD1177, 2, AE50:AE1177)</f>
        <v>0</v>
      </c>
      <c r="K1197" s="73"/>
      <c r="L1197" s="74">
        <f>SUMIF(CD50:CD1177, 2, BA50:BA1177)</f>
        <v>0</v>
      </c>
    </row>
    <row r="1198" spans="1:12" hidden="1" x14ac:dyDescent="0.2"/>
    <row r="1199" spans="1:12" ht="15" hidden="1" x14ac:dyDescent="0.2">
      <c r="A1199" s="91"/>
      <c r="B1199" s="92"/>
      <c r="C1199" s="93" t="s">
        <v>571</v>
      </c>
      <c r="D1199" s="93"/>
      <c r="E1199" s="93"/>
      <c r="F1199" s="93"/>
      <c r="G1199" s="93"/>
      <c r="H1199" s="93"/>
      <c r="I1199" s="94"/>
      <c r="J1199" s="95">
        <f>J1201+J1202</f>
        <v>0</v>
      </c>
      <c r="K1199" s="95"/>
      <c r="L1199" s="96">
        <f>L1201+L1202</f>
        <v>0</v>
      </c>
    </row>
    <row r="1200" spans="1:12" ht="14.25" hidden="1" x14ac:dyDescent="0.2">
      <c r="A1200" s="84"/>
      <c r="B1200" s="89"/>
      <c r="C1200" s="97" t="s">
        <v>474</v>
      </c>
      <c r="D1200" s="90"/>
      <c r="E1200" s="90"/>
      <c r="F1200" s="90"/>
      <c r="G1200" s="90"/>
      <c r="H1200" s="90"/>
      <c r="I1200" s="71"/>
      <c r="J1200" s="73"/>
      <c r="K1200" s="73"/>
      <c r="L1200" s="74"/>
    </row>
    <row r="1201" spans="1:12" ht="14.25" hidden="1" x14ac:dyDescent="0.2">
      <c r="A1201" s="84"/>
      <c r="B1201" s="89"/>
      <c r="C1201" s="90" t="s">
        <v>490</v>
      </c>
      <c r="D1201" s="90"/>
      <c r="E1201" s="90"/>
      <c r="F1201" s="90"/>
      <c r="G1201" s="90"/>
      <c r="H1201" s="90"/>
      <c r="I1201" s="71"/>
      <c r="J1201" s="73">
        <f>SUMIF(CD50:CD1197, 3, BJ50:BJ1197)</f>
        <v>0</v>
      </c>
      <c r="K1201" s="73"/>
      <c r="L1201" s="74">
        <f>SUMIF(CD50:CD1197, 3, BK50:BK1197)</f>
        <v>0</v>
      </c>
    </row>
    <row r="1202" spans="1:12" ht="14.25" hidden="1" x14ac:dyDescent="0.2">
      <c r="A1202" s="84"/>
      <c r="B1202" s="89"/>
      <c r="C1202" s="90" t="s">
        <v>491</v>
      </c>
      <c r="D1202" s="90"/>
      <c r="E1202" s="90"/>
      <c r="F1202" s="90"/>
      <c r="G1202" s="90"/>
      <c r="H1202" s="90"/>
      <c r="I1202" s="71"/>
      <c r="J1202" s="73">
        <f>SUMIF(CD50:CD1197, 3, AH50:AH1197)</f>
        <v>0</v>
      </c>
      <c r="K1202" s="73"/>
      <c r="L1202" s="74">
        <f>SUMIF(CD50:CD1197, 3, BD50:BD1197)</f>
        <v>0</v>
      </c>
    </row>
    <row r="1204" spans="1:12" ht="15" x14ac:dyDescent="0.2">
      <c r="A1204" s="91"/>
      <c r="B1204" s="92"/>
      <c r="C1204" s="93" t="s">
        <v>572</v>
      </c>
      <c r="D1204" s="93"/>
      <c r="E1204" s="93"/>
      <c r="F1204" s="93"/>
      <c r="G1204" s="93"/>
      <c r="H1204" s="93"/>
      <c r="I1204" s="94"/>
      <c r="J1204" s="95">
        <f>J1212+J1227+J1228+J1206+J1207+J1208+J1209</f>
        <v>32735.360000000001</v>
      </c>
      <c r="K1204" s="95"/>
      <c r="L1204" s="96">
        <f>L1212+L1227+L1228+L1206+L1207+L1208+L1209</f>
        <v>1667221</v>
      </c>
    </row>
    <row r="1205" spans="1:12" ht="14.25" x14ac:dyDescent="0.2">
      <c r="A1205" s="84"/>
      <c r="B1205" s="89"/>
      <c r="C1205" s="97" t="s">
        <v>474</v>
      </c>
      <c r="D1205" s="90"/>
      <c r="E1205" s="90"/>
      <c r="F1205" s="90"/>
      <c r="G1205" s="90"/>
      <c r="H1205" s="90"/>
      <c r="I1205" s="71"/>
      <c r="J1205" s="73"/>
      <c r="K1205" s="73"/>
      <c r="L1205" s="74"/>
    </row>
    <row r="1206" spans="1:12" ht="14.25" hidden="1" x14ac:dyDescent="0.2">
      <c r="A1206" s="84"/>
      <c r="B1206" s="89"/>
      <c r="C1206" s="90" t="s">
        <v>573</v>
      </c>
      <c r="D1206" s="90"/>
      <c r="E1206" s="90"/>
      <c r="F1206" s="90"/>
      <c r="G1206" s="90"/>
      <c r="H1206" s="90"/>
      <c r="I1206" s="71"/>
      <c r="J1206" s="73">
        <f>SUM(BL50:BL1202)</f>
        <v>0</v>
      </c>
      <c r="K1206" s="73"/>
      <c r="L1206" s="74"/>
    </row>
    <row r="1207" spans="1:12" ht="14.25" hidden="1" x14ac:dyDescent="0.2">
      <c r="A1207" s="84"/>
      <c r="B1207" s="89"/>
      <c r="C1207" s="90" t="s">
        <v>573</v>
      </c>
      <c r="D1207" s="90"/>
      <c r="E1207" s="90"/>
      <c r="F1207" s="90"/>
      <c r="G1207" s="90"/>
      <c r="H1207" s="90"/>
      <c r="I1207" s="71"/>
      <c r="J1207" s="73">
        <f>SUM(BP50:BP1202)</f>
        <v>0</v>
      </c>
      <c r="K1207" s="73"/>
      <c r="L1207" s="74">
        <f>SUM(BQ50:BQ1202)</f>
        <v>0</v>
      </c>
    </row>
    <row r="1208" spans="1:12" ht="14.25" hidden="1" x14ac:dyDescent="0.2">
      <c r="A1208" s="84"/>
      <c r="B1208" s="89"/>
      <c r="C1208" s="90" t="s">
        <v>574</v>
      </c>
      <c r="D1208" s="90"/>
      <c r="E1208" s="90"/>
      <c r="F1208" s="90"/>
      <c r="G1208" s="90"/>
      <c r="H1208" s="90"/>
      <c r="I1208" s="71"/>
      <c r="J1208" s="73">
        <f>SUMIF(CD50:CD1202, 4, AF50:AF1202)+SUMIF(CD50:CD1202, 4, AG50:AG1202)+SUMIF(CD50:CD1202, 4, AH50:AH1202)</f>
        <v>0</v>
      </c>
      <c r="K1208" s="73"/>
      <c r="L1208" s="74">
        <f>SUMIF(CD50:CD1202, 4, BB50:BB1202)+SUMIF(CD50:CD1202, 4, BC50:BC1202)+SUMIF(CD50:CD1202, 4, BD50:BD1202)</f>
        <v>0</v>
      </c>
    </row>
    <row r="1209" spans="1:12" ht="14.25" hidden="1" x14ac:dyDescent="0.2">
      <c r="A1209" s="84"/>
      <c r="B1209" s="89"/>
      <c r="C1209" s="90" t="s">
        <v>575</v>
      </c>
      <c r="D1209" s="90"/>
      <c r="E1209" s="90"/>
      <c r="F1209" s="90"/>
      <c r="G1209" s="90"/>
      <c r="H1209" s="90"/>
      <c r="I1209" s="71"/>
      <c r="J1209" s="73">
        <f>SUM(BN50:BN1202)</f>
        <v>0</v>
      </c>
      <c r="K1209" s="73"/>
      <c r="L1209" s="74">
        <f>SUM(BO50:BO1202)</f>
        <v>0</v>
      </c>
    </row>
    <row r="1210" spans="1:12" ht="14.25" x14ac:dyDescent="0.2">
      <c r="A1210" s="84"/>
      <c r="B1210" s="89"/>
      <c r="C1210" s="90" t="s">
        <v>30</v>
      </c>
      <c r="D1210" s="90"/>
      <c r="E1210" s="90"/>
      <c r="F1210" s="90"/>
      <c r="G1210" s="90"/>
      <c r="H1210" s="90"/>
      <c r="I1210" s="71"/>
      <c r="J1210" s="73">
        <f>J1212+J1227+J1228</f>
        <v>32735.360000000001</v>
      </c>
      <c r="K1210" s="73"/>
      <c r="L1210" s="74">
        <f>L1212+L1227+L1228</f>
        <v>1667221</v>
      </c>
    </row>
    <row r="1211" spans="1:12" ht="14.25" x14ac:dyDescent="0.2">
      <c r="A1211" s="84"/>
      <c r="B1211" s="89"/>
      <c r="C1211" s="97" t="s">
        <v>474</v>
      </c>
      <c r="D1211" s="90"/>
      <c r="E1211" s="90"/>
      <c r="F1211" s="90"/>
      <c r="G1211" s="90"/>
      <c r="H1211" s="90"/>
      <c r="I1211" s="71"/>
      <c r="J1211" s="73"/>
      <c r="K1211" s="73"/>
      <c r="L1211" s="74"/>
    </row>
    <row r="1212" spans="1:12" ht="14.25" x14ac:dyDescent="0.2">
      <c r="A1212" s="84"/>
      <c r="B1212" s="89"/>
      <c r="C1212" s="90" t="s">
        <v>565</v>
      </c>
      <c r="D1212" s="90"/>
      <c r="E1212" s="90"/>
      <c r="F1212" s="90"/>
      <c r="G1212" s="90"/>
      <c r="H1212" s="90"/>
      <c r="I1212" s="71"/>
      <c r="J1212" s="73">
        <f>J1214+J1215+J1221+J1225</f>
        <v>15588.260000000006</v>
      </c>
      <c r="K1212" s="73"/>
      <c r="L1212" s="74">
        <f>L1214+L1215+L1221+L1225</f>
        <v>793911</v>
      </c>
    </row>
    <row r="1213" spans="1:12" ht="14.25" x14ac:dyDescent="0.2">
      <c r="A1213" s="84"/>
      <c r="B1213" s="89"/>
      <c r="C1213" s="97" t="s">
        <v>474</v>
      </c>
      <c r="D1213" s="90"/>
      <c r="E1213" s="90"/>
      <c r="F1213" s="90"/>
      <c r="G1213" s="90"/>
      <c r="H1213" s="90"/>
      <c r="I1213" s="71"/>
      <c r="J1213" s="73"/>
      <c r="K1213" s="73"/>
      <c r="L1213" s="74"/>
    </row>
    <row r="1214" spans="1:12" ht="14.25" x14ac:dyDescent="0.2">
      <c r="A1214" s="84"/>
      <c r="B1214" s="89"/>
      <c r="C1214" s="90" t="s">
        <v>566</v>
      </c>
      <c r="D1214" s="90"/>
      <c r="E1214" s="90"/>
      <c r="F1214" s="90"/>
      <c r="G1214" s="90"/>
      <c r="H1214" s="90"/>
      <c r="I1214" s="71"/>
      <c r="J1214" s="73">
        <f>SUMIF(CD50:CD1202, 4, S50:S1202)</f>
        <v>15588.260000000006</v>
      </c>
      <c r="K1214" s="73"/>
      <c r="L1214" s="74">
        <f>SUMIF(CD50:CD1202, 4, AR50:AR1202)</f>
        <v>793911</v>
      </c>
    </row>
    <row r="1215" spans="1:12" ht="14.25" hidden="1" x14ac:dyDescent="0.2">
      <c r="A1215" s="84"/>
      <c r="B1215" s="89"/>
      <c r="C1215" s="90" t="s">
        <v>476</v>
      </c>
      <c r="D1215" s="90"/>
      <c r="E1215" s="90"/>
      <c r="F1215" s="90"/>
      <c r="G1215" s="90"/>
      <c r="H1215" s="90"/>
      <c r="I1215" s="71"/>
      <c r="J1215" s="73">
        <f>J1217+J1220</f>
        <v>0</v>
      </c>
      <c r="K1215" s="73"/>
      <c r="L1215" s="74">
        <f>L1217+L1220</f>
        <v>0</v>
      </c>
    </row>
    <row r="1216" spans="1:12" ht="14.25" hidden="1" x14ac:dyDescent="0.2">
      <c r="A1216" s="84"/>
      <c r="B1216" s="89"/>
      <c r="C1216" s="97" t="s">
        <v>477</v>
      </c>
      <c r="D1216" s="90"/>
      <c r="E1216" s="90"/>
      <c r="F1216" s="90"/>
      <c r="G1216" s="90"/>
      <c r="H1216" s="90"/>
      <c r="I1216" s="71"/>
      <c r="J1216" s="73"/>
      <c r="K1216" s="73"/>
      <c r="L1216" s="74"/>
    </row>
    <row r="1217" spans="1:12" ht="14.25" hidden="1" x14ac:dyDescent="0.2">
      <c r="A1217" s="84"/>
      <c r="B1217" s="89"/>
      <c r="C1217" s="90" t="s">
        <v>478</v>
      </c>
      <c r="D1217" s="90"/>
      <c r="E1217" s="90"/>
      <c r="F1217" s="90"/>
      <c r="G1217" s="90"/>
      <c r="H1217" s="90"/>
      <c r="I1217" s="71"/>
      <c r="J1217" s="73">
        <f>SUMIF(CD50:CD1202, 4, P50:P1202)</f>
        <v>0</v>
      </c>
      <c r="K1217" s="73"/>
      <c r="L1217" s="74">
        <f>SUMIF(CD50:CD1202, 4, AO50:AO1202)</f>
        <v>0</v>
      </c>
    </row>
    <row r="1218" spans="1:12" ht="14.25" hidden="1" x14ac:dyDescent="0.2">
      <c r="A1218" s="84"/>
      <c r="B1218" s="89"/>
      <c r="C1218" s="97" t="s">
        <v>479</v>
      </c>
      <c r="D1218" s="90"/>
      <c r="E1218" s="90"/>
      <c r="F1218" s="90"/>
      <c r="G1218" s="90"/>
      <c r="H1218" s="90"/>
      <c r="I1218" s="71"/>
      <c r="J1218" s="73"/>
      <c r="K1218" s="73"/>
      <c r="L1218" s="74"/>
    </row>
    <row r="1219" spans="1:12" ht="14.25" hidden="1" x14ac:dyDescent="0.2">
      <c r="A1219" s="84"/>
      <c r="B1219" s="89"/>
      <c r="C1219" s="90" t="s">
        <v>480</v>
      </c>
      <c r="D1219" s="90"/>
      <c r="E1219" s="90"/>
      <c r="F1219" s="90"/>
      <c r="G1219" s="90"/>
      <c r="H1219" s="90"/>
      <c r="I1219" s="71"/>
      <c r="J1219" s="73">
        <f>SUMIF(CD50:CD1202, 4, X50:X1202)</f>
        <v>0</v>
      </c>
      <c r="K1219" s="73"/>
      <c r="L1219" s="74">
        <f>SUMIF(CD50:CD1202, 4, AT50:AT1202)</f>
        <v>0</v>
      </c>
    </row>
    <row r="1220" spans="1:12" ht="14.25" hidden="1" x14ac:dyDescent="0.2">
      <c r="A1220" s="84"/>
      <c r="B1220" s="89"/>
      <c r="C1220" s="90" t="s">
        <v>481</v>
      </c>
      <c r="D1220" s="90"/>
      <c r="E1220" s="90"/>
      <c r="F1220" s="90"/>
      <c r="G1220" s="90"/>
      <c r="H1220" s="90"/>
      <c r="I1220" s="71"/>
      <c r="J1220" s="73">
        <f>SUMIF(CD50:CD1202, 4, Z50:Z1202)</f>
        <v>0</v>
      </c>
      <c r="K1220" s="73"/>
      <c r="L1220" s="74">
        <f>SUMIF(CD50:CD1202, 4, AV50:AV1202)</f>
        <v>0</v>
      </c>
    </row>
    <row r="1221" spans="1:12" ht="14.25" hidden="1" x14ac:dyDescent="0.2">
      <c r="A1221" s="84"/>
      <c r="B1221" s="89"/>
      <c r="C1221" s="90" t="s">
        <v>482</v>
      </c>
      <c r="D1221" s="90"/>
      <c r="E1221" s="90"/>
      <c r="F1221" s="90"/>
      <c r="G1221" s="90"/>
      <c r="H1221" s="90"/>
      <c r="I1221" s="71"/>
      <c r="J1221" s="73">
        <f>J1223+J1224</f>
        <v>0</v>
      </c>
      <c r="K1221" s="73"/>
      <c r="L1221" s="74">
        <f>L1223+L1224</f>
        <v>0</v>
      </c>
    </row>
    <row r="1222" spans="1:12" ht="14.25" hidden="1" x14ac:dyDescent="0.2">
      <c r="A1222" s="84"/>
      <c r="B1222" s="89"/>
      <c r="C1222" s="97" t="s">
        <v>477</v>
      </c>
      <c r="D1222" s="90"/>
      <c r="E1222" s="90"/>
      <c r="F1222" s="90"/>
      <c r="G1222" s="90"/>
      <c r="H1222" s="90"/>
      <c r="I1222" s="71"/>
      <c r="J1222" s="73"/>
      <c r="K1222" s="73"/>
      <c r="L1222" s="74"/>
    </row>
    <row r="1223" spans="1:12" ht="14.25" hidden="1" x14ac:dyDescent="0.2">
      <c r="A1223" s="84"/>
      <c r="B1223" s="89"/>
      <c r="C1223" s="90" t="s">
        <v>483</v>
      </c>
      <c r="D1223" s="90"/>
      <c r="E1223" s="90"/>
      <c r="F1223" s="90"/>
      <c r="G1223" s="90"/>
      <c r="H1223" s="90"/>
      <c r="I1223" s="71"/>
      <c r="J1223" s="73">
        <f>SUMIF(CD50:CD1202, 4, AA50:AA1202)-SUMIF(CD50:CD1202, 4, BJ50:BJ1202)</f>
        <v>0</v>
      </c>
      <c r="K1223" s="73"/>
      <c r="L1223" s="74">
        <f>SUMIF(CD50:CD1202, 4, AW50:AW1202)-SUMIF(CD50:CD1202, 4, BK50:BK1202)</f>
        <v>0</v>
      </c>
    </row>
    <row r="1224" spans="1:12" ht="14.25" hidden="1" x14ac:dyDescent="0.2">
      <c r="A1224" s="84"/>
      <c r="B1224" s="89"/>
      <c r="C1224" s="90" t="s">
        <v>484</v>
      </c>
      <c r="D1224" s="90"/>
      <c r="E1224" s="90"/>
      <c r="F1224" s="90"/>
      <c r="G1224" s="90"/>
      <c r="H1224" s="90"/>
      <c r="I1224" s="71"/>
      <c r="J1224" s="73">
        <f>SUMIF(CD50:CD1202, 4, AG50:AG1202)</f>
        <v>0</v>
      </c>
      <c r="K1224" s="73"/>
      <c r="L1224" s="74">
        <f>SUMIF(CD50:CD1202, 4, BC50:BC1202)</f>
        <v>0</v>
      </c>
    </row>
    <row r="1225" spans="1:12" ht="14.25" hidden="1" x14ac:dyDescent="0.2">
      <c r="A1225" s="84"/>
      <c r="B1225" s="89"/>
      <c r="C1225" s="90" t="s">
        <v>485</v>
      </c>
      <c r="D1225" s="90"/>
      <c r="E1225" s="90"/>
      <c r="F1225" s="90"/>
      <c r="G1225" s="90"/>
      <c r="H1225" s="90"/>
      <c r="I1225" s="71"/>
      <c r="J1225" s="73">
        <f>SUMIF(CD50:CD1202, 4, AF50:AF1202)</f>
        <v>0</v>
      </c>
      <c r="K1225" s="73"/>
      <c r="L1225" s="74">
        <f>SUMIF(CD50:CD1202, 4, BB50:BB1202)</f>
        <v>0</v>
      </c>
    </row>
    <row r="1226" spans="1:12" ht="14.25" x14ac:dyDescent="0.2">
      <c r="A1226" s="84"/>
      <c r="B1226" s="89"/>
      <c r="C1226" s="90" t="s">
        <v>567</v>
      </c>
      <c r="D1226" s="90"/>
      <c r="E1226" s="90"/>
      <c r="F1226" s="90"/>
      <c r="G1226" s="90"/>
      <c r="H1226" s="90"/>
      <c r="I1226" s="71"/>
      <c r="J1226" s="73">
        <f>SUMIF(CD50:CD1202, 4, S50:S1202)+SUMIF(CD50:CD1202, 4, X50:X1202)+SUMIF(CD50:CD1202, 4, Z50:Z1202)</f>
        <v>15588.260000000006</v>
      </c>
      <c r="K1226" s="73"/>
      <c r="L1226" s="74">
        <f>SUMIF(CD50:CD1202, 4, AR50:AR1202)+SUMIF(CD50:CD1202, 4, AT50:AT1202)+SUMIF(CD50:CD1202, 4, AV50:AV1202)</f>
        <v>793911</v>
      </c>
    </row>
    <row r="1227" spans="1:12" ht="14.25" x14ac:dyDescent="0.2">
      <c r="A1227" s="84"/>
      <c r="B1227" s="89"/>
      <c r="C1227" s="90" t="s">
        <v>568</v>
      </c>
      <c r="D1227" s="90"/>
      <c r="E1227" s="90"/>
      <c r="F1227" s="90"/>
      <c r="G1227" s="90"/>
      <c r="H1227" s="90"/>
      <c r="I1227" s="71"/>
      <c r="J1227" s="73">
        <f>SUMIF(CD50:CD1202, 4, AD50:AD1202)</f>
        <v>11535.289999999999</v>
      </c>
      <c r="K1227" s="73"/>
      <c r="L1227" s="74">
        <f>SUMIF(CD50:CD1202, 4, AZ50:AZ1202)</f>
        <v>587497</v>
      </c>
    </row>
    <row r="1228" spans="1:12" ht="14.25" x14ac:dyDescent="0.2">
      <c r="A1228" s="84"/>
      <c r="B1228" s="89"/>
      <c r="C1228" s="90" t="s">
        <v>569</v>
      </c>
      <c r="D1228" s="90"/>
      <c r="E1228" s="90"/>
      <c r="F1228" s="90"/>
      <c r="G1228" s="90"/>
      <c r="H1228" s="90"/>
      <c r="I1228" s="71"/>
      <c r="J1228" s="73">
        <f>SUMIF(CD50:CD1202, 4, AE50:AE1202)</f>
        <v>5611.8099999999968</v>
      </c>
      <c r="K1228" s="73"/>
      <c r="L1228" s="74">
        <f>SUMIF(CD50:CD1202, 4, BA50:BA1202)</f>
        <v>285813</v>
      </c>
    </row>
    <row r="1230" spans="1:12" ht="15" x14ac:dyDescent="0.2">
      <c r="A1230" s="91"/>
      <c r="B1230" s="92"/>
      <c r="C1230" s="93" t="s">
        <v>576</v>
      </c>
      <c r="D1230" s="93"/>
      <c r="E1230" s="93"/>
      <c r="F1230" s="93"/>
      <c r="G1230" s="93"/>
      <c r="H1230" s="93"/>
      <c r="I1230" s="94"/>
      <c r="J1230" s="95">
        <f>J1159+J1179+J1199+J1204</f>
        <v>32735.360000000001</v>
      </c>
      <c r="K1230" s="95"/>
      <c r="L1230" s="96">
        <f>L1159+L1179+L1199+L1204</f>
        <v>1667221</v>
      </c>
    </row>
    <row r="1231" spans="1:12" ht="14.25" x14ac:dyDescent="0.2">
      <c r="A1231" s="84"/>
      <c r="B1231" s="89"/>
      <c r="C1231" s="97" t="s">
        <v>474</v>
      </c>
      <c r="D1231" s="90"/>
      <c r="E1231" s="90"/>
      <c r="F1231" s="90"/>
      <c r="G1231" s="90"/>
      <c r="H1231" s="90"/>
      <c r="I1231" s="71"/>
      <c r="J1231" s="73"/>
      <c r="K1231" s="73"/>
      <c r="L1231" s="74"/>
    </row>
    <row r="1232" spans="1:12" ht="14.25" x14ac:dyDescent="0.2">
      <c r="A1232" s="84"/>
      <c r="B1232" s="89"/>
      <c r="C1232" s="90" t="s">
        <v>565</v>
      </c>
      <c r="D1232" s="90"/>
      <c r="E1232" s="90"/>
      <c r="F1232" s="90"/>
      <c r="G1232" s="90"/>
      <c r="H1232" s="90"/>
      <c r="I1232" s="71"/>
      <c r="J1232" s="73">
        <f>J1234+J1235+J1241+J1245</f>
        <v>15588.260000000006</v>
      </c>
      <c r="K1232" s="73"/>
      <c r="L1232" s="74">
        <f>L1234+L1235+L1241+L1245</f>
        <v>793911</v>
      </c>
    </row>
    <row r="1233" spans="1:12" ht="14.25" x14ac:dyDescent="0.2">
      <c r="A1233" s="84"/>
      <c r="B1233" s="89"/>
      <c r="C1233" s="97" t="s">
        <v>474</v>
      </c>
      <c r="D1233" s="90"/>
      <c r="E1233" s="90"/>
      <c r="F1233" s="90"/>
      <c r="G1233" s="90"/>
      <c r="H1233" s="90"/>
      <c r="I1233" s="71"/>
      <c r="J1233" s="73"/>
      <c r="K1233" s="73"/>
      <c r="L1233" s="74"/>
    </row>
    <row r="1234" spans="1:12" ht="14.25" x14ac:dyDescent="0.2">
      <c r="A1234" s="84"/>
      <c r="B1234" s="89"/>
      <c r="C1234" s="90" t="s">
        <v>566</v>
      </c>
      <c r="D1234" s="90"/>
      <c r="E1234" s="90"/>
      <c r="F1234" s="90"/>
      <c r="G1234" s="90"/>
      <c r="H1234" s="90"/>
      <c r="I1234" s="71"/>
      <c r="J1234" s="73">
        <f>SUM(S50:S1228)</f>
        <v>15588.260000000006</v>
      </c>
      <c r="K1234" s="73"/>
      <c r="L1234" s="74">
        <f>SUM(AR50:AR1228)</f>
        <v>793911</v>
      </c>
    </row>
    <row r="1235" spans="1:12" ht="14.25" hidden="1" x14ac:dyDescent="0.2">
      <c r="A1235" s="84"/>
      <c r="B1235" s="89"/>
      <c r="C1235" s="90" t="s">
        <v>476</v>
      </c>
      <c r="D1235" s="90"/>
      <c r="E1235" s="90"/>
      <c r="F1235" s="90"/>
      <c r="G1235" s="90"/>
      <c r="H1235" s="90"/>
      <c r="I1235" s="71"/>
      <c r="J1235" s="73">
        <f>J1237+J1240</f>
        <v>0</v>
      </c>
      <c r="K1235" s="73"/>
      <c r="L1235" s="74">
        <f>L1237+L1240</f>
        <v>0</v>
      </c>
    </row>
    <row r="1236" spans="1:12" ht="14.25" hidden="1" x14ac:dyDescent="0.2">
      <c r="A1236" s="84"/>
      <c r="B1236" s="89"/>
      <c r="C1236" s="97" t="s">
        <v>477</v>
      </c>
      <c r="D1236" s="90"/>
      <c r="E1236" s="90"/>
      <c r="F1236" s="90"/>
      <c r="G1236" s="90"/>
      <c r="H1236" s="90"/>
      <c r="I1236" s="71"/>
      <c r="J1236" s="73"/>
      <c r="K1236" s="73"/>
      <c r="L1236" s="74"/>
    </row>
    <row r="1237" spans="1:12" ht="14.25" hidden="1" x14ac:dyDescent="0.2">
      <c r="A1237" s="84"/>
      <c r="B1237" s="89"/>
      <c r="C1237" s="90" t="s">
        <v>478</v>
      </c>
      <c r="D1237" s="90"/>
      <c r="E1237" s="90"/>
      <c r="F1237" s="90"/>
      <c r="G1237" s="90"/>
      <c r="H1237" s="90"/>
      <c r="I1237" s="71"/>
      <c r="J1237" s="73">
        <f>SUM(P50:P1228)</f>
        <v>0</v>
      </c>
      <c r="K1237" s="73"/>
      <c r="L1237" s="74">
        <f>SUM(AO50:AO1228)</f>
        <v>0</v>
      </c>
    </row>
    <row r="1238" spans="1:12" ht="14.25" hidden="1" x14ac:dyDescent="0.2">
      <c r="A1238" s="84"/>
      <c r="B1238" s="89"/>
      <c r="C1238" s="97" t="s">
        <v>479</v>
      </c>
      <c r="D1238" s="90"/>
      <c r="E1238" s="90"/>
      <c r="F1238" s="90"/>
      <c r="G1238" s="90"/>
      <c r="H1238" s="90"/>
      <c r="I1238" s="71"/>
      <c r="J1238" s="73"/>
      <c r="K1238" s="73"/>
      <c r="L1238" s="74"/>
    </row>
    <row r="1239" spans="1:12" ht="14.25" hidden="1" x14ac:dyDescent="0.2">
      <c r="A1239" s="84"/>
      <c r="B1239" s="89"/>
      <c r="C1239" s="90" t="s">
        <v>480</v>
      </c>
      <c r="D1239" s="90"/>
      <c r="E1239" s="90"/>
      <c r="F1239" s="90"/>
      <c r="G1239" s="90"/>
      <c r="H1239" s="90"/>
      <c r="I1239" s="71"/>
      <c r="J1239" s="73">
        <f>SUM(X50:X1228)</f>
        <v>0</v>
      </c>
      <c r="K1239" s="73"/>
      <c r="L1239" s="74">
        <f>SUM(AT50:AT1228)</f>
        <v>0</v>
      </c>
    </row>
    <row r="1240" spans="1:12" ht="14.25" hidden="1" x14ac:dyDescent="0.2">
      <c r="A1240" s="84"/>
      <c r="B1240" s="89"/>
      <c r="C1240" s="90" t="s">
        <v>481</v>
      </c>
      <c r="D1240" s="90"/>
      <c r="E1240" s="90"/>
      <c r="F1240" s="90"/>
      <c r="G1240" s="90"/>
      <c r="H1240" s="90"/>
      <c r="I1240" s="71"/>
      <c r="J1240" s="73">
        <f>SUM(Z50:Z1228)</f>
        <v>0</v>
      </c>
      <c r="K1240" s="73"/>
      <c r="L1240" s="74">
        <f>SUM(AV50:AV1228)</f>
        <v>0</v>
      </c>
    </row>
    <row r="1241" spans="1:12" ht="14.25" hidden="1" x14ac:dyDescent="0.2">
      <c r="A1241" s="84"/>
      <c r="B1241" s="89"/>
      <c r="C1241" s="90" t="s">
        <v>482</v>
      </c>
      <c r="D1241" s="90"/>
      <c r="E1241" s="90"/>
      <c r="F1241" s="90"/>
      <c r="G1241" s="90"/>
      <c r="H1241" s="90"/>
      <c r="I1241" s="71"/>
      <c r="J1241" s="73">
        <f>J1243+J1244</f>
        <v>0</v>
      </c>
      <c r="K1241" s="73"/>
      <c r="L1241" s="74">
        <f>L1243+L1244</f>
        <v>0</v>
      </c>
    </row>
    <row r="1242" spans="1:12" ht="14.25" hidden="1" x14ac:dyDescent="0.2">
      <c r="A1242" s="84"/>
      <c r="B1242" s="89"/>
      <c r="C1242" s="97" t="s">
        <v>477</v>
      </c>
      <c r="D1242" s="90"/>
      <c r="E1242" s="90"/>
      <c r="F1242" s="90"/>
      <c r="G1242" s="90"/>
      <c r="H1242" s="90"/>
      <c r="I1242" s="71"/>
      <c r="J1242" s="73"/>
      <c r="K1242" s="73"/>
      <c r="L1242" s="74"/>
    </row>
    <row r="1243" spans="1:12" ht="14.25" hidden="1" x14ac:dyDescent="0.2">
      <c r="A1243" s="84"/>
      <c r="B1243" s="89"/>
      <c r="C1243" s="90" t="s">
        <v>483</v>
      </c>
      <c r="D1243" s="90"/>
      <c r="E1243" s="90"/>
      <c r="F1243" s="90"/>
      <c r="G1243" s="90"/>
      <c r="H1243" s="90"/>
      <c r="I1243" s="71"/>
      <c r="J1243" s="73">
        <f>SUM(AA50:AA1228)-SUM(BJ50:BJ1228)</f>
        <v>0</v>
      </c>
      <c r="K1243" s="73"/>
      <c r="L1243" s="74">
        <f>SUM(AW50:AW1228)-SUM(BK50:BK1228)</f>
        <v>0</v>
      </c>
    </row>
    <row r="1244" spans="1:12" ht="14.25" hidden="1" x14ac:dyDescent="0.2">
      <c r="A1244" s="84"/>
      <c r="B1244" s="89"/>
      <c r="C1244" s="90" t="s">
        <v>484</v>
      </c>
      <c r="D1244" s="90"/>
      <c r="E1244" s="90"/>
      <c r="F1244" s="90"/>
      <c r="G1244" s="90"/>
      <c r="H1244" s="90"/>
      <c r="I1244" s="71"/>
      <c r="J1244" s="73">
        <f>SUM(AG50:AG1228)</f>
        <v>0</v>
      </c>
      <c r="K1244" s="73"/>
      <c r="L1244" s="74">
        <f>SUM(BC50:BC1228)</f>
        <v>0</v>
      </c>
    </row>
    <row r="1245" spans="1:12" ht="14.25" hidden="1" x14ac:dyDescent="0.2">
      <c r="A1245" s="84"/>
      <c r="B1245" s="89"/>
      <c r="C1245" s="90" t="s">
        <v>485</v>
      </c>
      <c r="D1245" s="90"/>
      <c r="E1245" s="90"/>
      <c r="F1245" s="90"/>
      <c r="G1245" s="90"/>
      <c r="H1245" s="90"/>
      <c r="I1245" s="71"/>
      <c r="J1245" s="73">
        <f>SUM(AF50:AF1228)</f>
        <v>0</v>
      </c>
      <c r="K1245" s="73"/>
      <c r="L1245" s="74">
        <f>SUM(BB50:BB1228)</f>
        <v>0</v>
      </c>
    </row>
    <row r="1246" spans="1:12" ht="14.25" x14ac:dyDescent="0.2">
      <c r="A1246" s="84"/>
      <c r="B1246" s="89"/>
      <c r="C1246" s="90" t="s">
        <v>486</v>
      </c>
      <c r="D1246" s="90"/>
      <c r="E1246" s="90"/>
      <c r="F1246" s="90"/>
      <c r="G1246" s="90"/>
      <c r="H1246" s="90"/>
      <c r="I1246" s="71"/>
      <c r="J1246" s="73">
        <f>SUM(S50:S1228)+SUM(X50:X1228)+SUM(Z50:Z1228)</f>
        <v>15588.260000000006</v>
      </c>
      <c r="K1246" s="73"/>
      <c r="L1246" s="74">
        <f>SUM(AR50:AR1228)+SUM(AT50:AT1228)+SUM(AV50:AV1228)</f>
        <v>793911</v>
      </c>
    </row>
    <row r="1247" spans="1:12" ht="14.25" x14ac:dyDescent="0.2">
      <c r="A1247" s="84"/>
      <c r="B1247" s="89"/>
      <c r="C1247" s="90" t="s">
        <v>487</v>
      </c>
      <c r="D1247" s="90"/>
      <c r="E1247" s="90"/>
      <c r="F1247" s="90"/>
      <c r="G1247" s="90"/>
      <c r="H1247" s="90"/>
      <c r="I1247" s="71"/>
      <c r="J1247" s="73">
        <f>SUM(AD50:AD1228)</f>
        <v>11535.289999999999</v>
      </c>
      <c r="K1247" s="73"/>
      <c r="L1247" s="74">
        <f>SUM(AZ50:AZ1228)</f>
        <v>587497</v>
      </c>
    </row>
    <row r="1248" spans="1:12" ht="14.25" x14ac:dyDescent="0.2">
      <c r="A1248" s="84"/>
      <c r="B1248" s="89"/>
      <c r="C1248" s="90" t="s">
        <v>488</v>
      </c>
      <c r="D1248" s="90"/>
      <c r="E1248" s="90"/>
      <c r="F1248" s="90"/>
      <c r="G1248" s="90"/>
      <c r="H1248" s="90"/>
      <c r="I1248" s="71"/>
      <c r="J1248" s="73">
        <f>SUM(AE50:AE1228)</f>
        <v>5611.8099999999968</v>
      </c>
      <c r="K1248" s="73"/>
      <c r="L1248" s="74">
        <f>SUM(BA50:BA1228)</f>
        <v>285813</v>
      </c>
    </row>
    <row r="1249" spans="1:12" ht="14.25" hidden="1" x14ac:dyDescent="0.2">
      <c r="A1249" s="84"/>
      <c r="B1249" s="89"/>
      <c r="C1249" s="90" t="s">
        <v>577</v>
      </c>
      <c r="D1249" s="90"/>
      <c r="E1249" s="90"/>
      <c r="F1249" s="90"/>
      <c r="G1249" s="90"/>
      <c r="H1249" s="90"/>
      <c r="I1249" s="71"/>
      <c r="J1249" s="73">
        <f>J1251+J1252</f>
        <v>0</v>
      </c>
      <c r="K1249" s="73"/>
      <c r="L1249" s="74">
        <f>L1251+L1252</f>
        <v>0</v>
      </c>
    </row>
    <row r="1250" spans="1:12" ht="14.25" hidden="1" x14ac:dyDescent="0.2">
      <c r="A1250" s="84"/>
      <c r="B1250" s="89"/>
      <c r="C1250" s="97" t="s">
        <v>474</v>
      </c>
      <c r="D1250" s="90"/>
      <c r="E1250" s="90"/>
      <c r="F1250" s="90"/>
      <c r="G1250" s="90"/>
      <c r="H1250" s="90"/>
      <c r="I1250" s="71"/>
      <c r="J1250" s="73"/>
      <c r="K1250" s="73"/>
      <c r="L1250" s="74"/>
    </row>
    <row r="1251" spans="1:12" ht="14.25" hidden="1" x14ac:dyDescent="0.2">
      <c r="A1251" s="84"/>
      <c r="B1251" s="89"/>
      <c r="C1251" s="90" t="s">
        <v>490</v>
      </c>
      <c r="D1251" s="90"/>
      <c r="E1251" s="90"/>
      <c r="F1251" s="90"/>
      <c r="G1251" s="90"/>
      <c r="H1251" s="90"/>
      <c r="I1251" s="71"/>
      <c r="J1251" s="73">
        <f>SUM(BJ50:BJ1228)</f>
        <v>0</v>
      </c>
      <c r="K1251" s="73"/>
      <c r="L1251" s="74">
        <f>SUM(BK50:BK1228)</f>
        <v>0</v>
      </c>
    </row>
    <row r="1252" spans="1:12" ht="14.25" hidden="1" x14ac:dyDescent="0.2">
      <c r="A1252" s="84"/>
      <c r="B1252" s="89"/>
      <c r="C1252" s="90" t="s">
        <v>491</v>
      </c>
      <c r="D1252" s="90"/>
      <c r="E1252" s="90"/>
      <c r="F1252" s="90"/>
      <c r="G1252" s="90"/>
      <c r="H1252" s="90"/>
      <c r="I1252" s="71"/>
      <c r="J1252" s="73">
        <f>SUM(AH50:AH1228)</f>
        <v>0</v>
      </c>
      <c r="K1252" s="73"/>
      <c r="L1252" s="74">
        <f>SUM(BD50:BD1228)</f>
        <v>0</v>
      </c>
    </row>
    <row r="1253" spans="1:12" ht="14.25" x14ac:dyDescent="0.2">
      <c r="A1253" s="84"/>
      <c r="B1253" s="89"/>
      <c r="C1253" s="90" t="s">
        <v>578</v>
      </c>
      <c r="D1253" s="90"/>
      <c r="E1253" s="90"/>
      <c r="F1253" s="90"/>
      <c r="G1253" s="90"/>
      <c r="H1253" s="90"/>
      <c r="I1253" s="71"/>
      <c r="J1253" s="73">
        <f>J1204</f>
        <v>32735.360000000001</v>
      </c>
      <c r="K1253" s="73"/>
      <c r="L1253" s="74">
        <f>L1204</f>
        <v>1667221</v>
      </c>
    </row>
    <row r="1254" spans="1:12" ht="14.25" x14ac:dyDescent="0.2">
      <c r="A1254" s="84"/>
      <c r="B1254" s="89"/>
      <c r="C1254" s="93" t="s">
        <v>495</v>
      </c>
      <c r="D1254" s="90"/>
      <c r="E1254" s="90"/>
      <c r="F1254" s="90"/>
      <c r="G1254" s="90"/>
      <c r="H1254" s="90"/>
      <c r="I1254" s="71"/>
      <c r="J1254" s="73"/>
      <c r="K1254" s="73"/>
      <c r="L1254" s="74"/>
    </row>
    <row r="1255" spans="1:12" ht="14.25" hidden="1" x14ac:dyDescent="0.2">
      <c r="A1255" s="84"/>
      <c r="B1255" s="89"/>
      <c r="C1255" s="90" t="s">
        <v>496</v>
      </c>
      <c r="D1255" s="90"/>
      <c r="E1255" s="90"/>
      <c r="F1255" s="90"/>
      <c r="G1255" s="90"/>
      <c r="H1255" s="90"/>
      <c r="I1255" s="71"/>
      <c r="J1255" s="73">
        <f>SUM(AB50:AB1228)</f>
        <v>0</v>
      </c>
      <c r="K1255" s="73"/>
      <c r="L1255" s="74">
        <f>SUM(AX50:AX1228)</f>
        <v>0</v>
      </c>
    </row>
    <row r="1256" spans="1:12" ht="14.25" hidden="1" x14ac:dyDescent="0.2">
      <c r="A1256" s="84"/>
      <c r="B1256" s="89"/>
      <c r="C1256" s="90" t="s">
        <v>497</v>
      </c>
      <c r="D1256" s="90"/>
      <c r="E1256" s="90"/>
      <c r="F1256" s="90"/>
      <c r="G1256" s="90"/>
      <c r="H1256" s="90"/>
      <c r="I1256" s="71"/>
      <c r="J1256" s="73">
        <f>SUM(AC50:AC1228)</f>
        <v>0</v>
      </c>
      <c r="K1256" s="73"/>
      <c r="L1256" s="74">
        <f>SUM(AY50:AY1228)</f>
        <v>0</v>
      </c>
    </row>
    <row r="1257" spans="1:12" ht="14.25" x14ac:dyDescent="0.2">
      <c r="A1257" s="84"/>
      <c r="B1257" s="89"/>
      <c r="C1257" s="90" t="s">
        <v>498</v>
      </c>
      <c r="D1257" s="90"/>
      <c r="E1257" s="90"/>
      <c r="F1257" s="98"/>
      <c r="G1257" s="99">
        <f>Source!P603</f>
        <v>1298.3643664000001</v>
      </c>
      <c r="H1257" s="84"/>
      <c r="I1257" s="84"/>
      <c r="J1257" s="84"/>
      <c r="K1257" s="84"/>
      <c r="L1257" s="84"/>
    </row>
    <row r="1258" spans="1:12" ht="14.25" hidden="1" customHeight="1" x14ac:dyDescent="0.2">
      <c r="A1258" s="84"/>
      <c r="B1258" s="89"/>
      <c r="C1258" s="90" t="s">
        <v>499</v>
      </c>
      <c r="D1258" s="90"/>
      <c r="E1258" s="90"/>
      <c r="F1258" s="98"/>
      <c r="G1258" s="99">
        <f>Source!P604</f>
        <v>0</v>
      </c>
      <c r="H1258" s="84"/>
      <c r="I1258" s="84"/>
      <c r="J1258" s="84"/>
      <c r="K1258" s="84"/>
      <c r="L1258" s="84"/>
    </row>
    <row r="1262" spans="1:12" ht="14.25" customHeight="1" x14ac:dyDescent="0.2">
      <c r="A1262" s="111"/>
      <c r="B1262" s="112" t="s">
        <v>579</v>
      </c>
      <c r="C1262" s="114" t="str">
        <f>IF(Source!AC12&lt;&gt;"", Source!AC12," ")</f>
        <v>Ведущий эксперт УНСР</v>
      </c>
      <c r="D1262" s="41"/>
      <c r="E1262" s="41"/>
      <c r="F1262" s="41"/>
      <c r="G1262" s="41"/>
      <c r="H1262" s="113" t="str">
        <f>IF(Source!AB12&lt;&gt;"", Source!AB12," ")</f>
        <v>Кузьмина Т.В.</v>
      </c>
      <c r="I1262" s="24"/>
      <c r="J1262" s="24"/>
      <c r="K1262" s="24"/>
      <c r="L1262" s="19"/>
    </row>
    <row r="1263" spans="1:12" ht="14.25" customHeight="1" x14ac:dyDescent="0.2">
      <c r="A1263" s="111"/>
      <c r="B1263" s="115"/>
      <c r="C1263" s="116" t="s">
        <v>580</v>
      </c>
      <c r="D1263" s="116"/>
      <c r="E1263" s="116"/>
      <c r="F1263" s="116"/>
      <c r="G1263" s="116"/>
      <c r="H1263" s="24"/>
      <c r="I1263" s="24"/>
      <c r="J1263" s="24"/>
      <c r="K1263" s="24"/>
      <c r="L1263" s="19"/>
    </row>
    <row r="1264" spans="1:12" ht="14.25" customHeight="1" x14ac:dyDescent="0.2">
      <c r="A1264" s="111"/>
      <c r="B1264" s="115"/>
      <c r="C1264" s="24"/>
      <c r="D1264" s="24"/>
      <c r="E1264" s="24"/>
      <c r="F1264" s="24"/>
      <c r="G1264" s="24"/>
      <c r="H1264" s="24"/>
      <c r="I1264" s="24"/>
      <c r="J1264" s="24"/>
      <c r="K1264" s="24"/>
      <c r="L1264" s="19"/>
    </row>
    <row r="1265" spans="1:12" ht="14.25" customHeight="1" x14ac:dyDescent="0.2">
      <c r="A1265" s="111"/>
      <c r="B1265" s="112" t="s">
        <v>581</v>
      </c>
      <c r="C1265" s="114" t="str">
        <f>IF(Source!AE12&lt;&gt;"", Source!AE12," ")</f>
        <v>Начальник УНСР</v>
      </c>
      <c r="D1265" s="41"/>
      <c r="E1265" s="41"/>
      <c r="F1265" s="41"/>
      <c r="G1265" s="41"/>
      <c r="H1265" s="113" t="str">
        <f>IF(Source!AD12&lt;&gt;"", Source!AD12," ")</f>
        <v>Аверьянов И.А.</v>
      </c>
      <c r="I1265" s="24"/>
      <c r="J1265" s="24"/>
      <c r="K1265" s="24"/>
      <c r="L1265" s="19"/>
    </row>
    <row r="1266" spans="1:12" ht="14.25" customHeight="1" x14ac:dyDescent="0.2">
      <c r="A1266" s="24"/>
      <c r="B1266" s="24"/>
      <c r="C1266" s="116" t="s">
        <v>580</v>
      </c>
      <c r="D1266" s="116"/>
      <c r="E1266" s="116"/>
      <c r="F1266" s="116"/>
      <c r="G1266" s="116"/>
      <c r="H1266" s="24"/>
      <c r="I1266" s="24"/>
      <c r="J1266" s="24"/>
      <c r="K1266" s="24"/>
      <c r="L1266" s="19"/>
    </row>
  </sheetData>
  <mergeCells count="707">
    <mergeCell ref="C1258:F1258"/>
    <mergeCell ref="C1263:G1263"/>
    <mergeCell ref="C1266:G1266"/>
    <mergeCell ref="C1252:H1252"/>
    <mergeCell ref="C1253:H1253"/>
    <mergeCell ref="C1254:H1254"/>
    <mergeCell ref="C1255:H1255"/>
    <mergeCell ref="C1256:H1256"/>
    <mergeCell ref="C1257:F1257"/>
    <mergeCell ref="C1246:H1246"/>
    <mergeCell ref="C1247:H1247"/>
    <mergeCell ref="C1248:H1248"/>
    <mergeCell ref="C1249:H1249"/>
    <mergeCell ref="C1250:H1250"/>
    <mergeCell ref="C1251:H1251"/>
    <mergeCell ref="C1240:H1240"/>
    <mergeCell ref="C1241:H1241"/>
    <mergeCell ref="C1242:H1242"/>
    <mergeCell ref="C1243:H1243"/>
    <mergeCell ref="C1244:H1244"/>
    <mergeCell ref="C1245:H1245"/>
    <mergeCell ref="C1234:H1234"/>
    <mergeCell ref="C1235:H1235"/>
    <mergeCell ref="C1236:H1236"/>
    <mergeCell ref="C1237:H1237"/>
    <mergeCell ref="C1238:H1238"/>
    <mergeCell ref="C1239:H1239"/>
    <mergeCell ref="C1227:H1227"/>
    <mergeCell ref="C1228:H1228"/>
    <mergeCell ref="C1230:H1230"/>
    <mergeCell ref="C1231:H1231"/>
    <mergeCell ref="C1232:H1232"/>
    <mergeCell ref="C1233:H1233"/>
    <mergeCell ref="C1221:H1221"/>
    <mergeCell ref="C1222:H1222"/>
    <mergeCell ref="C1223:H1223"/>
    <mergeCell ref="C1224:H1224"/>
    <mergeCell ref="C1225:H1225"/>
    <mergeCell ref="C1226:H1226"/>
    <mergeCell ref="C1215:H1215"/>
    <mergeCell ref="C1216:H1216"/>
    <mergeCell ref="C1217:H1217"/>
    <mergeCell ref="C1218:H1218"/>
    <mergeCell ref="C1219:H1219"/>
    <mergeCell ref="C1220:H1220"/>
    <mergeCell ref="C1209:H1209"/>
    <mergeCell ref="C1210:H1210"/>
    <mergeCell ref="C1211:H1211"/>
    <mergeCell ref="C1212:H1212"/>
    <mergeCell ref="C1213:H1213"/>
    <mergeCell ref="C1214:H1214"/>
    <mergeCell ref="C1202:H1202"/>
    <mergeCell ref="C1204:H1204"/>
    <mergeCell ref="C1205:H1205"/>
    <mergeCell ref="C1206:H1206"/>
    <mergeCell ref="C1207:H1207"/>
    <mergeCell ref="C1208:H1208"/>
    <mergeCell ref="C1195:H1195"/>
    <mergeCell ref="C1196:H1196"/>
    <mergeCell ref="C1197:H1197"/>
    <mergeCell ref="C1199:H1199"/>
    <mergeCell ref="C1200:H1200"/>
    <mergeCell ref="C1201:H1201"/>
    <mergeCell ref="C1189:H1189"/>
    <mergeCell ref="C1190:H1190"/>
    <mergeCell ref="C1191:H1191"/>
    <mergeCell ref="C1192:H1192"/>
    <mergeCell ref="C1193:H1193"/>
    <mergeCell ref="C1194:H1194"/>
    <mergeCell ref="C1183:H1183"/>
    <mergeCell ref="C1184:H1184"/>
    <mergeCell ref="C1185:H1185"/>
    <mergeCell ref="C1186:H1186"/>
    <mergeCell ref="C1187:H1187"/>
    <mergeCell ref="C1188:H1188"/>
    <mergeCell ref="C1176:H1176"/>
    <mergeCell ref="C1177:H1177"/>
    <mergeCell ref="C1179:H1179"/>
    <mergeCell ref="C1180:H1180"/>
    <mergeCell ref="C1181:H1181"/>
    <mergeCell ref="C1182:H1182"/>
    <mergeCell ref="C1170:H1170"/>
    <mergeCell ref="C1171:H1171"/>
    <mergeCell ref="C1172:H1172"/>
    <mergeCell ref="C1173:H1173"/>
    <mergeCell ref="C1174:H1174"/>
    <mergeCell ref="C1175:H1175"/>
    <mergeCell ref="C1164:H1164"/>
    <mergeCell ref="C1165:H1165"/>
    <mergeCell ref="C1166:H1166"/>
    <mergeCell ref="C1167:H1167"/>
    <mergeCell ref="C1168:H1168"/>
    <mergeCell ref="C1169:H1169"/>
    <mergeCell ref="C1157:H1157"/>
    <mergeCell ref="C1159:H1159"/>
    <mergeCell ref="C1160:H1160"/>
    <mergeCell ref="C1161:H1161"/>
    <mergeCell ref="C1162:H1162"/>
    <mergeCell ref="C1163:H1163"/>
    <mergeCell ref="C1149:H1149"/>
    <mergeCell ref="C1150:H1150"/>
    <mergeCell ref="C1151:H1151"/>
    <mergeCell ref="C1152:H1152"/>
    <mergeCell ref="C1153:F1153"/>
    <mergeCell ref="C1154:F1154"/>
    <mergeCell ref="C1143:H1143"/>
    <mergeCell ref="C1144:H1144"/>
    <mergeCell ref="C1145:H1145"/>
    <mergeCell ref="C1146:H1146"/>
    <mergeCell ref="C1147:H1147"/>
    <mergeCell ref="C1148:H1148"/>
    <mergeCell ref="C1137:H1137"/>
    <mergeCell ref="C1138:H1138"/>
    <mergeCell ref="C1139:H1139"/>
    <mergeCell ref="C1140:H1140"/>
    <mergeCell ref="C1141:H1141"/>
    <mergeCell ref="C1142:H1142"/>
    <mergeCell ref="C1131:H1131"/>
    <mergeCell ref="C1132:H1132"/>
    <mergeCell ref="C1133:H1133"/>
    <mergeCell ref="C1134:H1134"/>
    <mergeCell ref="C1135:H1135"/>
    <mergeCell ref="C1136:H1136"/>
    <mergeCell ref="C1125:H1125"/>
    <mergeCell ref="C1126:H1126"/>
    <mergeCell ref="C1127:H1127"/>
    <mergeCell ref="C1128:H1128"/>
    <mergeCell ref="C1129:H1129"/>
    <mergeCell ref="C1130:H1130"/>
    <mergeCell ref="C1113:H1113"/>
    <mergeCell ref="I1113:J1113"/>
    <mergeCell ref="K1113:L1113"/>
    <mergeCell ref="C1123:H1123"/>
    <mergeCell ref="I1123:J1123"/>
    <mergeCell ref="K1123:L1123"/>
    <mergeCell ref="C1089:H1089"/>
    <mergeCell ref="C1090:F1090"/>
    <mergeCell ref="C1091:F1091"/>
    <mergeCell ref="A1094:L1094"/>
    <mergeCell ref="C1104:H1104"/>
    <mergeCell ref="I1104:J1104"/>
    <mergeCell ref="K1104:L1104"/>
    <mergeCell ref="C1083:H1083"/>
    <mergeCell ref="C1084:H1084"/>
    <mergeCell ref="C1085:H1085"/>
    <mergeCell ref="C1086:H1086"/>
    <mergeCell ref="C1087:H1087"/>
    <mergeCell ref="C1088:H1088"/>
    <mergeCell ref="C1077:H1077"/>
    <mergeCell ref="C1078:H1078"/>
    <mergeCell ref="C1079:H1079"/>
    <mergeCell ref="C1080:H1080"/>
    <mergeCell ref="C1081:H1081"/>
    <mergeCell ref="C1082:H1082"/>
    <mergeCell ref="C1071:H1071"/>
    <mergeCell ref="C1072:H1072"/>
    <mergeCell ref="C1073:H1073"/>
    <mergeCell ref="C1074:H1074"/>
    <mergeCell ref="C1075:H1075"/>
    <mergeCell ref="C1076:H1076"/>
    <mergeCell ref="C1065:H1065"/>
    <mergeCell ref="C1066:H1066"/>
    <mergeCell ref="C1067:H1067"/>
    <mergeCell ref="C1068:H1068"/>
    <mergeCell ref="C1069:H1069"/>
    <mergeCell ref="C1070:H1070"/>
    <mergeCell ref="C1060:H1060"/>
    <mergeCell ref="I1060:J1060"/>
    <mergeCell ref="K1060:L1060"/>
    <mergeCell ref="C1062:H1062"/>
    <mergeCell ref="C1063:H1063"/>
    <mergeCell ref="C1064:H1064"/>
    <mergeCell ref="C1040:H1040"/>
    <mergeCell ref="I1040:J1040"/>
    <mergeCell ref="K1040:L1040"/>
    <mergeCell ref="C1050:H1050"/>
    <mergeCell ref="I1050:J1050"/>
    <mergeCell ref="K1050:L1050"/>
    <mergeCell ref="C1020:H1020"/>
    <mergeCell ref="I1020:J1020"/>
    <mergeCell ref="K1020:L1020"/>
    <mergeCell ref="C1030:H1030"/>
    <mergeCell ref="I1030:J1030"/>
    <mergeCell ref="K1030:L1030"/>
    <mergeCell ref="C1000:H1000"/>
    <mergeCell ref="I1000:J1000"/>
    <mergeCell ref="K1000:L1000"/>
    <mergeCell ref="C1010:H1010"/>
    <mergeCell ref="I1010:J1010"/>
    <mergeCell ref="K1010:L1010"/>
    <mergeCell ref="C980:H980"/>
    <mergeCell ref="I980:J980"/>
    <mergeCell ref="K980:L980"/>
    <mergeCell ref="C990:H990"/>
    <mergeCell ref="I990:J990"/>
    <mergeCell ref="K990:L990"/>
    <mergeCell ref="C960:H960"/>
    <mergeCell ref="I960:J960"/>
    <mergeCell ref="K960:L960"/>
    <mergeCell ref="C970:H970"/>
    <mergeCell ref="I970:J970"/>
    <mergeCell ref="K970:L970"/>
    <mergeCell ref="C940:H940"/>
    <mergeCell ref="I940:J940"/>
    <mergeCell ref="K940:L940"/>
    <mergeCell ref="C950:H950"/>
    <mergeCell ref="I950:J950"/>
    <mergeCell ref="K950:L950"/>
    <mergeCell ref="C915:H915"/>
    <mergeCell ref="C916:F916"/>
    <mergeCell ref="C917:F917"/>
    <mergeCell ref="A920:L920"/>
    <mergeCell ref="C930:H930"/>
    <mergeCell ref="I930:J930"/>
    <mergeCell ref="K930:L930"/>
    <mergeCell ref="C909:H909"/>
    <mergeCell ref="C910:H910"/>
    <mergeCell ref="C911:H911"/>
    <mergeCell ref="C912:H912"/>
    <mergeCell ref="C913:H913"/>
    <mergeCell ref="C914:H914"/>
    <mergeCell ref="C903:H903"/>
    <mergeCell ref="C904:H904"/>
    <mergeCell ref="C905:H905"/>
    <mergeCell ref="C906:H906"/>
    <mergeCell ref="C907:H907"/>
    <mergeCell ref="C908:H908"/>
    <mergeCell ref="C897:H897"/>
    <mergeCell ref="C898:H898"/>
    <mergeCell ref="C899:H899"/>
    <mergeCell ref="C900:H900"/>
    <mergeCell ref="C901:H901"/>
    <mergeCell ref="C902:H902"/>
    <mergeCell ref="C891:H891"/>
    <mergeCell ref="C892:H892"/>
    <mergeCell ref="C893:H893"/>
    <mergeCell ref="C894:H894"/>
    <mergeCell ref="C895:H895"/>
    <mergeCell ref="C896:H896"/>
    <mergeCell ref="C886:H886"/>
    <mergeCell ref="I886:J886"/>
    <mergeCell ref="K886:L886"/>
    <mergeCell ref="C888:H888"/>
    <mergeCell ref="C889:H889"/>
    <mergeCell ref="C890:H890"/>
    <mergeCell ref="A856:L856"/>
    <mergeCell ref="C866:H866"/>
    <mergeCell ref="I866:J866"/>
    <mergeCell ref="K866:L866"/>
    <mergeCell ref="C876:H876"/>
    <mergeCell ref="I876:J876"/>
    <mergeCell ref="K876:L876"/>
    <mergeCell ref="C848:H848"/>
    <mergeCell ref="C849:H849"/>
    <mergeCell ref="C850:H850"/>
    <mergeCell ref="C851:H851"/>
    <mergeCell ref="C852:F852"/>
    <mergeCell ref="C853:F853"/>
    <mergeCell ref="C842:H842"/>
    <mergeCell ref="C843:H843"/>
    <mergeCell ref="C844:H844"/>
    <mergeCell ref="C845:H845"/>
    <mergeCell ref="C846:H846"/>
    <mergeCell ref="C847:H847"/>
    <mergeCell ref="C836:H836"/>
    <mergeCell ref="C837:H837"/>
    <mergeCell ref="C838:H838"/>
    <mergeCell ref="C839:H839"/>
    <mergeCell ref="C840:H840"/>
    <mergeCell ref="C841:H841"/>
    <mergeCell ref="C830:H830"/>
    <mergeCell ref="C831:H831"/>
    <mergeCell ref="C832:H832"/>
    <mergeCell ref="C833:H833"/>
    <mergeCell ref="C834:H834"/>
    <mergeCell ref="C835:H835"/>
    <mergeCell ref="C824:H824"/>
    <mergeCell ref="C825:H825"/>
    <mergeCell ref="C826:H826"/>
    <mergeCell ref="C827:H827"/>
    <mergeCell ref="C828:H828"/>
    <mergeCell ref="C829:H829"/>
    <mergeCell ref="C812:H812"/>
    <mergeCell ref="I812:J812"/>
    <mergeCell ref="K812:L812"/>
    <mergeCell ref="C822:H822"/>
    <mergeCell ref="I822:J822"/>
    <mergeCell ref="K822:L822"/>
    <mergeCell ref="C787:H787"/>
    <mergeCell ref="C788:F788"/>
    <mergeCell ref="C789:F789"/>
    <mergeCell ref="A792:L792"/>
    <mergeCell ref="C802:H802"/>
    <mergeCell ref="I802:J802"/>
    <mergeCell ref="K802:L802"/>
    <mergeCell ref="C781:H781"/>
    <mergeCell ref="C782:H782"/>
    <mergeCell ref="C783:H783"/>
    <mergeCell ref="C784:H784"/>
    <mergeCell ref="C785:H785"/>
    <mergeCell ref="C786:H786"/>
    <mergeCell ref="C775:H775"/>
    <mergeCell ref="C776:H776"/>
    <mergeCell ref="C777:H777"/>
    <mergeCell ref="C778:H778"/>
    <mergeCell ref="C779:H779"/>
    <mergeCell ref="C780:H780"/>
    <mergeCell ref="C769:H769"/>
    <mergeCell ref="C770:H770"/>
    <mergeCell ref="C771:H771"/>
    <mergeCell ref="C772:H772"/>
    <mergeCell ref="C773:H773"/>
    <mergeCell ref="C774:H774"/>
    <mergeCell ref="C763:H763"/>
    <mergeCell ref="C764:H764"/>
    <mergeCell ref="C765:H765"/>
    <mergeCell ref="C766:H766"/>
    <mergeCell ref="C767:H767"/>
    <mergeCell ref="C768:H768"/>
    <mergeCell ref="C758:H758"/>
    <mergeCell ref="I758:J758"/>
    <mergeCell ref="K758:L758"/>
    <mergeCell ref="C760:H760"/>
    <mergeCell ref="C761:H761"/>
    <mergeCell ref="C762:H762"/>
    <mergeCell ref="A728:L728"/>
    <mergeCell ref="C738:H738"/>
    <mergeCell ref="I738:J738"/>
    <mergeCell ref="K738:L738"/>
    <mergeCell ref="C748:H748"/>
    <mergeCell ref="I748:J748"/>
    <mergeCell ref="K748:L748"/>
    <mergeCell ref="C720:H720"/>
    <mergeCell ref="C721:H721"/>
    <mergeCell ref="C722:H722"/>
    <mergeCell ref="C723:H723"/>
    <mergeCell ref="C724:F724"/>
    <mergeCell ref="C725:F725"/>
    <mergeCell ref="C714:H714"/>
    <mergeCell ref="C715:H715"/>
    <mergeCell ref="C716:H716"/>
    <mergeCell ref="C717:H717"/>
    <mergeCell ref="C718:H718"/>
    <mergeCell ref="C719:H719"/>
    <mergeCell ref="C708:H708"/>
    <mergeCell ref="C709:H709"/>
    <mergeCell ref="C710:H710"/>
    <mergeCell ref="C711:H711"/>
    <mergeCell ref="C712:H712"/>
    <mergeCell ref="C713:H713"/>
    <mergeCell ref="C702:H702"/>
    <mergeCell ref="C703:H703"/>
    <mergeCell ref="C704:H704"/>
    <mergeCell ref="C705:H705"/>
    <mergeCell ref="C706:H706"/>
    <mergeCell ref="C707:H707"/>
    <mergeCell ref="C696:H696"/>
    <mergeCell ref="C697:H697"/>
    <mergeCell ref="C698:H698"/>
    <mergeCell ref="C699:H699"/>
    <mergeCell ref="C700:H700"/>
    <mergeCell ref="C701:H701"/>
    <mergeCell ref="C684:H684"/>
    <mergeCell ref="I684:J684"/>
    <mergeCell ref="K684:L684"/>
    <mergeCell ref="C694:H694"/>
    <mergeCell ref="I694:J694"/>
    <mergeCell ref="K694:L694"/>
    <mergeCell ref="C659:H659"/>
    <mergeCell ref="C660:F660"/>
    <mergeCell ref="C661:F661"/>
    <mergeCell ref="A664:L664"/>
    <mergeCell ref="C674:H674"/>
    <mergeCell ref="I674:J674"/>
    <mergeCell ref="K674:L674"/>
    <mergeCell ref="C653:H653"/>
    <mergeCell ref="C654:H654"/>
    <mergeCell ref="C655:H655"/>
    <mergeCell ref="C656:H656"/>
    <mergeCell ref="C657:H657"/>
    <mergeCell ref="C658:H658"/>
    <mergeCell ref="C647:H647"/>
    <mergeCell ref="C648:H648"/>
    <mergeCell ref="C649:H649"/>
    <mergeCell ref="C650:H650"/>
    <mergeCell ref="C651:H651"/>
    <mergeCell ref="C652:H652"/>
    <mergeCell ref="C641:H641"/>
    <mergeCell ref="C642:H642"/>
    <mergeCell ref="C643:H643"/>
    <mergeCell ref="C644:H644"/>
    <mergeCell ref="C645:H645"/>
    <mergeCell ref="C646:H646"/>
    <mergeCell ref="C635:H635"/>
    <mergeCell ref="C636:H636"/>
    <mergeCell ref="C637:H637"/>
    <mergeCell ref="C638:H638"/>
    <mergeCell ref="C639:H639"/>
    <mergeCell ref="C640:H640"/>
    <mergeCell ref="C630:H630"/>
    <mergeCell ref="I630:J630"/>
    <mergeCell ref="K630:L630"/>
    <mergeCell ref="C632:H632"/>
    <mergeCell ref="C633:H633"/>
    <mergeCell ref="C634:H634"/>
    <mergeCell ref="C610:H610"/>
    <mergeCell ref="I610:J610"/>
    <mergeCell ref="K610:L610"/>
    <mergeCell ref="C620:H620"/>
    <mergeCell ref="I620:J620"/>
    <mergeCell ref="K620:L620"/>
    <mergeCell ref="C590:H590"/>
    <mergeCell ref="I590:J590"/>
    <mergeCell ref="K590:L590"/>
    <mergeCell ref="C600:H600"/>
    <mergeCell ref="I600:J600"/>
    <mergeCell ref="K600:L600"/>
    <mergeCell ref="C570:H570"/>
    <mergeCell ref="I570:J570"/>
    <mergeCell ref="K570:L570"/>
    <mergeCell ref="C580:H580"/>
    <mergeCell ref="I580:J580"/>
    <mergeCell ref="K580:L580"/>
    <mergeCell ref="C545:H545"/>
    <mergeCell ref="C546:F546"/>
    <mergeCell ref="C547:F547"/>
    <mergeCell ref="A550:L550"/>
    <mergeCell ref="C560:H560"/>
    <mergeCell ref="I560:J560"/>
    <mergeCell ref="K560:L560"/>
    <mergeCell ref="C539:H539"/>
    <mergeCell ref="C540:H540"/>
    <mergeCell ref="C541:H541"/>
    <mergeCell ref="C542:H542"/>
    <mergeCell ref="C543:H543"/>
    <mergeCell ref="C544:H544"/>
    <mergeCell ref="C533:H533"/>
    <mergeCell ref="C534:H534"/>
    <mergeCell ref="C535:H535"/>
    <mergeCell ref="C536:H536"/>
    <mergeCell ref="C537:H537"/>
    <mergeCell ref="C538:H538"/>
    <mergeCell ref="C527:H527"/>
    <mergeCell ref="C528:H528"/>
    <mergeCell ref="C529:H529"/>
    <mergeCell ref="C530:H530"/>
    <mergeCell ref="C531:H531"/>
    <mergeCell ref="C532:H532"/>
    <mergeCell ref="C521:H521"/>
    <mergeCell ref="C522:H522"/>
    <mergeCell ref="C523:H523"/>
    <mergeCell ref="C524:H524"/>
    <mergeCell ref="C525:H525"/>
    <mergeCell ref="C526:H526"/>
    <mergeCell ref="C516:H516"/>
    <mergeCell ref="I516:J516"/>
    <mergeCell ref="K516:L516"/>
    <mergeCell ref="C518:H518"/>
    <mergeCell ref="C519:H519"/>
    <mergeCell ref="C520:H520"/>
    <mergeCell ref="C498:H498"/>
    <mergeCell ref="I498:J498"/>
    <mergeCell ref="K498:L498"/>
    <mergeCell ref="C507:H507"/>
    <mergeCell ref="I507:J507"/>
    <mergeCell ref="K507:L507"/>
    <mergeCell ref="C480:H480"/>
    <mergeCell ref="I480:J480"/>
    <mergeCell ref="K480:L480"/>
    <mergeCell ref="C489:H489"/>
    <mergeCell ref="I489:J489"/>
    <mergeCell ref="K489:L489"/>
    <mergeCell ref="C461:H461"/>
    <mergeCell ref="I461:J461"/>
    <mergeCell ref="K461:L461"/>
    <mergeCell ref="C470:H470"/>
    <mergeCell ref="I470:J470"/>
    <mergeCell ref="K470:L470"/>
    <mergeCell ref="C438:H438"/>
    <mergeCell ref="C439:F439"/>
    <mergeCell ref="C440:F440"/>
    <mergeCell ref="A443:L443"/>
    <mergeCell ref="C452:H452"/>
    <mergeCell ref="I452:J452"/>
    <mergeCell ref="K452:L452"/>
    <mergeCell ref="C432:H432"/>
    <mergeCell ref="C433:H433"/>
    <mergeCell ref="C434:H434"/>
    <mergeCell ref="C435:H435"/>
    <mergeCell ref="C436:H436"/>
    <mergeCell ref="C437:H437"/>
    <mergeCell ref="C426:H426"/>
    <mergeCell ref="C427:H427"/>
    <mergeCell ref="C428:H428"/>
    <mergeCell ref="C429:H429"/>
    <mergeCell ref="C430:H430"/>
    <mergeCell ref="C431:H431"/>
    <mergeCell ref="C420:H420"/>
    <mergeCell ref="C421:H421"/>
    <mergeCell ref="C422:H422"/>
    <mergeCell ref="C423:H423"/>
    <mergeCell ref="C424:H424"/>
    <mergeCell ref="C425:H425"/>
    <mergeCell ref="C414:H414"/>
    <mergeCell ref="C415:H415"/>
    <mergeCell ref="C416:H416"/>
    <mergeCell ref="C417:H417"/>
    <mergeCell ref="C418:H418"/>
    <mergeCell ref="C419:H419"/>
    <mergeCell ref="C409:H409"/>
    <mergeCell ref="I409:J409"/>
    <mergeCell ref="K409:L409"/>
    <mergeCell ref="C411:H411"/>
    <mergeCell ref="C412:H412"/>
    <mergeCell ref="C413:H413"/>
    <mergeCell ref="C391:H391"/>
    <mergeCell ref="I391:J391"/>
    <mergeCell ref="K391:L391"/>
    <mergeCell ref="C400:H400"/>
    <mergeCell ref="I400:J400"/>
    <mergeCell ref="K400:L400"/>
    <mergeCell ref="C373:H373"/>
    <mergeCell ref="I373:J373"/>
    <mergeCell ref="K373:L373"/>
    <mergeCell ref="C382:H382"/>
    <mergeCell ref="I382:J382"/>
    <mergeCell ref="K382:L382"/>
    <mergeCell ref="C355:H355"/>
    <mergeCell ref="I355:J355"/>
    <mergeCell ref="K355:L355"/>
    <mergeCell ref="C364:H364"/>
    <mergeCell ref="I364:J364"/>
    <mergeCell ref="K364:L364"/>
    <mergeCell ref="C337:H337"/>
    <mergeCell ref="I337:J337"/>
    <mergeCell ref="K337:L337"/>
    <mergeCell ref="C346:H346"/>
    <mergeCell ref="I346:J346"/>
    <mergeCell ref="K346:L346"/>
    <mergeCell ref="C319:H319"/>
    <mergeCell ref="I319:J319"/>
    <mergeCell ref="K319:L319"/>
    <mergeCell ref="C328:H328"/>
    <mergeCell ref="I328:J328"/>
    <mergeCell ref="K328:L328"/>
    <mergeCell ref="C300:H300"/>
    <mergeCell ref="I300:J300"/>
    <mergeCell ref="K300:L300"/>
    <mergeCell ref="C309:H309"/>
    <mergeCell ref="I309:J309"/>
    <mergeCell ref="K309:L309"/>
    <mergeCell ref="C282:H282"/>
    <mergeCell ref="I282:J282"/>
    <mergeCell ref="K282:L282"/>
    <mergeCell ref="C291:H291"/>
    <mergeCell ref="I291:J291"/>
    <mergeCell ref="K291:L291"/>
    <mergeCell ref="C259:H259"/>
    <mergeCell ref="C260:F260"/>
    <mergeCell ref="C261:F261"/>
    <mergeCell ref="A264:L264"/>
    <mergeCell ref="C273:H273"/>
    <mergeCell ref="I273:J273"/>
    <mergeCell ref="K273:L273"/>
    <mergeCell ref="C253:H253"/>
    <mergeCell ref="C254:H254"/>
    <mergeCell ref="C255:H255"/>
    <mergeCell ref="C256:H256"/>
    <mergeCell ref="C257:H257"/>
    <mergeCell ref="C258:H258"/>
    <mergeCell ref="C247:H247"/>
    <mergeCell ref="C248:H248"/>
    <mergeCell ref="C249:H249"/>
    <mergeCell ref="C250:H250"/>
    <mergeCell ref="C251:H251"/>
    <mergeCell ref="C252:H252"/>
    <mergeCell ref="C241:H241"/>
    <mergeCell ref="C242:H242"/>
    <mergeCell ref="C243:H243"/>
    <mergeCell ref="C244:H244"/>
    <mergeCell ref="C245:H245"/>
    <mergeCell ref="C246:H246"/>
    <mergeCell ref="C235:H235"/>
    <mergeCell ref="C236:H236"/>
    <mergeCell ref="C237:H237"/>
    <mergeCell ref="C238:H238"/>
    <mergeCell ref="C239:H239"/>
    <mergeCell ref="C240:H240"/>
    <mergeCell ref="C230:H230"/>
    <mergeCell ref="I230:J230"/>
    <mergeCell ref="K230:L230"/>
    <mergeCell ref="C232:H232"/>
    <mergeCell ref="C233:H233"/>
    <mergeCell ref="C234:H234"/>
    <mergeCell ref="C207:H207"/>
    <mergeCell ref="C208:F208"/>
    <mergeCell ref="C209:F209"/>
    <mergeCell ref="A212:L212"/>
    <mergeCell ref="C221:H221"/>
    <mergeCell ref="I221:J221"/>
    <mergeCell ref="K221:L221"/>
    <mergeCell ref="C201:H201"/>
    <mergeCell ref="C202:H202"/>
    <mergeCell ref="C203:H203"/>
    <mergeCell ref="C204:H204"/>
    <mergeCell ref="C205:H205"/>
    <mergeCell ref="C206:H206"/>
    <mergeCell ref="C195:H195"/>
    <mergeCell ref="C196:H196"/>
    <mergeCell ref="C197:H197"/>
    <mergeCell ref="C198:H198"/>
    <mergeCell ref="C199:H199"/>
    <mergeCell ref="C200:H200"/>
    <mergeCell ref="C189:H189"/>
    <mergeCell ref="C190:H190"/>
    <mergeCell ref="C191:H191"/>
    <mergeCell ref="C192:H192"/>
    <mergeCell ref="C193:H193"/>
    <mergeCell ref="C194:H194"/>
    <mergeCell ref="C183:H183"/>
    <mergeCell ref="C184:H184"/>
    <mergeCell ref="C185:H185"/>
    <mergeCell ref="C186:H186"/>
    <mergeCell ref="C187:H187"/>
    <mergeCell ref="C188:H188"/>
    <mergeCell ref="C178:H178"/>
    <mergeCell ref="I178:J178"/>
    <mergeCell ref="K178:L178"/>
    <mergeCell ref="C180:H180"/>
    <mergeCell ref="C181:H181"/>
    <mergeCell ref="C182:H182"/>
    <mergeCell ref="C160:H160"/>
    <mergeCell ref="I160:J160"/>
    <mergeCell ref="K160:L160"/>
    <mergeCell ref="C169:H169"/>
    <mergeCell ref="I169:J169"/>
    <mergeCell ref="K169:L169"/>
    <mergeCell ref="C141:H141"/>
    <mergeCell ref="I141:J141"/>
    <mergeCell ref="K141:L141"/>
    <mergeCell ref="C151:H151"/>
    <mergeCell ref="I151:J151"/>
    <mergeCell ref="K151:L151"/>
    <mergeCell ref="C123:H123"/>
    <mergeCell ref="I123:J123"/>
    <mergeCell ref="K123:L123"/>
    <mergeCell ref="C132:H132"/>
    <mergeCell ref="I132:J132"/>
    <mergeCell ref="K132:L132"/>
    <mergeCell ref="C105:H105"/>
    <mergeCell ref="I105:J105"/>
    <mergeCell ref="K105:L105"/>
    <mergeCell ref="C114:H114"/>
    <mergeCell ref="I114:J114"/>
    <mergeCell ref="K114:L114"/>
    <mergeCell ref="C87:H87"/>
    <mergeCell ref="I87:J87"/>
    <mergeCell ref="K87:L87"/>
    <mergeCell ref="C96:H96"/>
    <mergeCell ref="I96:J96"/>
    <mergeCell ref="K96:L96"/>
    <mergeCell ref="C69:H69"/>
    <mergeCell ref="I69:J69"/>
    <mergeCell ref="K69:L69"/>
    <mergeCell ref="C78:H78"/>
    <mergeCell ref="I78:J78"/>
    <mergeCell ref="K78:L78"/>
    <mergeCell ref="H44:J47"/>
    <mergeCell ref="K44:K48"/>
    <mergeCell ref="L44:L48"/>
    <mergeCell ref="A51:L51"/>
    <mergeCell ref="C60:H60"/>
    <mergeCell ref="I60:J60"/>
    <mergeCell ref="K60:L60"/>
    <mergeCell ref="D39:E39"/>
    <mergeCell ref="D40:E40"/>
    <mergeCell ref="D41:E41"/>
    <mergeCell ref="D42:E42"/>
    <mergeCell ref="A44:A48"/>
    <mergeCell ref="B44:B48"/>
    <mergeCell ref="C44:C48"/>
    <mergeCell ref="D44:D48"/>
    <mergeCell ref="E44:G47"/>
    <mergeCell ref="A23:L23"/>
    <mergeCell ref="A25:L25"/>
    <mergeCell ref="A26:L26"/>
    <mergeCell ref="C31:L31"/>
    <mergeCell ref="C32:L32"/>
    <mergeCell ref="D36:E36"/>
    <mergeCell ref="A14:E14"/>
    <mergeCell ref="F14:L14"/>
    <mergeCell ref="A17:L17"/>
    <mergeCell ref="A18:L18"/>
    <mergeCell ref="A20:L20"/>
    <mergeCell ref="A21:L21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676"/>
  <sheetViews>
    <sheetView workbookViewId="0">
      <selection activeCell="A672" sqref="A672:O672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70368</v>
      </c>
      <c r="M1">
        <v>10</v>
      </c>
      <c r="N1">
        <v>12</v>
      </c>
      <c r="O1">
        <v>0</v>
      </c>
      <c r="P1">
        <v>0</v>
      </c>
      <c r="Q1">
        <v>0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4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">
      <c r="A12" s="1">
        <v>1</v>
      </c>
      <c r="B12" s="1">
        <v>669</v>
      </c>
      <c r="C12" s="1">
        <v>0</v>
      </c>
      <c r="D12" s="1">
        <f>ROW(A611)</f>
        <v>611</v>
      </c>
      <c r="E12" s="1">
        <v>0</v>
      </c>
      <c r="F12" s="1" t="s">
        <v>5</v>
      </c>
      <c r="G12" s="1" t="s">
        <v>6</v>
      </c>
      <c r="H12" s="1" t="s">
        <v>3</v>
      </c>
      <c r="I12" s="1">
        <v>0</v>
      </c>
      <c r="J12" s="1" t="s">
        <v>7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4</v>
      </c>
      <c r="U12" s="1" t="s">
        <v>3</v>
      </c>
      <c r="V12" s="1">
        <v>9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8</v>
      </c>
      <c r="AC12" s="1" t="s">
        <v>9</v>
      </c>
      <c r="AD12" s="1" t="s">
        <v>10</v>
      </c>
      <c r="AE12" s="1" t="s">
        <v>11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12</v>
      </c>
      <c r="BI12" s="1" t="s">
        <v>13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14</v>
      </c>
      <c r="BZ12" s="1" t="s">
        <v>15</v>
      </c>
      <c r="CA12" s="1" t="s">
        <v>16</v>
      </c>
      <c r="CB12" s="1" t="s">
        <v>16</v>
      </c>
      <c r="CC12" s="1" t="s">
        <v>16</v>
      </c>
      <c r="CD12" s="1" t="s">
        <v>16</v>
      </c>
      <c r="CE12" s="1" t="s">
        <v>17</v>
      </c>
      <c r="CF12" s="1">
        <v>0</v>
      </c>
      <c r="CG12" s="1">
        <v>0</v>
      </c>
      <c r="CH12" s="1">
        <v>419766280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18</v>
      </c>
      <c r="CR12" s="1" t="s">
        <v>19</v>
      </c>
      <c r="CS12" s="1">
        <v>42794</v>
      </c>
      <c r="CT12" s="1">
        <v>421</v>
      </c>
      <c r="CU12" s="1"/>
      <c r="CV12" s="1"/>
      <c r="CW12" s="1"/>
      <c r="CX12" s="1"/>
      <c r="CY12" s="1">
        <v>0</v>
      </c>
      <c r="CZ12" s="1" t="s">
        <v>20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B611</f>
        <v>669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09-03-11</v>
      </c>
      <c r="G18" s="3" t="str">
        <f t="shared" si="0"/>
        <v>09-03-11 ПНР Электротехнические решения ЗПП (ОК)++</v>
      </c>
      <c r="H18" s="3"/>
      <c r="I18" s="3"/>
      <c r="J18" s="3"/>
      <c r="K18" s="3"/>
      <c r="L18" s="3"/>
      <c r="M18" s="3"/>
      <c r="N18" s="3"/>
      <c r="O18" s="3">
        <f t="shared" ref="O18:AT18" si="1">O611</f>
        <v>15589</v>
      </c>
      <c r="P18" s="3">
        <f t="shared" si="1"/>
        <v>0</v>
      </c>
      <c r="Q18" s="3">
        <f t="shared" si="1"/>
        <v>0</v>
      </c>
      <c r="R18" s="3">
        <f t="shared" si="1"/>
        <v>0</v>
      </c>
      <c r="S18" s="3">
        <f t="shared" si="1"/>
        <v>15589</v>
      </c>
      <c r="T18" s="3">
        <f t="shared" si="1"/>
        <v>0</v>
      </c>
      <c r="U18" s="3">
        <f t="shared" si="1"/>
        <v>1298.3643663999997</v>
      </c>
      <c r="V18" s="3">
        <f t="shared" si="1"/>
        <v>0</v>
      </c>
      <c r="W18" s="3">
        <f t="shared" si="1"/>
        <v>0</v>
      </c>
      <c r="X18" s="3">
        <f t="shared" si="1"/>
        <v>11536</v>
      </c>
      <c r="Y18" s="3">
        <f t="shared" si="1"/>
        <v>5612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32736</v>
      </c>
      <c r="AS18" s="3">
        <f t="shared" si="1"/>
        <v>0</v>
      </c>
      <c r="AT18" s="3">
        <f t="shared" si="1"/>
        <v>0</v>
      </c>
      <c r="AU18" s="3">
        <f t="shared" ref="AU18:BZ18" si="2">AU611</f>
        <v>32736</v>
      </c>
      <c r="AV18" s="3">
        <f t="shared" si="2"/>
        <v>0</v>
      </c>
      <c r="AW18" s="3">
        <f t="shared" si="2"/>
        <v>0</v>
      </c>
      <c r="AX18" s="3">
        <f t="shared" si="2"/>
        <v>0</v>
      </c>
      <c r="AY18" s="3">
        <f t="shared" si="2"/>
        <v>0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CA611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DG611</f>
        <v>793911</v>
      </c>
      <c r="DH18" s="4">
        <f t="shared" si="4"/>
        <v>0</v>
      </c>
      <c r="DI18" s="4">
        <f t="shared" si="4"/>
        <v>0</v>
      </c>
      <c r="DJ18" s="4">
        <f t="shared" si="4"/>
        <v>0</v>
      </c>
      <c r="DK18" s="4">
        <f t="shared" si="4"/>
        <v>793911</v>
      </c>
      <c r="DL18" s="4">
        <f t="shared" si="4"/>
        <v>0</v>
      </c>
      <c r="DM18" s="4">
        <f t="shared" si="4"/>
        <v>1298.3643663999997</v>
      </c>
      <c r="DN18" s="4">
        <f t="shared" si="4"/>
        <v>0</v>
      </c>
      <c r="DO18" s="4">
        <f t="shared" si="4"/>
        <v>0</v>
      </c>
      <c r="DP18" s="4">
        <f t="shared" si="4"/>
        <v>587497</v>
      </c>
      <c r="DQ18" s="4">
        <f t="shared" si="4"/>
        <v>285813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1667221</v>
      </c>
      <c r="EK18" s="4">
        <f t="shared" si="4"/>
        <v>0</v>
      </c>
      <c r="EL18" s="4">
        <f t="shared" si="4"/>
        <v>0</v>
      </c>
      <c r="EM18" s="4">
        <f t="shared" ref="EM18:FR18" si="5">EM611</f>
        <v>1667221</v>
      </c>
      <c r="EN18" s="4">
        <f t="shared" si="5"/>
        <v>0</v>
      </c>
      <c r="EO18" s="4">
        <f t="shared" si="5"/>
        <v>0</v>
      </c>
      <c r="EP18" s="4">
        <f t="shared" si="5"/>
        <v>0</v>
      </c>
      <c r="EQ18" s="4">
        <f t="shared" si="5"/>
        <v>0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FS611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ROW(A581)</f>
        <v>581</v>
      </c>
      <c r="E20" s="1"/>
      <c r="F20" s="1" t="s">
        <v>5</v>
      </c>
      <c r="G20" s="1" t="s">
        <v>21</v>
      </c>
      <c r="H20" s="1" t="s">
        <v>3</v>
      </c>
      <c r="I20" s="1">
        <v>0</v>
      </c>
      <c r="J20" s="1" t="s">
        <v>3</v>
      </c>
      <c r="K20" s="1">
        <v>-1</v>
      </c>
      <c r="L20" s="1" t="s">
        <v>5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9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7</v>
      </c>
    </row>
    <row r="22" spans="1:255" x14ac:dyDescent="0.2">
      <c r="A22" s="3">
        <v>52</v>
      </c>
      <c r="B22" s="3">
        <f t="shared" ref="B22:G22" si="7">B581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09-03-11</v>
      </c>
      <c r="G22" s="3" t="str">
        <f t="shared" si="7"/>
        <v>ПНР Электротехнические решения ЗПП</v>
      </c>
      <c r="H22" s="3"/>
      <c r="I22" s="3"/>
      <c r="J22" s="3"/>
      <c r="K22" s="3"/>
      <c r="L22" s="3"/>
      <c r="M22" s="3"/>
      <c r="N22" s="3"/>
      <c r="O22" s="3">
        <f t="shared" ref="O22:AT22" si="8">O581</f>
        <v>15589</v>
      </c>
      <c r="P22" s="3">
        <f t="shared" si="8"/>
        <v>0</v>
      </c>
      <c r="Q22" s="3">
        <f t="shared" si="8"/>
        <v>0</v>
      </c>
      <c r="R22" s="3">
        <f t="shared" si="8"/>
        <v>0</v>
      </c>
      <c r="S22" s="3">
        <f t="shared" si="8"/>
        <v>15589</v>
      </c>
      <c r="T22" s="3">
        <f t="shared" si="8"/>
        <v>0</v>
      </c>
      <c r="U22" s="3">
        <f t="shared" si="8"/>
        <v>1298.3643663999997</v>
      </c>
      <c r="V22" s="3">
        <f t="shared" si="8"/>
        <v>0</v>
      </c>
      <c r="W22" s="3">
        <f t="shared" si="8"/>
        <v>0</v>
      </c>
      <c r="X22" s="3">
        <f t="shared" si="8"/>
        <v>11536</v>
      </c>
      <c r="Y22" s="3">
        <f t="shared" si="8"/>
        <v>5612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32736</v>
      </c>
      <c r="AS22" s="3">
        <f t="shared" si="8"/>
        <v>0</v>
      </c>
      <c r="AT22" s="3">
        <f t="shared" si="8"/>
        <v>0</v>
      </c>
      <c r="AU22" s="3">
        <f t="shared" ref="AU22:BZ22" si="9">AU581</f>
        <v>32736</v>
      </c>
      <c r="AV22" s="3">
        <f t="shared" si="9"/>
        <v>0</v>
      </c>
      <c r="AW22" s="3">
        <f t="shared" si="9"/>
        <v>0</v>
      </c>
      <c r="AX22" s="3">
        <f t="shared" si="9"/>
        <v>0</v>
      </c>
      <c r="AY22" s="3">
        <f t="shared" si="9"/>
        <v>0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CA581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DG581</f>
        <v>793911</v>
      </c>
      <c r="DH22" s="4">
        <f t="shared" si="11"/>
        <v>0</v>
      </c>
      <c r="DI22" s="4">
        <f t="shared" si="11"/>
        <v>0</v>
      </c>
      <c r="DJ22" s="4">
        <f t="shared" si="11"/>
        <v>0</v>
      </c>
      <c r="DK22" s="4">
        <f t="shared" si="11"/>
        <v>793911</v>
      </c>
      <c r="DL22" s="4">
        <f t="shared" si="11"/>
        <v>0</v>
      </c>
      <c r="DM22" s="4">
        <f t="shared" si="11"/>
        <v>1298.3643663999997</v>
      </c>
      <c r="DN22" s="4">
        <f t="shared" si="11"/>
        <v>0</v>
      </c>
      <c r="DO22" s="4">
        <f t="shared" si="11"/>
        <v>0</v>
      </c>
      <c r="DP22" s="4">
        <f t="shared" si="11"/>
        <v>587497</v>
      </c>
      <c r="DQ22" s="4">
        <f t="shared" si="11"/>
        <v>285813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1667221</v>
      </c>
      <c r="EK22" s="4">
        <f t="shared" si="11"/>
        <v>0</v>
      </c>
      <c r="EL22" s="4">
        <f t="shared" si="11"/>
        <v>0</v>
      </c>
      <c r="EM22" s="4">
        <f t="shared" ref="EM22:FR22" si="12">EM581</f>
        <v>1667221</v>
      </c>
      <c r="EN22" s="4">
        <f t="shared" si="12"/>
        <v>0</v>
      </c>
      <c r="EO22" s="4">
        <f t="shared" si="12"/>
        <v>0</v>
      </c>
      <c r="EP22" s="4">
        <f t="shared" si="12"/>
        <v>0</v>
      </c>
      <c r="EQ22" s="4">
        <f t="shared" si="12"/>
        <v>0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FS581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ROW(A63)</f>
        <v>63</v>
      </c>
      <c r="E24" s="1"/>
      <c r="F24" s="1" t="s">
        <v>22</v>
      </c>
      <c r="G24" s="1" t="s">
        <v>23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9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B63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1</v>
      </c>
      <c r="G26" s="3" t="str">
        <f t="shared" si="14"/>
        <v>КРУЭ 220 кВ ЗПП№1/2шт</v>
      </c>
      <c r="H26" s="3"/>
      <c r="I26" s="3"/>
      <c r="J26" s="3"/>
      <c r="K26" s="3"/>
      <c r="L26" s="3"/>
      <c r="M26" s="3"/>
      <c r="N26" s="3"/>
      <c r="O26" s="3">
        <f t="shared" ref="O26:AT26" si="15">O63</f>
        <v>5435</v>
      </c>
      <c r="P26" s="3">
        <f t="shared" si="15"/>
        <v>0</v>
      </c>
      <c r="Q26" s="3">
        <f t="shared" si="15"/>
        <v>0</v>
      </c>
      <c r="R26" s="3">
        <f t="shared" si="15"/>
        <v>0</v>
      </c>
      <c r="S26" s="3">
        <f t="shared" si="15"/>
        <v>5435</v>
      </c>
      <c r="T26" s="3">
        <f t="shared" si="15"/>
        <v>0</v>
      </c>
      <c r="U26" s="3">
        <f t="shared" si="15"/>
        <v>455.06982719999985</v>
      </c>
      <c r="V26" s="3">
        <f t="shared" si="15"/>
        <v>0</v>
      </c>
      <c r="W26" s="3">
        <f t="shared" si="15"/>
        <v>0</v>
      </c>
      <c r="X26" s="3">
        <f t="shared" si="15"/>
        <v>4022</v>
      </c>
      <c r="Y26" s="3">
        <f t="shared" si="15"/>
        <v>1956</v>
      </c>
      <c r="Z26" s="3">
        <f t="shared" si="15"/>
        <v>0</v>
      </c>
      <c r="AA26" s="3">
        <f t="shared" si="15"/>
        <v>0</v>
      </c>
      <c r="AB26" s="3">
        <f t="shared" si="15"/>
        <v>5435</v>
      </c>
      <c r="AC26" s="3">
        <f t="shared" si="15"/>
        <v>0</v>
      </c>
      <c r="AD26" s="3">
        <f t="shared" si="15"/>
        <v>0</v>
      </c>
      <c r="AE26" s="3">
        <f t="shared" si="15"/>
        <v>0</v>
      </c>
      <c r="AF26" s="3">
        <f t="shared" si="15"/>
        <v>5435</v>
      </c>
      <c r="AG26" s="3">
        <f t="shared" si="15"/>
        <v>0</v>
      </c>
      <c r="AH26" s="3">
        <f t="shared" si="15"/>
        <v>455.06982719999985</v>
      </c>
      <c r="AI26" s="3">
        <f t="shared" si="15"/>
        <v>0</v>
      </c>
      <c r="AJ26" s="3">
        <f t="shared" si="15"/>
        <v>0</v>
      </c>
      <c r="AK26" s="3">
        <f t="shared" si="15"/>
        <v>4022</v>
      </c>
      <c r="AL26" s="3">
        <f t="shared" si="15"/>
        <v>1956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11413</v>
      </c>
      <c r="AS26" s="3">
        <f t="shared" si="15"/>
        <v>0</v>
      </c>
      <c r="AT26" s="3">
        <f t="shared" si="15"/>
        <v>0</v>
      </c>
      <c r="AU26" s="3">
        <f t="shared" ref="AU26:BZ26" si="16">AU63</f>
        <v>11413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CA63</f>
        <v>11413</v>
      </c>
      <c r="CB26" s="3">
        <f t="shared" si="17"/>
        <v>0</v>
      </c>
      <c r="CC26" s="3">
        <f t="shared" si="17"/>
        <v>0</v>
      </c>
      <c r="CD26" s="3">
        <f t="shared" si="17"/>
        <v>11413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DG63</f>
        <v>276782</v>
      </c>
      <c r="DH26" s="4">
        <f t="shared" si="18"/>
        <v>0</v>
      </c>
      <c r="DI26" s="4">
        <f t="shared" si="18"/>
        <v>0</v>
      </c>
      <c r="DJ26" s="4">
        <f t="shared" si="18"/>
        <v>0</v>
      </c>
      <c r="DK26" s="4">
        <f t="shared" si="18"/>
        <v>276782</v>
      </c>
      <c r="DL26" s="4">
        <f t="shared" si="18"/>
        <v>0</v>
      </c>
      <c r="DM26" s="4">
        <f t="shared" si="18"/>
        <v>455.06982719999985</v>
      </c>
      <c r="DN26" s="4">
        <f t="shared" si="18"/>
        <v>0</v>
      </c>
      <c r="DO26" s="4">
        <f t="shared" si="18"/>
        <v>0</v>
      </c>
      <c r="DP26" s="4">
        <f t="shared" si="18"/>
        <v>204819</v>
      </c>
      <c r="DQ26" s="4">
        <f t="shared" si="18"/>
        <v>99642</v>
      </c>
      <c r="DR26" s="4">
        <f t="shared" si="18"/>
        <v>0</v>
      </c>
      <c r="DS26" s="4">
        <f t="shared" si="18"/>
        <v>0</v>
      </c>
      <c r="DT26" s="4">
        <f t="shared" si="18"/>
        <v>276782</v>
      </c>
      <c r="DU26" s="4">
        <f t="shared" si="18"/>
        <v>0</v>
      </c>
      <c r="DV26" s="4">
        <f t="shared" si="18"/>
        <v>0</v>
      </c>
      <c r="DW26" s="4">
        <f t="shared" si="18"/>
        <v>0</v>
      </c>
      <c r="DX26" s="4">
        <f t="shared" si="18"/>
        <v>276782</v>
      </c>
      <c r="DY26" s="4">
        <f t="shared" si="18"/>
        <v>0</v>
      </c>
      <c r="DZ26" s="4">
        <f t="shared" si="18"/>
        <v>455.06982719999985</v>
      </c>
      <c r="EA26" s="4">
        <f t="shared" si="18"/>
        <v>0</v>
      </c>
      <c r="EB26" s="4">
        <f t="shared" si="18"/>
        <v>0</v>
      </c>
      <c r="EC26" s="4">
        <f t="shared" si="18"/>
        <v>204819</v>
      </c>
      <c r="ED26" s="4">
        <f t="shared" si="18"/>
        <v>99642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581243</v>
      </c>
      <c r="EK26" s="4">
        <f t="shared" si="18"/>
        <v>0</v>
      </c>
      <c r="EL26" s="4">
        <f t="shared" si="18"/>
        <v>0</v>
      </c>
      <c r="EM26" s="4">
        <f t="shared" ref="EM26:FR26" si="19">EM63</f>
        <v>581243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FS63</f>
        <v>581243</v>
      </c>
      <c r="FT26" s="4">
        <f t="shared" si="20"/>
        <v>0</v>
      </c>
      <c r="FU26" s="4">
        <f t="shared" si="20"/>
        <v>0</v>
      </c>
      <c r="FV26" s="4">
        <f t="shared" si="20"/>
        <v>581243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ROW(SmtRes!A2)</f>
        <v>2</v>
      </c>
      <c r="D28" s="2">
        <f>ROW(EtalonRes!A2)</f>
        <v>2</v>
      </c>
      <c r="E28" s="2" t="s">
        <v>22</v>
      </c>
      <c r="F28" s="2" t="s">
        <v>24</v>
      </c>
      <c r="G28" s="2" t="s">
        <v>25</v>
      </c>
      <c r="H28" s="2" t="s">
        <v>26</v>
      </c>
      <c r="I28" s="2">
        <f t="shared" ref="I28:I45" si="21">ROUND(ROUND(6,4),7)</f>
        <v>6</v>
      </c>
      <c r="J28" s="2">
        <v>0</v>
      </c>
      <c r="K28" s="2">
        <f t="shared" ref="K28:K45" si="22">ROUND(ROUND(6,4),7)</f>
        <v>6</v>
      </c>
      <c r="L28" s="2"/>
      <c r="M28" s="2"/>
      <c r="N28" s="2"/>
      <c r="O28" s="2">
        <f>ROUND(CP28,2)</f>
        <v>180.12</v>
      </c>
      <c r="P28" s="2">
        <f>ROUND(CQ28*I28,2)</f>
        <v>0</v>
      </c>
      <c r="Q28" s="2">
        <f>ROUND(CR28*I28,2)</f>
        <v>0</v>
      </c>
      <c r="R28" s="2">
        <f>ROUND(CS28*I28,2)</f>
        <v>0</v>
      </c>
      <c r="S28" s="2">
        <f>ROUND(CT28*I28,2)</f>
        <v>180.12</v>
      </c>
      <c r="T28" s="2">
        <f>ROUND(CU28*I28,2)</f>
        <v>0</v>
      </c>
      <c r="U28" s="2">
        <f t="shared" ref="U28:U61" si="23">ROUND(CV28*I28,7)</f>
        <v>14.63832</v>
      </c>
      <c r="V28" s="2">
        <f t="shared" ref="V28:V61" si="24">ROUND(CW28*I28,7)</f>
        <v>0</v>
      </c>
      <c r="W28" s="2">
        <f>ROUND(CX28*I28,2)</f>
        <v>0</v>
      </c>
      <c r="X28" s="2">
        <f>ROUND(CY28,2)</f>
        <v>133.29</v>
      </c>
      <c r="Y28" s="2">
        <f>ROUND(CZ28,2)</f>
        <v>64.84</v>
      </c>
      <c r="Z28" s="2"/>
      <c r="AA28" s="2">
        <v>66190901</v>
      </c>
      <c r="AB28" s="2">
        <f t="shared" ref="AB28:AB61" si="25">ROUND((AC28+AD28+AF28),2)</f>
        <v>30.02</v>
      </c>
      <c r="AC28" s="2">
        <f t="shared" ref="AC28:AC61" si="26">ROUND((ES28),2)</f>
        <v>0</v>
      </c>
      <c r="AD28" s="2">
        <f t="shared" ref="AD28:AD61" si="27">ROUND(((((ET28*ROUND((0.255+1),7)))-((EU28*ROUND((0.255+1),7))))+AE28),2)</f>
        <v>0</v>
      </c>
      <c r="AE28" s="2">
        <f t="shared" ref="AE28:AE61" si="28">ROUND(((EU28*ROUND((0.255+1),7))),2)</f>
        <v>0</v>
      </c>
      <c r="AF28" s="2">
        <f t="shared" ref="AF28:AF61" si="29">ROUND(((EV28*ROUND(((0.255+1)*0.8),7))),2)</f>
        <v>30.02</v>
      </c>
      <c r="AG28" s="2">
        <f t="shared" ref="AG28:AG61" si="30">ROUND((AP28),2)</f>
        <v>0</v>
      </c>
      <c r="AH28" s="2">
        <f t="shared" ref="AH28:AH61" si="31">((EW28*ROUND(((0.255+1)*0.8),7)))</f>
        <v>2.4397200000000003</v>
      </c>
      <c r="AI28" s="2">
        <f t="shared" ref="AI28:AI61" si="32">((EX28*ROUND((0.255+1),7)))</f>
        <v>0</v>
      </c>
      <c r="AJ28" s="2">
        <f t="shared" ref="AJ28:AJ61" si="33">(AS28)</f>
        <v>0</v>
      </c>
      <c r="AK28" s="2">
        <v>29.9</v>
      </c>
      <c r="AL28" s="2">
        <v>0</v>
      </c>
      <c r="AM28" s="2">
        <v>0</v>
      </c>
      <c r="AN28" s="2">
        <v>0</v>
      </c>
      <c r="AO28" s="2">
        <v>29.9</v>
      </c>
      <c r="AP28" s="2">
        <v>0</v>
      </c>
      <c r="AQ28" s="2">
        <v>2.4300000000000002</v>
      </c>
      <c r="AR28" s="2">
        <v>0</v>
      </c>
      <c r="AS28" s="2">
        <v>0</v>
      </c>
      <c r="AT28" s="2">
        <v>74</v>
      </c>
      <c r="AU28" s="2">
        <v>36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4</v>
      </c>
      <c r="BJ28" s="2" t="s">
        <v>27</v>
      </c>
      <c r="BK28" s="2"/>
      <c r="BL28" s="2"/>
      <c r="BM28" s="2">
        <v>200001</v>
      </c>
      <c r="BN28" s="2">
        <v>0</v>
      </c>
      <c r="BO28" s="2" t="s">
        <v>3</v>
      </c>
      <c r="BP28" s="2">
        <v>0</v>
      </c>
      <c r="BQ28" s="2">
        <v>4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74</v>
      </c>
      <c r="CA28" s="2">
        <v>36</v>
      </c>
      <c r="CB28" s="2" t="s">
        <v>3</v>
      </c>
      <c r="CC28" s="2"/>
      <c r="CD28" s="2"/>
      <c r="CE28" s="2">
        <v>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393</v>
      </c>
      <c r="CO28" s="2">
        <v>0</v>
      </c>
      <c r="CP28" s="2">
        <f t="shared" ref="CP28:CP61" si="34">(P28+Q28+S28)</f>
        <v>180.12</v>
      </c>
      <c r="CQ28" s="2">
        <f t="shared" ref="CQ28:CQ61" si="35">AC28*BC28</f>
        <v>0</v>
      </c>
      <c r="CR28" s="2">
        <f t="shared" ref="CR28:CR61" si="36">((((ET28*ROUND((0.255+1),7)))*BB28-((EU28*ROUND((0.255+1),7)))*BS28)+AE28*BS28)</f>
        <v>0</v>
      </c>
      <c r="CS28" s="2">
        <f t="shared" ref="CS28:CS61" si="37">AE28*BS28</f>
        <v>0</v>
      </c>
      <c r="CT28" s="2">
        <f t="shared" ref="CT28:CT61" si="38">AF28*BA28</f>
        <v>30.02</v>
      </c>
      <c r="CU28" s="2">
        <f t="shared" ref="CU28:CU61" si="39">AG28</f>
        <v>0</v>
      </c>
      <c r="CV28" s="2">
        <f t="shared" ref="CV28:CV61" si="40">AH28</f>
        <v>2.4397200000000003</v>
      </c>
      <c r="CW28" s="2">
        <f t="shared" ref="CW28:CW61" si="41">AI28</f>
        <v>0</v>
      </c>
      <c r="CX28" s="2">
        <f t="shared" ref="CX28:CX61" si="42">AJ28</f>
        <v>0</v>
      </c>
      <c r="CY28" s="2">
        <f t="shared" ref="CY28:CY61" si="43">(((S28+R28)*AT28)/100)</f>
        <v>133.28880000000001</v>
      </c>
      <c r="CZ28" s="2">
        <f t="shared" ref="CZ28:CZ61" si="44">(((S28+R28)*AU28)/100)</f>
        <v>64.843199999999996</v>
      </c>
      <c r="DA28" s="2"/>
      <c r="DB28" s="2"/>
      <c r="DC28" s="2" t="s">
        <v>3</v>
      </c>
      <c r="DD28" s="2" t="s">
        <v>3</v>
      </c>
      <c r="DE28" s="2" t="s">
        <v>28</v>
      </c>
      <c r="DF28" s="2" t="s">
        <v>28</v>
      </c>
      <c r="DG28" s="2" t="s">
        <v>29</v>
      </c>
      <c r="DH28" s="2" t="s">
        <v>3</v>
      </c>
      <c r="DI28" s="2" t="s">
        <v>29</v>
      </c>
      <c r="DJ28" s="2" t="s">
        <v>28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26</v>
      </c>
      <c r="DW28" s="2" t="s">
        <v>26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52908271</v>
      </c>
      <c r="EF28" s="2">
        <v>4</v>
      </c>
      <c r="EG28" s="2" t="s">
        <v>30</v>
      </c>
      <c r="EH28" s="2">
        <v>83</v>
      </c>
      <c r="EI28" s="2" t="s">
        <v>30</v>
      </c>
      <c r="EJ28" s="2">
        <v>4</v>
      </c>
      <c r="EK28" s="2">
        <v>200001</v>
      </c>
      <c r="EL28" s="2" t="s">
        <v>31</v>
      </c>
      <c r="EM28" s="2" t="s">
        <v>32</v>
      </c>
      <c r="EN28" s="2"/>
      <c r="EO28" s="2" t="s">
        <v>33</v>
      </c>
      <c r="EP28" s="2"/>
      <c r="EQ28" s="2">
        <v>131072</v>
      </c>
      <c r="ER28" s="2">
        <v>29.9</v>
      </c>
      <c r="ES28" s="2">
        <v>0</v>
      </c>
      <c r="ET28" s="2">
        <v>0</v>
      </c>
      <c r="EU28" s="2">
        <v>0</v>
      </c>
      <c r="EV28" s="2">
        <v>29.9</v>
      </c>
      <c r="EW28" s="2">
        <v>2.4300000000000002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74</v>
      </c>
      <c r="FY28" s="2">
        <v>36</v>
      </c>
      <c r="FZ28" s="2"/>
      <c r="GA28" s="2" t="s">
        <v>3</v>
      </c>
      <c r="GB28" s="2"/>
      <c r="GC28" s="2"/>
      <c r="GD28" s="2">
        <v>1</v>
      </c>
      <c r="GE28" s="2"/>
      <c r="GF28" s="2">
        <v>94012199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>ROUND(IF(AND(BH28=3,BI28=3,FS28&lt;&gt;0),P28,0),2)</f>
        <v>0</v>
      </c>
      <c r="GM28" s="2">
        <f>ROUND(O28+X28+Y28,2)+GX28</f>
        <v>378.25</v>
      </c>
      <c r="GN28" s="2">
        <f t="shared" ref="GN28:GN61" si="45">IF(OR(BI28=0,BI28=1),GM28-GX28,0)</f>
        <v>0</v>
      </c>
      <c r="GO28" s="2">
        <f t="shared" ref="GO28:GO61" si="46">IF(BI28=2,GM28-GX28,0)</f>
        <v>0</v>
      </c>
      <c r="GP28" s="2">
        <f t="shared" ref="GP28:GP61" si="47">IF(BI28=4,GM28-GX28,0)</f>
        <v>378.25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61" si="48">ROUND((GT28),2)</f>
        <v>0</v>
      </c>
      <c r="GW28" s="2">
        <v>1</v>
      </c>
      <c r="GX28" s="2">
        <f>ROUND(HC28*I28,2)</f>
        <v>0</v>
      </c>
      <c r="GY28" s="2"/>
      <c r="GZ28" s="2"/>
      <c r="HA28" s="2">
        <v>0</v>
      </c>
      <c r="HB28" s="2">
        <v>0</v>
      </c>
      <c r="HC28" s="2">
        <f t="shared" ref="HC28:HC61" si="49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34</v>
      </c>
      <c r="HO28" s="2" t="s">
        <v>35</v>
      </c>
      <c r="HP28" s="2" t="s">
        <v>30</v>
      </c>
      <c r="HQ28" s="2" t="s">
        <v>30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ROW(SmtRes!A4)</f>
        <v>4</v>
      </c>
      <c r="D29">
        <f>ROW(EtalonRes!A4)</f>
        <v>4</v>
      </c>
      <c r="E29" t="s">
        <v>22</v>
      </c>
      <c r="F29" t="s">
        <v>24</v>
      </c>
      <c r="G29" t="s">
        <v>25</v>
      </c>
      <c r="H29" t="s">
        <v>26</v>
      </c>
      <c r="I29">
        <f t="shared" si="21"/>
        <v>6</v>
      </c>
      <c r="J29">
        <v>0</v>
      </c>
      <c r="K29">
        <f t="shared" si="22"/>
        <v>6</v>
      </c>
      <c r="O29">
        <f>ROUND(CP29,0)</f>
        <v>9174</v>
      </c>
      <c r="P29">
        <f>ROUND(CQ29*I29,0)</f>
        <v>0</v>
      </c>
      <c r="Q29">
        <f>ROUND(CR29*I29,0)</f>
        <v>0</v>
      </c>
      <c r="R29">
        <f>ROUND(CS29*I29,0)</f>
        <v>0</v>
      </c>
      <c r="S29">
        <f>ROUND(CT29*I29,0)</f>
        <v>9174</v>
      </c>
      <c r="T29">
        <f>ROUND(CU29*I29,0)</f>
        <v>0</v>
      </c>
      <c r="U29">
        <f t="shared" si="23"/>
        <v>14.63832</v>
      </c>
      <c r="V29">
        <f t="shared" si="24"/>
        <v>0</v>
      </c>
      <c r="W29">
        <f>ROUND(CX29*I29,0)</f>
        <v>0</v>
      </c>
      <c r="X29">
        <f>ROUND(CY29,0)</f>
        <v>6789</v>
      </c>
      <c r="Y29">
        <f>ROUND(CZ29,0)</f>
        <v>3303</v>
      </c>
      <c r="AA29">
        <v>66190898</v>
      </c>
      <c r="AB29">
        <f t="shared" si="25"/>
        <v>30.02</v>
      </c>
      <c r="AC29">
        <f t="shared" si="26"/>
        <v>0</v>
      </c>
      <c r="AD29">
        <f t="shared" si="27"/>
        <v>0</v>
      </c>
      <c r="AE29">
        <f t="shared" si="28"/>
        <v>0</v>
      </c>
      <c r="AF29">
        <f t="shared" si="29"/>
        <v>30.02</v>
      </c>
      <c r="AG29">
        <f t="shared" si="30"/>
        <v>0</v>
      </c>
      <c r="AH29">
        <f t="shared" si="31"/>
        <v>2.4397200000000003</v>
      </c>
      <c r="AI29">
        <f t="shared" si="32"/>
        <v>0</v>
      </c>
      <c r="AJ29">
        <f t="shared" si="33"/>
        <v>0</v>
      </c>
      <c r="AK29">
        <v>29.9</v>
      </c>
      <c r="AL29">
        <v>0</v>
      </c>
      <c r="AM29">
        <v>0</v>
      </c>
      <c r="AN29">
        <v>0</v>
      </c>
      <c r="AO29">
        <v>29.9</v>
      </c>
      <c r="AP29">
        <v>0</v>
      </c>
      <c r="AQ29">
        <v>2.4300000000000002</v>
      </c>
      <c r="AR29">
        <v>0</v>
      </c>
      <c r="AS29">
        <v>0</v>
      </c>
      <c r="AT29">
        <v>74</v>
      </c>
      <c r="AU29">
        <v>36</v>
      </c>
      <c r="AV29">
        <v>1</v>
      </c>
      <c r="AW29">
        <v>1</v>
      </c>
      <c r="AZ29">
        <v>1</v>
      </c>
      <c r="BA29">
        <v>50.93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4</v>
      </c>
      <c r="BJ29" t="s">
        <v>27</v>
      </c>
      <c r="BM29">
        <v>200001</v>
      </c>
      <c r="BN29">
        <v>0</v>
      </c>
      <c r="BO29" t="s">
        <v>3</v>
      </c>
      <c r="BP29">
        <v>0</v>
      </c>
      <c r="BQ29">
        <v>4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74</v>
      </c>
      <c r="CA29">
        <v>36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393</v>
      </c>
      <c r="CO29">
        <v>0</v>
      </c>
      <c r="CP29">
        <f t="shared" si="34"/>
        <v>9174</v>
      </c>
      <c r="CQ29">
        <f t="shared" si="35"/>
        <v>0</v>
      </c>
      <c r="CR29">
        <f t="shared" si="36"/>
        <v>0</v>
      </c>
      <c r="CS29">
        <f t="shared" si="37"/>
        <v>0</v>
      </c>
      <c r="CT29">
        <f t="shared" si="38"/>
        <v>1528.9186</v>
      </c>
      <c r="CU29">
        <f t="shared" si="39"/>
        <v>0</v>
      </c>
      <c r="CV29">
        <f t="shared" si="40"/>
        <v>2.4397200000000003</v>
      </c>
      <c r="CW29">
        <f t="shared" si="41"/>
        <v>0</v>
      </c>
      <c r="CX29">
        <f t="shared" si="42"/>
        <v>0</v>
      </c>
      <c r="CY29">
        <f t="shared" si="43"/>
        <v>6788.76</v>
      </c>
      <c r="CZ29">
        <f t="shared" si="44"/>
        <v>3302.64</v>
      </c>
      <c r="DC29" t="s">
        <v>3</v>
      </c>
      <c r="DD29" t="s">
        <v>3</v>
      </c>
      <c r="DE29" t="s">
        <v>28</v>
      </c>
      <c r="DF29" t="s">
        <v>28</v>
      </c>
      <c r="DG29" t="s">
        <v>29</v>
      </c>
      <c r="DH29" t="s">
        <v>3</v>
      </c>
      <c r="DI29" t="s">
        <v>29</v>
      </c>
      <c r="DJ29" t="s">
        <v>28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26</v>
      </c>
      <c r="DW29" t="s">
        <v>26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52908271</v>
      </c>
      <c r="EF29">
        <v>4</v>
      </c>
      <c r="EG29" t="s">
        <v>30</v>
      </c>
      <c r="EH29">
        <v>83</v>
      </c>
      <c r="EI29" t="s">
        <v>30</v>
      </c>
      <c r="EJ29">
        <v>4</v>
      </c>
      <c r="EK29">
        <v>200001</v>
      </c>
      <c r="EL29" t="s">
        <v>31</v>
      </c>
      <c r="EM29" t="s">
        <v>32</v>
      </c>
      <c r="EO29" t="s">
        <v>33</v>
      </c>
      <c r="EQ29">
        <v>131072</v>
      </c>
      <c r="ER29">
        <v>29.9</v>
      </c>
      <c r="ES29">
        <v>0</v>
      </c>
      <c r="ET29">
        <v>0</v>
      </c>
      <c r="EU29">
        <v>0</v>
      </c>
      <c r="EV29">
        <v>29.9</v>
      </c>
      <c r="EW29">
        <v>2.4300000000000002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74</v>
      </c>
      <c r="FY29">
        <v>36</v>
      </c>
      <c r="GA29" t="s">
        <v>3</v>
      </c>
      <c r="GD29">
        <v>1</v>
      </c>
      <c r="GF29">
        <v>94012199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>ROUND(IF(AND(BH29=3,BI29=3,FS29&lt;&gt;0),P29,0),0)</f>
        <v>0</v>
      </c>
      <c r="GM29">
        <f>ROUND(O29+X29+Y29,0)+GX29</f>
        <v>19266</v>
      </c>
      <c r="GN29">
        <f t="shared" si="45"/>
        <v>0</v>
      </c>
      <c r="GO29">
        <f t="shared" si="46"/>
        <v>0</v>
      </c>
      <c r="GP29">
        <f t="shared" si="47"/>
        <v>19266</v>
      </c>
      <c r="GR29">
        <v>0</v>
      </c>
      <c r="GS29">
        <v>3</v>
      </c>
      <c r="GT29">
        <v>0</v>
      </c>
      <c r="GU29" t="s">
        <v>3</v>
      </c>
      <c r="GV29">
        <f t="shared" si="48"/>
        <v>0</v>
      </c>
      <c r="GW29">
        <v>1</v>
      </c>
      <c r="GX29">
        <f>ROUND(HC29*I29,0)</f>
        <v>0</v>
      </c>
      <c r="HA29">
        <v>0</v>
      </c>
      <c r="HB29">
        <v>0</v>
      </c>
      <c r="HC29">
        <f t="shared" si="49"/>
        <v>0</v>
      </c>
      <c r="HE29" t="s">
        <v>3</v>
      </c>
      <c r="HF29" t="s">
        <v>3</v>
      </c>
      <c r="HM29" t="s">
        <v>3</v>
      </c>
      <c r="HN29" t="s">
        <v>34</v>
      </c>
      <c r="HO29" t="s">
        <v>35</v>
      </c>
      <c r="HP29" t="s">
        <v>30</v>
      </c>
      <c r="HQ29" t="s">
        <v>30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>
        <f>ROW(SmtRes!A7)</f>
        <v>7</v>
      </c>
      <c r="D30" s="2">
        <f>ROW(EtalonRes!A7)</f>
        <v>7</v>
      </c>
      <c r="E30" s="2" t="s">
        <v>3</v>
      </c>
      <c r="F30" s="2" t="s">
        <v>36</v>
      </c>
      <c r="G30" s="2" t="s">
        <v>37</v>
      </c>
      <c r="H30" s="2" t="s">
        <v>38</v>
      </c>
      <c r="I30" s="2">
        <f t="shared" si="21"/>
        <v>6</v>
      </c>
      <c r="J30" s="2">
        <v>0</v>
      </c>
      <c r="K30" s="2">
        <f t="shared" si="22"/>
        <v>6</v>
      </c>
      <c r="L30" s="2"/>
      <c r="M30" s="2"/>
      <c r="N30" s="2"/>
      <c r="O30" s="2">
        <f>ROUND(CP30,2)</f>
        <v>595.91999999999996</v>
      </c>
      <c r="P30" s="2">
        <f>ROUND(CQ30*I30,2)</f>
        <v>0</v>
      </c>
      <c r="Q30" s="2">
        <f>ROUND(CR30*I30,2)</f>
        <v>0</v>
      </c>
      <c r="R30" s="2">
        <f>ROUND(CS30*I30,2)</f>
        <v>0</v>
      </c>
      <c r="S30" s="2">
        <f>ROUND(CT30*I30,2)</f>
        <v>595.91999999999996</v>
      </c>
      <c r="T30" s="2">
        <f>ROUND(CU30*I30,2)</f>
        <v>0</v>
      </c>
      <c r="U30" s="2">
        <f t="shared" si="23"/>
        <v>48.794400000000003</v>
      </c>
      <c r="V30" s="2">
        <f t="shared" si="24"/>
        <v>0</v>
      </c>
      <c r="W30" s="2">
        <f>ROUND(CX30*I30,2)</f>
        <v>0</v>
      </c>
      <c r="X30" s="2">
        <f>ROUND(CY30,2)</f>
        <v>440.98</v>
      </c>
      <c r="Y30" s="2">
        <f>ROUND(CZ30,2)</f>
        <v>214.53</v>
      </c>
      <c r="Z30" s="2"/>
      <c r="AA30" s="2">
        <v>-1</v>
      </c>
      <c r="AB30" s="2">
        <f t="shared" si="25"/>
        <v>99.32</v>
      </c>
      <c r="AC30" s="2">
        <f t="shared" si="26"/>
        <v>0</v>
      </c>
      <c r="AD30" s="2">
        <f t="shared" si="27"/>
        <v>0</v>
      </c>
      <c r="AE30" s="2">
        <f t="shared" si="28"/>
        <v>0</v>
      </c>
      <c r="AF30" s="2">
        <f t="shared" si="29"/>
        <v>99.32</v>
      </c>
      <c r="AG30" s="2">
        <f t="shared" si="30"/>
        <v>0</v>
      </c>
      <c r="AH30" s="2">
        <f t="shared" si="31"/>
        <v>8.1324000000000005</v>
      </c>
      <c r="AI30" s="2">
        <f t="shared" si="32"/>
        <v>0</v>
      </c>
      <c r="AJ30" s="2">
        <f t="shared" si="33"/>
        <v>0</v>
      </c>
      <c r="AK30" s="2">
        <v>98.92</v>
      </c>
      <c r="AL30" s="2">
        <v>0</v>
      </c>
      <c r="AM30" s="2">
        <v>0</v>
      </c>
      <c r="AN30" s="2">
        <v>0</v>
      </c>
      <c r="AO30" s="2">
        <v>98.92</v>
      </c>
      <c r="AP30" s="2">
        <v>0</v>
      </c>
      <c r="AQ30" s="2">
        <v>8.1</v>
      </c>
      <c r="AR30" s="2">
        <v>0</v>
      </c>
      <c r="AS30" s="2">
        <v>0</v>
      </c>
      <c r="AT30" s="2">
        <v>74</v>
      </c>
      <c r="AU30" s="2">
        <v>36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4</v>
      </c>
      <c r="BJ30" s="2" t="s">
        <v>39</v>
      </c>
      <c r="BK30" s="2"/>
      <c r="BL30" s="2"/>
      <c r="BM30" s="2">
        <v>200001</v>
      </c>
      <c r="BN30" s="2">
        <v>0</v>
      </c>
      <c r="BO30" s="2" t="s">
        <v>3</v>
      </c>
      <c r="BP30" s="2">
        <v>0</v>
      </c>
      <c r="BQ30" s="2">
        <v>4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74</v>
      </c>
      <c r="CA30" s="2">
        <v>36</v>
      </c>
      <c r="CB30" s="2" t="s">
        <v>3</v>
      </c>
      <c r="CC30" s="2"/>
      <c r="CD30" s="2"/>
      <c r="CE30" s="2">
        <v>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393</v>
      </c>
      <c r="CO30" s="2">
        <v>0</v>
      </c>
      <c r="CP30" s="2">
        <f t="shared" si="34"/>
        <v>595.91999999999996</v>
      </c>
      <c r="CQ30" s="2">
        <f t="shared" si="35"/>
        <v>0</v>
      </c>
      <c r="CR30" s="2">
        <f t="shared" si="36"/>
        <v>0</v>
      </c>
      <c r="CS30" s="2">
        <f t="shared" si="37"/>
        <v>0</v>
      </c>
      <c r="CT30" s="2">
        <f t="shared" si="38"/>
        <v>99.32</v>
      </c>
      <c r="CU30" s="2">
        <f t="shared" si="39"/>
        <v>0</v>
      </c>
      <c r="CV30" s="2">
        <f t="shared" si="40"/>
        <v>8.1324000000000005</v>
      </c>
      <c r="CW30" s="2">
        <f t="shared" si="41"/>
        <v>0</v>
      </c>
      <c r="CX30" s="2">
        <f t="shared" si="42"/>
        <v>0</v>
      </c>
      <c r="CY30" s="2">
        <f t="shared" si="43"/>
        <v>440.98079999999993</v>
      </c>
      <c r="CZ30" s="2">
        <f t="shared" si="44"/>
        <v>214.53119999999998</v>
      </c>
      <c r="DA30" s="2"/>
      <c r="DB30" s="2"/>
      <c r="DC30" s="2" t="s">
        <v>3</v>
      </c>
      <c r="DD30" s="2" t="s">
        <v>3</v>
      </c>
      <c r="DE30" s="2" t="s">
        <v>28</v>
      </c>
      <c r="DF30" s="2" t="s">
        <v>28</v>
      </c>
      <c r="DG30" s="2" t="s">
        <v>29</v>
      </c>
      <c r="DH30" s="2" t="s">
        <v>3</v>
      </c>
      <c r="DI30" s="2" t="s">
        <v>29</v>
      </c>
      <c r="DJ30" s="2" t="s">
        <v>28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38</v>
      </c>
      <c r="DW30" s="2" t="s">
        <v>38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52908271</v>
      </c>
      <c r="EF30" s="2">
        <v>4</v>
      </c>
      <c r="EG30" s="2" t="s">
        <v>30</v>
      </c>
      <c r="EH30" s="2">
        <v>83</v>
      </c>
      <c r="EI30" s="2" t="s">
        <v>30</v>
      </c>
      <c r="EJ30" s="2">
        <v>4</v>
      </c>
      <c r="EK30" s="2">
        <v>200001</v>
      </c>
      <c r="EL30" s="2" t="s">
        <v>31</v>
      </c>
      <c r="EM30" s="2" t="s">
        <v>32</v>
      </c>
      <c r="EN30" s="2"/>
      <c r="EO30" s="2" t="s">
        <v>33</v>
      </c>
      <c r="EP30" s="2"/>
      <c r="EQ30" s="2">
        <v>132096</v>
      </c>
      <c r="ER30" s="2">
        <v>98.92</v>
      </c>
      <c r="ES30" s="2">
        <v>0</v>
      </c>
      <c r="ET30" s="2">
        <v>0</v>
      </c>
      <c r="EU30" s="2">
        <v>0</v>
      </c>
      <c r="EV30" s="2">
        <v>98.92</v>
      </c>
      <c r="EW30" s="2">
        <v>8.1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74</v>
      </c>
      <c r="FY30" s="2">
        <v>36</v>
      </c>
      <c r="FZ30" s="2"/>
      <c r="GA30" s="2" t="s">
        <v>3</v>
      </c>
      <c r="GB30" s="2"/>
      <c r="GC30" s="2"/>
      <c r="GD30" s="2">
        <v>1</v>
      </c>
      <c r="GE30" s="2"/>
      <c r="GF30" s="2">
        <v>-1671514579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>ROUND(IF(AND(BH30=3,BI30=3,FS30&lt;&gt;0),P30,0),2)</f>
        <v>0</v>
      </c>
      <c r="GM30" s="2">
        <f>ROUND(O30+X30+Y30,2)+GX30</f>
        <v>1251.43</v>
      </c>
      <c r="GN30" s="2">
        <f t="shared" si="45"/>
        <v>0</v>
      </c>
      <c r="GO30" s="2">
        <f t="shared" si="46"/>
        <v>0</v>
      </c>
      <c r="GP30" s="2">
        <f t="shared" si="47"/>
        <v>1251.43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48"/>
        <v>0</v>
      </c>
      <c r="GW30" s="2">
        <v>1</v>
      </c>
      <c r="GX30" s="2">
        <f>ROUND(HC30*I30,2)</f>
        <v>0</v>
      </c>
      <c r="GY30" s="2"/>
      <c r="GZ30" s="2"/>
      <c r="HA30" s="2">
        <v>0</v>
      </c>
      <c r="HB30" s="2">
        <v>0</v>
      </c>
      <c r="HC30" s="2">
        <f t="shared" si="49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34</v>
      </c>
      <c r="HO30" s="2" t="s">
        <v>35</v>
      </c>
      <c r="HP30" s="2" t="s">
        <v>30</v>
      </c>
      <c r="HQ30" s="2" t="s">
        <v>30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ROW(SmtRes!A10)</f>
        <v>10</v>
      </c>
      <c r="D31">
        <f>ROW(EtalonRes!A10)</f>
        <v>10</v>
      </c>
      <c r="E31" t="s">
        <v>3</v>
      </c>
      <c r="F31" t="s">
        <v>36</v>
      </c>
      <c r="G31" t="s">
        <v>37</v>
      </c>
      <c r="H31" t="s">
        <v>38</v>
      </c>
      <c r="I31">
        <f t="shared" si="21"/>
        <v>6</v>
      </c>
      <c r="J31">
        <v>0</v>
      </c>
      <c r="K31">
        <f t="shared" si="22"/>
        <v>6</v>
      </c>
      <c r="O31">
        <f>ROUND(CP31,0)</f>
        <v>30350</v>
      </c>
      <c r="P31">
        <f>ROUND(CQ31*I31,0)</f>
        <v>0</v>
      </c>
      <c r="Q31">
        <f>ROUND(CR31*I31,0)</f>
        <v>0</v>
      </c>
      <c r="R31">
        <f>ROUND(CS31*I31,0)</f>
        <v>0</v>
      </c>
      <c r="S31">
        <f>ROUND(CT31*I31,0)</f>
        <v>30350</v>
      </c>
      <c r="T31">
        <f>ROUND(CU31*I31,0)</f>
        <v>0</v>
      </c>
      <c r="U31">
        <f t="shared" si="23"/>
        <v>48.794400000000003</v>
      </c>
      <c r="V31">
        <f t="shared" si="24"/>
        <v>0</v>
      </c>
      <c r="W31">
        <f>ROUND(CX31*I31,0)</f>
        <v>0</v>
      </c>
      <c r="X31">
        <f>ROUND(CY31,0)</f>
        <v>22459</v>
      </c>
      <c r="Y31">
        <f>ROUND(CZ31,0)</f>
        <v>10926</v>
      </c>
      <c r="AA31">
        <v>-1</v>
      </c>
      <c r="AB31">
        <f t="shared" si="25"/>
        <v>99.32</v>
      </c>
      <c r="AC31">
        <f t="shared" si="26"/>
        <v>0</v>
      </c>
      <c r="AD31">
        <f t="shared" si="27"/>
        <v>0</v>
      </c>
      <c r="AE31">
        <f t="shared" si="28"/>
        <v>0</v>
      </c>
      <c r="AF31">
        <f t="shared" si="29"/>
        <v>99.32</v>
      </c>
      <c r="AG31">
        <f t="shared" si="30"/>
        <v>0</v>
      </c>
      <c r="AH31">
        <f t="shared" si="31"/>
        <v>8.1324000000000005</v>
      </c>
      <c r="AI31">
        <f t="shared" si="32"/>
        <v>0</v>
      </c>
      <c r="AJ31">
        <f t="shared" si="33"/>
        <v>0</v>
      </c>
      <c r="AK31">
        <v>98.92</v>
      </c>
      <c r="AL31">
        <v>0</v>
      </c>
      <c r="AM31">
        <v>0</v>
      </c>
      <c r="AN31">
        <v>0</v>
      </c>
      <c r="AO31">
        <v>98.92</v>
      </c>
      <c r="AP31">
        <v>0</v>
      </c>
      <c r="AQ31">
        <v>8.1</v>
      </c>
      <c r="AR31">
        <v>0</v>
      </c>
      <c r="AS31">
        <v>0</v>
      </c>
      <c r="AT31">
        <v>74</v>
      </c>
      <c r="AU31">
        <v>36</v>
      </c>
      <c r="AV31">
        <v>1</v>
      </c>
      <c r="AW31">
        <v>1</v>
      </c>
      <c r="AZ31">
        <v>1</v>
      </c>
      <c r="BA31">
        <v>50.93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4</v>
      </c>
      <c r="BJ31" t="s">
        <v>39</v>
      </c>
      <c r="BM31">
        <v>200001</v>
      </c>
      <c r="BN31">
        <v>0</v>
      </c>
      <c r="BO31" t="s">
        <v>3</v>
      </c>
      <c r="BP31">
        <v>0</v>
      </c>
      <c r="BQ31">
        <v>4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74</v>
      </c>
      <c r="CA31">
        <v>36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393</v>
      </c>
      <c r="CO31">
        <v>0</v>
      </c>
      <c r="CP31">
        <f t="shared" si="34"/>
        <v>30350</v>
      </c>
      <c r="CQ31">
        <f t="shared" si="35"/>
        <v>0</v>
      </c>
      <c r="CR31">
        <f t="shared" si="36"/>
        <v>0</v>
      </c>
      <c r="CS31">
        <f t="shared" si="37"/>
        <v>0</v>
      </c>
      <c r="CT31">
        <f t="shared" si="38"/>
        <v>5058.3675999999996</v>
      </c>
      <c r="CU31">
        <f t="shared" si="39"/>
        <v>0</v>
      </c>
      <c r="CV31">
        <f t="shared" si="40"/>
        <v>8.1324000000000005</v>
      </c>
      <c r="CW31">
        <f t="shared" si="41"/>
        <v>0</v>
      </c>
      <c r="CX31">
        <f t="shared" si="42"/>
        <v>0</v>
      </c>
      <c r="CY31">
        <f t="shared" si="43"/>
        <v>22459</v>
      </c>
      <c r="CZ31">
        <f t="shared" si="44"/>
        <v>10926</v>
      </c>
      <c r="DC31" t="s">
        <v>3</v>
      </c>
      <c r="DD31" t="s">
        <v>3</v>
      </c>
      <c r="DE31" t="s">
        <v>28</v>
      </c>
      <c r="DF31" t="s">
        <v>28</v>
      </c>
      <c r="DG31" t="s">
        <v>29</v>
      </c>
      <c r="DH31" t="s">
        <v>3</v>
      </c>
      <c r="DI31" t="s">
        <v>29</v>
      </c>
      <c r="DJ31" t="s">
        <v>28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38</v>
      </c>
      <c r="DW31" t="s">
        <v>38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52908271</v>
      </c>
      <c r="EF31">
        <v>4</v>
      </c>
      <c r="EG31" t="s">
        <v>30</v>
      </c>
      <c r="EH31">
        <v>83</v>
      </c>
      <c r="EI31" t="s">
        <v>30</v>
      </c>
      <c r="EJ31">
        <v>4</v>
      </c>
      <c r="EK31">
        <v>200001</v>
      </c>
      <c r="EL31" t="s">
        <v>31</v>
      </c>
      <c r="EM31" t="s">
        <v>32</v>
      </c>
      <c r="EO31" t="s">
        <v>33</v>
      </c>
      <c r="EQ31">
        <v>132096</v>
      </c>
      <c r="ER31">
        <v>98.92</v>
      </c>
      <c r="ES31">
        <v>0</v>
      </c>
      <c r="ET31">
        <v>0</v>
      </c>
      <c r="EU31">
        <v>0</v>
      </c>
      <c r="EV31">
        <v>98.92</v>
      </c>
      <c r="EW31">
        <v>8.1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74</v>
      </c>
      <c r="FY31">
        <v>36</v>
      </c>
      <c r="GA31" t="s">
        <v>3</v>
      </c>
      <c r="GD31">
        <v>1</v>
      </c>
      <c r="GF31">
        <v>-1671514579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>ROUND(IF(AND(BH31=3,BI31=3,FS31&lt;&gt;0),P31,0),0)</f>
        <v>0</v>
      </c>
      <c r="GM31">
        <f>ROUND(O31+X31+Y31,0)+GX31</f>
        <v>63735</v>
      </c>
      <c r="GN31">
        <f t="shared" si="45"/>
        <v>0</v>
      </c>
      <c r="GO31">
        <f t="shared" si="46"/>
        <v>0</v>
      </c>
      <c r="GP31">
        <f t="shared" si="47"/>
        <v>63735</v>
      </c>
      <c r="GR31">
        <v>0</v>
      </c>
      <c r="GS31">
        <v>3</v>
      </c>
      <c r="GT31">
        <v>0</v>
      </c>
      <c r="GU31" t="s">
        <v>3</v>
      </c>
      <c r="GV31">
        <f t="shared" si="48"/>
        <v>0</v>
      </c>
      <c r="GW31">
        <v>1</v>
      </c>
      <c r="GX31">
        <f>ROUND(HC31*I31,0)</f>
        <v>0</v>
      </c>
      <c r="HA31">
        <v>0</v>
      </c>
      <c r="HB31">
        <v>0</v>
      </c>
      <c r="HC31">
        <f t="shared" si="49"/>
        <v>0</v>
      </c>
      <c r="HE31" t="s">
        <v>3</v>
      </c>
      <c r="HF31" t="s">
        <v>3</v>
      </c>
      <c r="HM31" t="s">
        <v>3</v>
      </c>
      <c r="HN31" t="s">
        <v>34</v>
      </c>
      <c r="HO31" t="s">
        <v>35</v>
      </c>
      <c r="HP31" t="s">
        <v>30</v>
      </c>
      <c r="HQ31" t="s">
        <v>30</v>
      </c>
      <c r="HS31">
        <v>0</v>
      </c>
      <c r="IK31">
        <v>0</v>
      </c>
    </row>
    <row r="32" spans="1:255" x14ac:dyDescent="0.2">
      <c r="A32" s="2">
        <v>17</v>
      </c>
      <c r="B32" s="2">
        <v>1</v>
      </c>
      <c r="C32" s="2">
        <f>ROW(SmtRes!A13)</f>
        <v>13</v>
      </c>
      <c r="D32" s="2">
        <f>ROW(EtalonRes!A13)</f>
        <v>13</v>
      </c>
      <c r="E32" s="2" t="s">
        <v>40</v>
      </c>
      <c r="F32" s="2" t="s">
        <v>41</v>
      </c>
      <c r="G32" s="2" t="s">
        <v>42</v>
      </c>
      <c r="H32" s="2" t="s">
        <v>38</v>
      </c>
      <c r="I32" s="2">
        <f t="shared" si="21"/>
        <v>6</v>
      </c>
      <c r="J32" s="2">
        <v>0</v>
      </c>
      <c r="K32" s="2">
        <f t="shared" si="22"/>
        <v>6</v>
      </c>
      <c r="L32" s="2"/>
      <c r="M32" s="2"/>
      <c r="N32" s="2"/>
      <c r="O32" s="2">
        <f>ROUND(CP32,2)</f>
        <v>331.02</v>
      </c>
      <c r="P32" s="2">
        <f>ROUND(CQ32*I32,2)</f>
        <v>0</v>
      </c>
      <c r="Q32" s="2">
        <f>ROUND(CR32*I32,2)</f>
        <v>0</v>
      </c>
      <c r="R32" s="2">
        <f>ROUND(CS32*I32,2)</f>
        <v>0</v>
      </c>
      <c r="S32" s="2">
        <f>ROUND(CT32*I32,2)</f>
        <v>331.02</v>
      </c>
      <c r="T32" s="2">
        <f>ROUND(CU32*I32,2)</f>
        <v>0</v>
      </c>
      <c r="U32" s="2">
        <f t="shared" si="23"/>
        <v>27.108000000000001</v>
      </c>
      <c r="V32" s="2">
        <f t="shared" si="24"/>
        <v>0</v>
      </c>
      <c r="W32" s="2">
        <f>ROUND(CX32*I32,2)</f>
        <v>0</v>
      </c>
      <c r="X32" s="2">
        <f>ROUND(CY32,2)</f>
        <v>244.95</v>
      </c>
      <c r="Y32" s="2">
        <f>ROUND(CZ32,2)</f>
        <v>119.17</v>
      </c>
      <c r="Z32" s="2"/>
      <c r="AA32" s="2">
        <v>66190901</v>
      </c>
      <c r="AB32" s="2">
        <f t="shared" si="25"/>
        <v>55.17</v>
      </c>
      <c r="AC32" s="2">
        <f t="shared" si="26"/>
        <v>0</v>
      </c>
      <c r="AD32" s="2">
        <f t="shared" si="27"/>
        <v>0</v>
      </c>
      <c r="AE32" s="2">
        <f t="shared" si="28"/>
        <v>0</v>
      </c>
      <c r="AF32" s="2">
        <f t="shared" si="29"/>
        <v>55.17</v>
      </c>
      <c r="AG32" s="2">
        <f t="shared" si="30"/>
        <v>0</v>
      </c>
      <c r="AH32" s="2">
        <f t="shared" si="31"/>
        <v>4.5179999999999998</v>
      </c>
      <c r="AI32" s="2">
        <f t="shared" si="32"/>
        <v>0</v>
      </c>
      <c r="AJ32" s="2">
        <f t="shared" si="33"/>
        <v>0</v>
      </c>
      <c r="AK32" s="2">
        <v>54.95</v>
      </c>
      <c r="AL32" s="2">
        <v>0</v>
      </c>
      <c r="AM32" s="2">
        <v>0</v>
      </c>
      <c r="AN32" s="2">
        <v>0</v>
      </c>
      <c r="AO32" s="2">
        <v>54.95</v>
      </c>
      <c r="AP32" s="2">
        <v>0</v>
      </c>
      <c r="AQ32" s="2">
        <v>4.5</v>
      </c>
      <c r="AR32" s="2">
        <v>0</v>
      </c>
      <c r="AS32" s="2">
        <v>0</v>
      </c>
      <c r="AT32" s="2">
        <v>74</v>
      </c>
      <c r="AU32" s="2">
        <v>36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4</v>
      </c>
      <c r="BJ32" s="2" t="s">
        <v>43</v>
      </c>
      <c r="BK32" s="2"/>
      <c r="BL32" s="2"/>
      <c r="BM32" s="2">
        <v>200001</v>
      </c>
      <c r="BN32" s="2">
        <v>0</v>
      </c>
      <c r="BO32" s="2" t="s">
        <v>3</v>
      </c>
      <c r="BP32" s="2">
        <v>0</v>
      </c>
      <c r="BQ32" s="2">
        <v>4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74</v>
      </c>
      <c r="CA32" s="2">
        <v>36</v>
      </c>
      <c r="CB32" s="2" t="s">
        <v>3</v>
      </c>
      <c r="CC32" s="2"/>
      <c r="CD32" s="2"/>
      <c r="CE32" s="2">
        <v>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393</v>
      </c>
      <c r="CO32" s="2">
        <v>0</v>
      </c>
      <c r="CP32" s="2">
        <f t="shared" si="34"/>
        <v>331.02</v>
      </c>
      <c r="CQ32" s="2">
        <f t="shared" si="35"/>
        <v>0</v>
      </c>
      <c r="CR32" s="2">
        <f t="shared" si="36"/>
        <v>0</v>
      </c>
      <c r="CS32" s="2">
        <f t="shared" si="37"/>
        <v>0</v>
      </c>
      <c r="CT32" s="2">
        <f t="shared" si="38"/>
        <v>55.17</v>
      </c>
      <c r="CU32" s="2">
        <f t="shared" si="39"/>
        <v>0</v>
      </c>
      <c r="CV32" s="2">
        <f t="shared" si="40"/>
        <v>4.5179999999999998</v>
      </c>
      <c r="CW32" s="2">
        <f t="shared" si="41"/>
        <v>0</v>
      </c>
      <c r="CX32" s="2">
        <f t="shared" si="42"/>
        <v>0</v>
      </c>
      <c r="CY32" s="2">
        <f t="shared" si="43"/>
        <v>244.95480000000001</v>
      </c>
      <c r="CZ32" s="2">
        <f t="shared" si="44"/>
        <v>119.16719999999999</v>
      </c>
      <c r="DA32" s="2"/>
      <c r="DB32" s="2"/>
      <c r="DC32" s="2" t="s">
        <v>3</v>
      </c>
      <c r="DD32" s="2" t="s">
        <v>3</v>
      </c>
      <c r="DE32" s="2" t="s">
        <v>28</v>
      </c>
      <c r="DF32" s="2" t="s">
        <v>28</v>
      </c>
      <c r="DG32" s="2" t="s">
        <v>29</v>
      </c>
      <c r="DH32" s="2" t="s">
        <v>3</v>
      </c>
      <c r="DI32" s="2" t="s">
        <v>29</v>
      </c>
      <c r="DJ32" s="2" t="s">
        <v>28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38</v>
      </c>
      <c r="DW32" s="2" t="s">
        <v>38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52908271</v>
      </c>
      <c r="EF32" s="2">
        <v>4</v>
      </c>
      <c r="EG32" s="2" t="s">
        <v>30</v>
      </c>
      <c r="EH32" s="2">
        <v>83</v>
      </c>
      <c r="EI32" s="2" t="s">
        <v>30</v>
      </c>
      <c r="EJ32" s="2">
        <v>4</v>
      </c>
      <c r="EK32" s="2">
        <v>200001</v>
      </c>
      <c r="EL32" s="2" t="s">
        <v>31</v>
      </c>
      <c r="EM32" s="2" t="s">
        <v>32</v>
      </c>
      <c r="EN32" s="2"/>
      <c r="EO32" s="2" t="s">
        <v>33</v>
      </c>
      <c r="EP32" s="2"/>
      <c r="EQ32" s="2">
        <v>2097152</v>
      </c>
      <c r="ER32" s="2">
        <v>54.95</v>
      </c>
      <c r="ES32" s="2">
        <v>0</v>
      </c>
      <c r="ET32" s="2">
        <v>0</v>
      </c>
      <c r="EU32" s="2">
        <v>0</v>
      </c>
      <c r="EV32" s="2">
        <v>54.95</v>
      </c>
      <c r="EW32" s="2">
        <v>4.5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74</v>
      </c>
      <c r="FY32" s="2">
        <v>36</v>
      </c>
      <c r="FZ32" s="2"/>
      <c r="GA32" s="2" t="s">
        <v>3</v>
      </c>
      <c r="GB32" s="2"/>
      <c r="GC32" s="2"/>
      <c r="GD32" s="2">
        <v>1</v>
      </c>
      <c r="GE32" s="2"/>
      <c r="GF32" s="2">
        <v>-227245118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>ROUND(IF(AND(BH32=3,BI32=3,FS32&lt;&gt;0),P32,0),2)</f>
        <v>0</v>
      </c>
      <c r="GM32" s="2">
        <f>ROUND(O32+X32+Y32,2)+GX32</f>
        <v>695.14</v>
      </c>
      <c r="GN32" s="2">
        <f t="shared" si="45"/>
        <v>0</v>
      </c>
      <c r="GO32" s="2">
        <f t="shared" si="46"/>
        <v>0</v>
      </c>
      <c r="GP32" s="2">
        <f t="shared" si="47"/>
        <v>695.14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48"/>
        <v>0</v>
      </c>
      <c r="GW32" s="2">
        <v>1</v>
      </c>
      <c r="GX32" s="2">
        <f>ROUND(HC32*I32,2)</f>
        <v>0</v>
      </c>
      <c r="GY32" s="2"/>
      <c r="GZ32" s="2"/>
      <c r="HA32" s="2">
        <v>0</v>
      </c>
      <c r="HB32" s="2">
        <v>0</v>
      </c>
      <c r="HC32" s="2">
        <f t="shared" si="49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34</v>
      </c>
      <c r="HO32" s="2" t="s">
        <v>35</v>
      </c>
      <c r="HP32" s="2" t="s">
        <v>30</v>
      </c>
      <c r="HQ32" s="2" t="s">
        <v>30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ROW(SmtRes!A16)</f>
        <v>16</v>
      </c>
      <c r="D33">
        <f>ROW(EtalonRes!A16)</f>
        <v>16</v>
      </c>
      <c r="E33" t="s">
        <v>40</v>
      </c>
      <c r="F33" t="s">
        <v>41</v>
      </c>
      <c r="G33" t="s">
        <v>42</v>
      </c>
      <c r="H33" t="s">
        <v>38</v>
      </c>
      <c r="I33">
        <f t="shared" si="21"/>
        <v>6</v>
      </c>
      <c r="J33">
        <v>0</v>
      </c>
      <c r="K33">
        <f t="shared" si="22"/>
        <v>6</v>
      </c>
      <c r="O33">
        <f>ROUND(CP33,0)</f>
        <v>16859</v>
      </c>
      <c r="P33">
        <f>ROUND(CQ33*I33,0)</f>
        <v>0</v>
      </c>
      <c r="Q33">
        <f>ROUND(CR33*I33,0)</f>
        <v>0</v>
      </c>
      <c r="R33">
        <f>ROUND(CS33*I33,0)</f>
        <v>0</v>
      </c>
      <c r="S33">
        <f>ROUND(CT33*I33,0)</f>
        <v>16859</v>
      </c>
      <c r="T33">
        <f>ROUND(CU33*I33,0)</f>
        <v>0</v>
      </c>
      <c r="U33">
        <f t="shared" si="23"/>
        <v>27.108000000000001</v>
      </c>
      <c r="V33">
        <f t="shared" si="24"/>
        <v>0</v>
      </c>
      <c r="W33">
        <f>ROUND(CX33*I33,0)</f>
        <v>0</v>
      </c>
      <c r="X33">
        <f>ROUND(CY33,0)</f>
        <v>12476</v>
      </c>
      <c r="Y33">
        <f>ROUND(CZ33,0)</f>
        <v>6069</v>
      </c>
      <c r="AA33">
        <v>66190898</v>
      </c>
      <c r="AB33">
        <f t="shared" si="25"/>
        <v>55.17</v>
      </c>
      <c r="AC33">
        <f t="shared" si="26"/>
        <v>0</v>
      </c>
      <c r="AD33">
        <f t="shared" si="27"/>
        <v>0</v>
      </c>
      <c r="AE33">
        <f t="shared" si="28"/>
        <v>0</v>
      </c>
      <c r="AF33">
        <f t="shared" si="29"/>
        <v>55.17</v>
      </c>
      <c r="AG33">
        <f t="shared" si="30"/>
        <v>0</v>
      </c>
      <c r="AH33">
        <f t="shared" si="31"/>
        <v>4.5179999999999998</v>
      </c>
      <c r="AI33">
        <f t="shared" si="32"/>
        <v>0</v>
      </c>
      <c r="AJ33">
        <f t="shared" si="33"/>
        <v>0</v>
      </c>
      <c r="AK33">
        <v>54.95</v>
      </c>
      <c r="AL33">
        <v>0</v>
      </c>
      <c r="AM33">
        <v>0</v>
      </c>
      <c r="AN33">
        <v>0</v>
      </c>
      <c r="AO33">
        <v>54.95</v>
      </c>
      <c r="AP33">
        <v>0</v>
      </c>
      <c r="AQ33">
        <v>4.5</v>
      </c>
      <c r="AR33">
        <v>0</v>
      </c>
      <c r="AS33">
        <v>0</v>
      </c>
      <c r="AT33">
        <v>74</v>
      </c>
      <c r="AU33">
        <v>36</v>
      </c>
      <c r="AV33">
        <v>1</v>
      </c>
      <c r="AW33">
        <v>1</v>
      </c>
      <c r="AZ33">
        <v>1</v>
      </c>
      <c r="BA33">
        <v>50.93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4</v>
      </c>
      <c r="BJ33" t="s">
        <v>43</v>
      </c>
      <c r="BM33">
        <v>200001</v>
      </c>
      <c r="BN33">
        <v>0</v>
      </c>
      <c r="BO33" t="s">
        <v>3</v>
      </c>
      <c r="BP33">
        <v>0</v>
      </c>
      <c r="BQ33">
        <v>4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74</v>
      </c>
      <c r="CA33">
        <v>36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393</v>
      </c>
      <c r="CO33">
        <v>0</v>
      </c>
      <c r="CP33">
        <f t="shared" si="34"/>
        <v>16859</v>
      </c>
      <c r="CQ33">
        <f t="shared" si="35"/>
        <v>0</v>
      </c>
      <c r="CR33">
        <f t="shared" si="36"/>
        <v>0</v>
      </c>
      <c r="CS33">
        <f t="shared" si="37"/>
        <v>0</v>
      </c>
      <c r="CT33">
        <f t="shared" si="38"/>
        <v>2809.8081000000002</v>
      </c>
      <c r="CU33">
        <f t="shared" si="39"/>
        <v>0</v>
      </c>
      <c r="CV33">
        <f t="shared" si="40"/>
        <v>4.5179999999999998</v>
      </c>
      <c r="CW33">
        <f t="shared" si="41"/>
        <v>0</v>
      </c>
      <c r="CX33">
        <f t="shared" si="42"/>
        <v>0</v>
      </c>
      <c r="CY33">
        <f t="shared" si="43"/>
        <v>12475.66</v>
      </c>
      <c r="CZ33">
        <f t="shared" si="44"/>
        <v>6069.24</v>
      </c>
      <c r="DC33" t="s">
        <v>3</v>
      </c>
      <c r="DD33" t="s">
        <v>3</v>
      </c>
      <c r="DE33" t="s">
        <v>28</v>
      </c>
      <c r="DF33" t="s">
        <v>28</v>
      </c>
      <c r="DG33" t="s">
        <v>29</v>
      </c>
      <c r="DH33" t="s">
        <v>3</v>
      </c>
      <c r="DI33" t="s">
        <v>29</v>
      </c>
      <c r="DJ33" t="s">
        <v>28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38</v>
      </c>
      <c r="DW33" t="s">
        <v>38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52908271</v>
      </c>
      <c r="EF33">
        <v>4</v>
      </c>
      <c r="EG33" t="s">
        <v>30</v>
      </c>
      <c r="EH33">
        <v>83</v>
      </c>
      <c r="EI33" t="s">
        <v>30</v>
      </c>
      <c r="EJ33">
        <v>4</v>
      </c>
      <c r="EK33">
        <v>200001</v>
      </c>
      <c r="EL33" t="s">
        <v>31</v>
      </c>
      <c r="EM33" t="s">
        <v>32</v>
      </c>
      <c r="EO33" t="s">
        <v>33</v>
      </c>
      <c r="EQ33">
        <v>2097152</v>
      </c>
      <c r="ER33">
        <v>54.95</v>
      </c>
      <c r="ES33">
        <v>0</v>
      </c>
      <c r="ET33">
        <v>0</v>
      </c>
      <c r="EU33">
        <v>0</v>
      </c>
      <c r="EV33">
        <v>54.95</v>
      </c>
      <c r="EW33">
        <v>4.5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74</v>
      </c>
      <c r="FY33">
        <v>36</v>
      </c>
      <c r="GA33" t="s">
        <v>3</v>
      </c>
      <c r="GD33">
        <v>1</v>
      </c>
      <c r="GF33">
        <v>-227245118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>ROUND(IF(AND(BH33=3,BI33=3,FS33&lt;&gt;0),P33,0),0)</f>
        <v>0</v>
      </c>
      <c r="GM33">
        <f>ROUND(O33+X33+Y33,0)+GX33</f>
        <v>35404</v>
      </c>
      <c r="GN33">
        <f t="shared" si="45"/>
        <v>0</v>
      </c>
      <c r="GO33">
        <f t="shared" si="46"/>
        <v>0</v>
      </c>
      <c r="GP33">
        <f t="shared" si="47"/>
        <v>35404</v>
      </c>
      <c r="GR33">
        <v>0</v>
      </c>
      <c r="GS33">
        <v>3</v>
      </c>
      <c r="GT33">
        <v>0</v>
      </c>
      <c r="GU33" t="s">
        <v>3</v>
      </c>
      <c r="GV33">
        <f t="shared" si="48"/>
        <v>0</v>
      </c>
      <c r="GW33">
        <v>1</v>
      </c>
      <c r="GX33">
        <f>ROUND(HC33*I33,0)</f>
        <v>0</v>
      </c>
      <c r="HA33">
        <v>0</v>
      </c>
      <c r="HB33">
        <v>0</v>
      </c>
      <c r="HC33">
        <f t="shared" si="49"/>
        <v>0</v>
      </c>
      <c r="HE33" t="s">
        <v>3</v>
      </c>
      <c r="HF33" t="s">
        <v>3</v>
      </c>
      <c r="HM33" t="s">
        <v>3</v>
      </c>
      <c r="HN33" t="s">
        <v>34</v>
      </c>
      <c r="HO33" t="s">
        <v>35</v>
      </c>
      <c r="HP33" t="s">
        <v>30</v>
      </c>
      <c r="HQ33" t="s">
        <v>30</v>
      </c>
      <c r="HS33">
        <v>0</v>
      </c>
      <c r="IK33">
        <v>0</v>
      </c>
    </row>
    <row r="34" spans="1:255" x14ac:dyDescent="0.2">
      <c r="A34" s="2">
        <v>17</v>
      </c>
      <c r="B34" s="2">
        <v>1</v>
      </c>
      <c r="C34" s="2">
        <f>ROW(SmtRes!A18)</f>
        <v>18</v>
      </c>
      <c r="D34" s="2">
        <f>ROW(EtalonRes!A18)</f>
        <v>18</v>
      </c>
      <c r="E34" s="2" t="s">
        <v>44</v>
      </c>
      <c r="F34" s="2" t="s">
        <v>45</v>
      </c>
      <c r="G34" s="2" t="s">
        <v>46</v>
      </c>
      <c r="H34" s="2" t="s">
        <v>47</v>
      </c>
      <c r="I34" s="2">
        <f t="shared" si="21"/>
        <v>6</v>
      </c>
      <c r="J34" s="2">
        <v>0</v>
      </c>
      <c r="K34" s="2">
        <f t="shared" si="22"/>
        <v>6</v>
      </c>
      <c r="L34" s="2"/>
      <c r="M34" s="2"/>
      <c r="N34" s="2"/>
      <c r="O34" s="2">
        <f>ROUND(CP34,2)</f>
        <v>1261.5</v>
      </c>
      <c r="P34" s="2">
        <f>ROUND(CQ34*I34,2)</f>
        <v>0</v>
      </c>
      <c r="Q34" s="2">
        <f>ROUND(CR34*I34,2)</f>
        <v>0</v>
      </c>
      <c r="R34" s="2">
        <f>ROUND(CS34*I34,2)</f>
        <v>0</v>
      </c>
      <c r="S34" s="2">
        <f>ROUND(CT34*I34,2)</f>
        <v>1261.5</v>
      </c>
      <c r="T34" s="2">
        <f>ROUND(CU34*I34,2)</f>
        <v>0</v>
      </c>
      <c r="U34" s="2">
        <f t="shared" si="23"/>
        <v>108.432</v>
      </c>
      <c r="V34" s="2">
        <f t="shared" si="24"/>
        <v>0</v>
      </c>
      <c r="W34" s="2">
        <f>ROUND(CX34*I34,2)</f>
        <v>0</v>
      </c>
      <c r="X34" s="2">
        <f>ROUND(CY34,2)</f>
        <v>933.51</v>
      </c>
      <c r="Y34" s="2">
        <f>ROUND(CZ34,2)</f>
        <v>454.14</v>
      </c>
      <c r="Z34" s="2"/>
      <c r="AA34" s="2">
        <v>66190901</v>
      </c>
      <c r="AB34" s="2">
        <f t="shared" si="25"/>
        <v>210.25</v>
      </c>
      <c r="AC34" s="2">
        <f t="shared" si="26"/>
        <v>0</v>
      </c>
      <c r="AD34" s="2">
        <f t="shared" si="27"/>
        <v>0</v>
      </c>
      <c r="AE34" s="2">
        <f t="shared" si="28"/>
        <v>0</v>
      </c>
      <c r="AF34" s="2">
        <f t="shared" si="29"/>
        <v>210.25</v>
      </c>
      <c r="AG34" s="2">
        <f t="shared" si="30"/>
        <v>0</v>
      </c>
      <c r="AH34" s="2">
        <f t="shared" si="31"/>
        <v>18.071999999999999</v>
      </c>
      <c r="AI34" s="2">
        <f t="shared" si="32"/>
        <v>0</v>
      </c>
      <c r="AJ34" s="2">
        <f t="shared" si="33"/>
        <v>0</v>
      </c>
      <c r="AK34" s="2">
        <v>209.41</v>
      </c>
      <c r="AL34" s="2">
        <v>0</v>
      </c>
      <c r="AM34" s="2">
        <v>0</v>
      </c>
      <c r="AN34" s="2">
        <v>0</v>
      </c>
      <c r="AO34" s="2">
        <v>209.41</v>
      </c>
      <c r="AP34" s="2">
        <v>0</v>
      </c>
      <c r="AQ34" s="2">
        <v>18</v>
      </c>
      <c r="AR34" s="2">
        <v>0</v>
      </c>
      <c r="AS34" s="2">
        <v>0</v>
      </c>
      <c r="AT34" s="2">
        <v>74</v>
      </c>
      <c r="AU34" s="2">
        <v>36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4</v>
      </c>
      <c r="BJ34" s="2" t="s">
        <v>48</v>
      </c>
      <c r="BK34" s="2"/>
      <c r="BL34" s="2"/>
      <c r="BM34" s="2">
        <v>200001</v>
      </c>
      <c r="BN34" s="2">
        <v>0</v>
      </c>
      <c r="BO34" s="2" t="s">
        <v>3</v>
      </c>
      <c r="BP34" s="2">
        <v>0</v>
      </c>
      <c r="BQ34" s="2">
        <v>4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74</v>
      </c>
      <c r="CA34" s="2">
        <v>36</v>
      </c>
      <c r="CB34" s="2" t="s">
        <v>3</v>
      </c>
      <c r="CC34" s="2"/>
      <c r="CD34" s="2"/>
      <c r="CE34" s="2">
        <v>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393</v>
      </c>
      <c r="CO34" s="2">
        <v>0</v>
      </c>
      <c r="CP34" s="2">
        <f t="shared" si="34"/>
        <v>1261.5</v>
      </c>
      <c r="CQ34" s="2">
        <f t="shared" si="35"/>
        <v>0</v>
      </c>
      <c r="CR34" s="2">
        <f t="shared" si="36"/>
        <v>0</v>
      </c>
      <c r="CS34" s="2">
        <f t="shared" si="37"/>
        <v>0</v>
      </c>
      <c r="CT34" s="2">
        <f t="shared" si="38"/>
        <v>210.25</v>
      </c>
      <c r="CU34" s="2">
        <f t="shared" si="39"/>
        <v>0</v>
      </c>
      <c r="CV34" s="2">
        <f t="shared" si="40"/>
        <v>18.071999999999999</v>
      </c>
      <c r="CW34" s="2">
        <f t="shared" si="41"/>
        <v>0</v>
      </c>
      <c r="CX34" s="2">
        <f t="shared" si="42"/>
        <v>0</v>
      </c>
      <c r="CY34" s="2">
        <f t="shared" si="43"/>
        <v>933.51</v>
      </c>
      <c r="CZ34" s="2">
        <f t="shared" si="44"/>
        <v>454.14</v>
      </c>
      <c r="DA34" s="2"/>
      <c r="DB34" s="2"/>
      <c r="DC34" s="2" t="s">
        <v>3</v>
      </c>
      <c r="DD34" s="2" t="s">
        <v>3</v>
      </c>
      <c r="DE34" s="2" t="s">
        <v>28</v>
      </c>
      <c r="DF34" s="2" t="s">
        <v>28</v>
      </c>
      <c r="DG34" s="2" t="s">
        <v>29</v>
      </c>
      <c r="DH34" s="2" t="s">
        <v>3</v>
      </c>
      <c r="DI34" s="2" t="s">
        <v>29</v>
      </c>
      <c r="DJ34" s="2" t="s">
        <v>28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3154213</v>
      </c>
      <c r="DV34" s="2" t="s">
        <v>47</v>
      </c>
      <c r="DW34" s="2" t="s">
        <v>47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52908271</v>
      </c>
      <c r="EF34" s="2">
        <v>4</v>
      </c>
      <c r="EG34" s="2" t="s">
        <v>30</v>
      </c>
      <c r="EH34" s="2">
        <v>83</v>
      </c>
      <c r="EI34" s="2" t="s">
        <v>30</v>
      </c>
      <c r="EJ34" s="2">
        <v>4</v>
      </c>
      <c r="EK34" s="2">
        <v>200001</v>
      </c>
      <c r="EL34" s="2" t="s">
        <v>31</v>
      </c>
      <c r="EM34" s="2" t="s">
        <v>32</v>
      </c>
      <c r="EN34" s="2"/>
      <c r="EO34" s="2" t="s">
        <v>33</v>
      </c>
      <c r="EP34" s="2"/>
      <c r="EQ34" s="2">
        <v>131072</v>
      </c>
      <c r="ER34" s="2">
        <v>209.41</v>
      </c>
      <c r="ES34" s="2">
        <v>0</v>
      </c>
      <c r="ET34" s="2">
        <v>0</v>
      </c>
      <c r="EU34" s="2">
        <v>0</v>
      </c>
      <c r="EV34" s="2">
        <v>209.41</v>
      </c>
      <c r="EW34" s="2">
        <v>18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74</v>
      </c>
      <c r="FY34" s="2">
        <v>36</v>
      </c>
      <c r="FZ34" s="2"/>
      <c r="GA34" s="2" t="s">
        <v>3</v>
      </c>
      <c r="GB34" s="2"/>
      <c r="GC34" s="2"/>
      <c r="GD34" s="2">
        <v>1</v>
      </c>
      <c r="GE34" s="2"/>
      <c r="GF34" s="2">
        <v>-1957977002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>ROUND(IF(AND(BH34=3,BI34=3,FS34&lt;&gt;0),P34,0),2)</f>
        <v>0</v>
      </c>
      <c r="GM34" s="2">
        <f>ROUND(O34+X34+Y34,2)+GX34</f>
        <v>2649.15</v>
      </c>
      <c r="GN34" s="2">
        <f t="shared" si="45"/>
        <v>0</v>
      </c>
      <c r="GO34" s="2">
        <f t="shared" si="46"/>
        <v>0</v>
      </c>
      <c r="GP34" s="2">
        <f t="shared" si="47"/>
        <v>2649.15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48"/>
        <v>0</v>
      </c>
      <c r="GW34" s="2">
        <v>1</v>
      </c>
      <c r="GX34" s="2">
        <f>ROUND(HC34*I34,2)</f>
        <v>0</v>
      </c>
      <c r="GY34" s="2"/>
      <c r="GZ34" s="2"/>
      <c r="HA34" s="2">
        <v>0</v>
      </c>
      <c r="HB34" s="2">
        <v>0</v>
      </c>
      <c r="HC34" s="2">
        <f t="shared" si="49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34</v>
      </c>
      <c r="HO34" s="2" t="s">
        <v>35</v>
      </c>
      <c r="HP34" s="2" t="s">
        <v>30</v>
      </c>
      <c r="HQ34" s="2" t="s">
        <v>30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C35">
        <f>ROW(SmtRes!A20)</f>
        <v>20</v>
      </c>
      <c r="D35">
        <f>ROW(EtalonRes!A20)</f>
        <v>20</v>
      </c>
      <c r="E35" t="s">
        <v>44</v>
      </c>
      <c r="F35" t="s">
        <v>45</v>
      </c>
      <c r="G35" t="s">
        <v>46</v>
      </c>
      <c r="H35" t="s">
        <v>47</v>
      </c>
      <c r="I35">
        <f t="shared" si="21"/>
        <v>6</v>
      </c>
      <c r="J35">
        <v>0</v>
      </c>
      <c r="K35">
        <f t="shared" si="22"/>
        <v>6</v>
      </c>
      <c r="O35">
        <f>ROUND(CP35,0)</f>
        <v>64248</v>
      </c>
      <c r="P35">
        <f>ROUND(CQ35*I35,0)</f>
        <v>0</v>
      </c>
      <c r="Q35">
        <f>ROUND(CR35*I35,0)</f>
        <v>0</v>
      </c>
      <c r="R35">
        <f>ROUND(CS35*I35,0)</f>
        <v>0</v>
      </c>
      <c r="S35">
        <f>ROUND(CT35*I35,0)</f>
        <v>64248</v>
      </c>
      <c r="T35">
        <f>ROUND(CU35*I35,0)</f>
        <v>0</v>
      </c>
      <c r="U35">
        <f t="shared" si="23"/>
        <v>108.432</v>
      </c>
      <c r="V35">
        <f t="shared" si="24"/>
        <v>0</v>
      </c>
      <c r="W35">
        <f>ROUND(CX35*I35,0)</f>
        <v>0</v>
      </c>
      <c r="X35">
        <f>ROUND(CY35,0)</f>
        <v>47544</v>
      </c>
      <c r="Y35">
        <f>ROUND(CZ35,0)</f>
        <v>23129</v>
      </c>
      <c r="AA35">
        <v>66190898</v>
      </c>
      <c r="AB35">
        <f t="shared" si="25"/>
        <v>210.25</v>
      </c>
      <c r="AC35">
        <f t="shared" si="26"/>
        <v>0</v>
      </c>
      <c r="AD35">
        <f t="shared" si="27"/>
        <v>0</v>
      </c>
      <c r="AE35">
        <f t="shared" si="28"/>
        <v>0</v>
      </c>
      <c r="AF35">
        <f t="shared" si="29"/>
        <v>210.25</v>
      </c>
      <c r="AG35">
        <f t="shared" si="30"/>
        <v>0</v>
      </c>
      <c r="AH35">
        <f t="shared" si="31"/>
        <v>18.071999999999999</v>
      </c>
      <c r="AI35">
        <f t="shared" si="32"/>
        <v>0</v>
      </c>
      <c r="AJ35">
        <f t="shared" si="33"/>
        <v>0</v>
      </c>
      <c r="AK35">
        <v>209.41</v>
      </c>
      <c r="AL35">
        <v>0</v>
      </c>
      <c r="AM35">
        <v>0</v>
      </c>
      <c r="AN35">
        <v>0</v>
      </c>
      <c r="AO35">
        <v>209.41</v>
      </c>
      <c r="AP35">
        <v>0</v>
      </c>
      <c r="AQ35">
        <v>18</v>
      </c>
      <c r="AR35">
        <v>0</v>
      </c>
      <c r="AS35">
        <v>0</v>
      </c>
      <c r="AT35">
        <v>74</v>
      </c>
      <c r="AU35">
        <v>36</v>
      </c>
      <c r="AV35">
        <v>1</v>
      </c>
      <c r="AW35">
        <v>1</v>
      </c>
      <c r="AZ35">
        <v>1</v>
      </c>
      <c r="BA35">
        <v>50.93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4</v>
      </c>
      <c r="BJ35" t="s">
        <v>48</v>
      </c>
      <c r="BM35">
        <v>200001</v>
      </c>
      <c r="BN35">
        <v>0</v>
      </c>
      <c r="BO35" t="s">
        <v>3</v>
      </c>
      <c r="BP35">
        <v>0</v>
      </c>
      <c r="BQ35">
        <v>4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74</v>
      </c>
      <c r="CA35">
        <v>36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393</v>
      </c>
      <c r="CO35">
        <v>0</v>
      </c>
      <c r="CP35">
        <f t="shared" si="34"/>
        <v>64248</v>
      </c>
      <c r="CQ35">
        <f t="shared" si="35"/>
        <v>0</v>
      </c>
      <c r="CR35">
        <f t="shared" si="36"/>
        <v>0</v>
      </c>
      <c r="CS35">
        <f t="shared" si="37"/>
        <v>0</v>
      </c>
      <c r="CT35">
        <f t="shared" si="38"/>
        <v>10708.032499999999</v>
      </c>
      <c r="CU35">
        <f t="shared" si="39"/>
        <v>0</v>
      </c>
      <c r="CV35">
        <f t="shared" si="40"/>
        <v>18.071999999999999</v>
      </c>
      <c r="CW35">
        <f t="shared" si="41"/>
        <v>0</v>
      </c>
      <c r="CX35">
        <f t="shared" si="42"/>
        <v>0</v>
      </c>
      <c r="CY35">
        <f t="shared" si="43"/>
        <v>47543.519999999997</v>
      </c>
      <c r="CZ35">
        <f t="shared" si="44"/>
        <v>23129.279999999999</v>
      </c>
      <c r="DC35" t="s">
        <v>3</v>
      </c>
      <c r="DD35" t="s">
        <v>3</v>
      </c>
      <c r="DE35" t="s">
        <v>28</v>
      </c>
      <c r="DF35" t="s">
        <v>28</v>
      </c>
      <c r="DG35" t="s">
        <v>29</v>
      </c>
      <c r="DH35" t="s">
        <v>3</v>
      </c>
      <c r="DI35" t="s">
        <v>29</v>
      </c>
      <c r="DJ35" t="s">
        <v>28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3154213</v>
      </c>
      <c r="DV35" t="s">
        <v>47</v>
      </c>
      <c r="DW35" t="s">
        <v>47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52908271</v>
      </c>
      <c r="EF35">
        <v>4</v>
      </c>
      <c r="EG35" t="s">
        <v>30</v>
      </c>
      <c r="EH35">
        <v>83</v>
      </c>
      <c r="EI35" t="s">
        <v>30</v>
      </c>
      <c r="EJ35">
        <v>4</v>
      </c>
      <c r="EK35">
        <v>200001</v>
      </c>
      <c r="EL35" t="s">
        <v>31</v>
      </c>
      <c r="EM35" t="s">
        <v>32</v>
      </c>
      <c r="EO35" t="s">
        <v>33</v>
      </c>
      <c r="EQ35">
        <v>131072</v>
      </c>
      <c r="ER35">
        <v>209.41</v>
      </c>
      <c r="ES35">
        <v>0</v>
      </c>
      <c r="ET35">
        <v>0</v>
      </c>
      <c r="EU35">
        <v>0</v>
      </c>
      <c r="EV35">
        <v>209.41</v>
      </c>
      <c r="EW35">
        <v>18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74</v>
      </c>
      <c r="FY35">
        <v>36</v>
      </c>
      <c r="GA35" t="s">
        <v>3</v>
      </c>
      <c r="GD35">
        <v>1</v>
      </c>
      <c r="GF35">
        <v>-1957977002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>ROUND(IF(AND(BH35=3,BI35=3,FS35&lt;&gt;0),P35,0),0)</f>
        <v>0</v>
      </c>
      <c r="GM35">
        <f>ROUND(O35+X35+Y35,0)+GX35</f>
        <v>134921</v>
      </c>
      <c r="GN35">
        <f t="shared" si="45"/>
        <v>0</v>
      </c>
      <c r="GO35">
        <f t="shared" si="46"/>
        <v>0</v>
      </c>
      <c r="GP35">
        <f t="shared" si="47"/>
        <v>134921</v>
      </c>
      <c r="GR35">
        <v>0</v>
      </c>
      <c r="GS35">
        <v>3</v>
      </c>
      <c r="GT35">
        <v>0</v>
      </c>
      <c r="GU35" t="s">
        <v>3</v>
      </c>
      <c r="GV35">
        <f t="shared" si="48"/>
        <v>0</v>
      </c>
      <c r="GW35">
        <v>1</v>
      </c>
      <c r="GX35">
        <f>ROUND(HC35*I35,0)</f>
        <v>0</v>
      </c>
      <c r="HA35">
        <v>0</v>
      </c>
      <c r="HB35">
        <v>0</v>
      </c>
      <c r="HC35">
        <f t="shared" si="49"/>
        <v>0</v>
      </c>
      <c r="HE35" t="s">
        <v>3</v>
      </c>
      <c r="HF35" t="s">
        <v>3</v>
      </c>
      <c r="HM35" t="s">
        <v>3</v>
      </c>
      <c r="HN35" t="s">
        <v>34</v>
      </c>
      <c r="HO35" t="s">
        <v>35</v>
      </c>
      <c r="HP35" t="s">
        <v>30</v>
      </c>
      <c r="HQ35" t="s">
        <v>30</v>
      </c>
      <c r="HS35">
        <v>0</v>
      </c>
      <c r="IK35">
        <v>0</v>
      </c>
    </row>
    <row r="36" spans="1:255" x14ac:dyDescent="0.2">
      <c r="A36" s="2">
        <v>17</v>
      </c>
      <c r="B36" s="2">
        <v>1</v>
      </c>
      <c r="C36" s="2">
        <f>ROW(SmtRes!A22)</f>
        <v>22</v>
      </c>
      <c r="D36" s="2">
        <f>ROW(EtalonRes!A22)</f>
        <v>22</v>
      </c>
      <c r="E36" s="2" t="s">
        <v>3</v>
      </c>
      <c r="F36" s="2" t="s">
        <v>49</v>
      </c>
      <c r="G36" s="2" t="s">
        <v>50</v>
      </c>
      <c r="H36" s="2" t="s">
        <v>38</v>
      </c>
      <c r="I36" s="2">
        <f t="shared" si="21"/>
        <v>6</v>
      </c>
      <c r="J36" s="2">
        <v>0</v>
      </c>
      <c r="K36" s="2">
        <f t="shared" si="22"/>
        <v>6</v>
      </c>
      <c r="L36" s="2"/>
      <c r="M36" s="2"/>
      <c r="N36" s="2"/>
      <c r="O36" s="2">
        <f>ROUND(CP36,2)</f>
        <v>165.3</v>
      </c>
      <c r="P36" s="2">
        <f>ROUND(CQ36*I36,2)</f>
        <v>0</v>
      </c>
      <c r="Q36" s="2">
        <f>ROUND(CR36*I36,2)</f>
        <v>0</v>
      </c>
      <c r="R36" s="2">
        <f>ROUND(CS36*I36,2)</f>
        <v>0</v>
      </c>
      <c r="S36" s="2">
        <f>ROUND(CT36*I36,2)</f>
        <v>165.3</v>
      </c>
      <c r="T36" s="2">
        <f>ROUND(CU36*I36,2)</f>
        <v>0</v>
      </c>
      <c r="U36" s="2">
        <f t="shared" si="23"/>
        <v>14.63832</v>
      </c>
      <c r="V36" s="2">
        <f t="shared" si="24"/>
        <v>0</v>
      </c>
      <c r="W36" s="2">
        <f>ROUND(CX36*I36,2)</f>
        <v>0</v>
      </c>
      <c r="X36" s="2">
        <f>ROUND(CY36,2)</f>
        <v>122.32</v>
      </c>
      <c r="Y36" s="2">
        <f>ROUND(CZ36,2)</f>
        <v>59.51</v>
      </c>
      <c r="Z36" s="2"/>
      <c r="AA36" s="2">
        <v>-1</v>
      </c>
      <c r="AB36" s="2">
        <f t="shared" si="25"/>
        <v>27.55</v>
      </c>
      <c r="AC36" s="2">
        <f t="shared" si="26"/>
        <v>0</v>
      </c>
      <c r="AD36" s="2">
        <f t="shared" si="27"/>
        <v>0</v>
      </c>
      <c r="AE36" s="2">
        <f t="shared" si="28"/>
        <v>0</v>
      </c>
      <c r="AF36" s="2">
        <f t="shared" si="29"/>
        <v>27.55</v>
      </c>
      <c r="AG36" s="2">
        <f t="shared" si="30"/>
        <v>0</v>
      </c>
      <c r="AH36" s="2">
        <f t="shared" si="31"/>
        <v>2.4397200000000003</v>
      </c>
      <c r="AI36" s="2">
        <f t="shared" si="32"/>
        <v>0</v>
      </c>
      <c r="AJ36" s="2">
        <f t="shared" si="33"/>
        <v>0</v>
      </c>
      <c r="AK36" s="2">
        <v>27.44</v>
      </c>
      <c r="AL36" s="2">
        <v>0</v>
      </c>
      <c r="AM36" s="2">
        <v>0</v>
      </c>
      <c r="AN36" s="2">
        <v>0</v>
      </c>
      <c r="AO36" s="2">
        <v>27.44</v>
      </c>
      <c r="AP36" s="2">
        <v>0</v>
      </c>
      <c r="AQ36" s="2">
        <v>2.4300000000000002</v>
      </c>
      <c r="AR36" s="2">
        <v>0</v>
      </c>
      <c r="AS36" s="2">
        <v>0</v>
      </c>
      <c r="AT36" s="2">
        <v>74</v>
      </c>
      <c r="AU36" s="2">
        <v>36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4</v>
      </c>
      <c r="BJ36" s="2" t="s">
        <v>51</v>
      </c>
      <c r="BK36" s="2"/>
      <c r="BL36" s="2"/>
      <c r="BM36" s="2">
        <v>200001</v>
      </c>
      <c r="BN36" s="2">
        <v>0</v>
      </c>
      <c r="BO36" s="2" t="s">
        <v>3</v>
      </c>
      <c r="BP36" s="2">
        <v>0</v>
      </c>
      <c r="BQ36" s="2">
        <v>4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74</v>
      </c>
      <c r="CA36" s="2">
        <v>36</v>
      </c>
      <c r="CB36" s="2" t="s">
        <v>3</v>
      </c>
      <c r="CC36" s="2"/>
      <c r="CD36" s="2"/>
      <c r="CE36" s="2">
        <v>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393</v>
      </c>
      <c r="CO36" s="2">
        <v>0</v>
      </c>
      <c r="CP36" s="2">
        <f t="shared" si="34"/>
        <v>165.3</v>
      </c>
      <c r="CQ36" s="2">
        <f t="shared" si="35"/>
        <v>0</v>
      </c>
      <c r="CR36" s="2">
        <f t="shared" si="36"/>
        <v>0</v>
      </c>
      <c r="CS36" s="2">
        <f t="shared" si="37"/>
        <v>0</v>
      </c>
      <c r="CT36" s="2">
        <f t="shared" si="38"/>
        <v>27.55</v>
      </c>
      <c r="CU36" s="2">
        <f t="shared" si="39"/>
        <v>0</v>
      </c>
      <c r="CV36" s="2">
        <f t="shared" si="40"/>
        <v>2.4397200000000003</v>
      </c>
      <c r="CW36" s="2">
        <f t="shared" si="41"/>
        <v>0</v>
      </c>
      <c r="CX36" s="2">
        <f t="shared" si="42"/>
        <v>0</v>
      </c>
      <c r="CY36" s="2">
        <f t="shared" si="43"/>
        <v>122.322</v>
      </c>
      <c r="CZ36" s="2">
        <f t="shared" si="44"/>
        <v>59.508000000000003</v>
      </c>
      <c r="DA36" s="2"/>
      <c r="DB36" s="2"/>
      <c r="DC36" s="2" t="s">
        <v>3</v>
      </c>
      <c r="DD36" s="2" t="s">
        <v>3</v>
      </c>
      <c r="DE36" s="2" t="s">
        <v>28</v>
      </c>
      <c r="DF36" s="2" t="s">
        <v>28</v>
      </c>
      <c r="DG36" s="2" t="s">
        <v>29</v>
      </c>
      <c r="DH36" s="2" t="s">
        <v>3</v>
      </c>
      <c r="DI36" s="2" t="s">
        <v>29</v>
      </c>
      <c r="DJ36" s="2" t="s">
        <v>28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1013</v>
      </c>
      <c r="DV36" s="2" t="s">
        <v>38</v>
      </c>
      <c r="DW36" s="2" t="s">
        <v>38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52908271</v>
      </c>
      <c r="EF36" s="2">
        <v>4</v>
      </c>
      <c r="EG36" s="2" t="s">
        <v>30</v>
      </c>
      <c r="EH36" s="2">
        <v>83</v>
      </c>
      <c r="EI36" s="2" t="s">
        <v>30</v>
      </c>
      <c r="EJ36" s="2">
        <v>4</v>
      </c>
      <c r="EK36" s="2">
        <v>200001</v>
      </c>
      <c r="EL36" s="2" t="s">
        <v>31</v>
      </c>
      <c r="EM36" s="2" t="s">
        <v>32</v>
      </c>
      <c r="EN36" s="2"/>
      <c r="EO36" s="2" t="s">
        <v>33</v>
      </c>
      <c r="EP36" s="2"/>
      <c r="EQ36" s="2">
        <v>1967104</v>
      </c>
      <c r="ER36" s="2">
        <v>27.44</v>
      </c>
      <c r="ES36" s="2">
        <v>0</v>
      </c>
      <c r="ET36" s="2">
        <v>0</v>
      </c>
      <c r="EU36" s="2">
        <v>0</v>
      </c>
      <c r="EV36" s="2">
        <v>27.44</v>
      </c>
      <c r="EW36" s="2">
        <v>2.4300000000000002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74</v>
      </c>
      <c r="FY36" s="2">
        <v>36</v>
      </c>
      <c r="FZ36" s="2"/>
      <c r="GA36" s="2" t="s">
        <v>3</v>
      </c>
      <c r="GB36" s="2"/>
      <c r="GC36" s="2"/>
      <c r="GD36" s="2">
        <v>1</v>
      </c>
      <c r="GE36" s="2"/>
      <c r="GF36" s="2">
        <v>1147117338</v>
      </c>
      <c r="GG36" s="2">
        <v>2</v>
      </c>
      <c r="GH36" s="2">
        <v>1</v>
      </c>
      <c r="GI36" s="2">
        <v>-2</v>
      </c>
      <c r="GJ36" s="2">
        <v>0</v>
      </c>
      <c r="GK36" s="2">
        <v>0</v>
      </c>
      <c r="GL36" s="2">
        <f>ROUND(IF(AND(BH36=3,BI36=3,FS36&lt;&gt;0),P36,0),2)</f>
        <v>0</v>
      </c>
      <c r="GM36" s="2">
        <f>ROUND(O36+X36+Y36,2)+GX36</f>
        <v>347.13</v>
      </c>
      <c r="GN36" s="2">
        <f t="shared" si="45"/>
        <v>0</v>
      </c>
      <c r="GO36" s="2">
        <f t="shared" si="46"/>
        <v>0</v>
      </c>
      <c r="GP36" s="2">
        <f t="shared" si="47"/>
        <v>347.13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48"/>
        <v>0</v>
      </c>
      <c r="GW36" s="2">
        <v>1</v>
      </c>
      <c r="GX36" s="2">
        <f>ROUND(HC36*I36,2)</f>
        <v>0</v>
      </c>
      <c r="GY36" s="2"/>
      <c r="GZ36" s="2"/>
      <c r="HA36" s="2">
        <v>0</v>
      </c>
      <c r="HB36" s="2">
        <v>0</v>
      </c>
      <c r="HC36" s="2">
        <f t="shared" si="49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34</v>
      </c>
      <c r="HO36" s="2" t="s">
        <v>35</v>
      </c>
      <c r="HP36" s="2" t="s">
        <v>30</v>
      </c>
      <c r="HQ36" s="2" t="s">
        <v>30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C37">
        <f>ROW(SmtRes!A24)</f>
        <v>24</v>
      </c>
      <c r="D37">
        <f>ROW(EtalonRes!A24)</f>
        <v>24</v>
      </c>
      <c r="E37" t="s">
        <v>3</v>
      </c>
      <c r="F37" t="s">
        <v>49</v>
      </c>
      <c r="G37" t="s">
        <v>50</v>
      </c>
      <c r="H37" t="s">
        <v>38</v>
      </c>
      <c r="I37">
        <f t="shared" si="21"/>
        <v>6</v>
      </c>
      <c r="J37">
        <v>0</v>
      </c>
      <c r="K37">
        <f t="shared" si="22"/>
        <v>6</v>
      </c>
      <c r="O37">
        <f>ROUND(CP37,0)</f>
        <v>8419</v>
      </c>
      <c r="P37">
        <f>ROUND(CQ37*I37,0)</f>
        <v>0</v>
      </c>
      <c r="Q37">
        <f>ROUND(CR37*I37,0)</f>
        <v>0</v>
      </c>
      <c r="R37">
        <f>ROUND(CS37*I37,0)</f>
        <v>0</v>
      </c>
      <c r="S37">
        <f>ROUND(CT37*I37,0)</f>
        <v>8419</v>
      </c>
      <c r="T37">
        <f>ROUND(CU37*I37,0)</f>
        <v>0</v>
      </c>
      <c r="U37">
        <f t="shared" si="23"/>
        <v>14.63832</v>
      </c>
      <c r="V37">
        <f t="shared" si="24"/>
        <v>0</v>
      </c>
      <c r="W37">
        <f>ROUND(CX37*I37,0)</f>
        <v>0</v>
      </c>
      <c r="X37">
        <f>ROUND(CY37,0)</f>
        <v>6230</v>
      </c>
      <c r="Y37">
        <f>ROUND(CZ37,0)</f>
        <v>3031</v>
      </c>
      <c r="AA37">
        <v>-1</v>
      </c>
      <c r="AB37">
        <f t="shared" si="25"/>
        <v>27.55</v>
      </c>
      <c r="AC37">
        <f t="shared" si="26"/>
        <v>0</v>
      </c>
      <c r="AD37">
        <f t="shared" si="27"/>
        <v>0</v>
      </c>
      <c r="AE37">
        <f t="shared" si="28"/>
        <v>0</v>
      </c>
      <c r="AF37">
        <f t="shared" si="29"/>
        <v>27.55</v>
      </c>
      <c r="AG37">
        <f t="shared" si="30"/>
        <v>0</v>
      </c>
      <c r="AH37">
        <f t="shared" si="31"/>
        <v>2.4397200000000003</v>
      </c>
      <c r="AI37">
        <f t="shared" si="32"/>
        <v>0</v>
      </c>
      <c r="AJ37">
        <f t="shared" si="33"/>
        <v>0</v>
      </c>
      <c r="AK37">
        <v>27.44</v>
      </c>
      <c r="AL37">
        <v>0</v>
      </c>
      <c r="AM37">
        <v>0</v>
      </c>
      <c r="AN37">
        <v>0</v>
      </c>
      <c r="AO37">
        <v>27.44</v>
      </c>
      <c r="AP37">
        <v>0</v>
      </c>
      <c r="AQ37">
        <v>2.4300000000000002</v>
      </c>
      <c r="AR37">
        <v>0</v>
      </c>
      <c r="AS37">
        <v>0</v>
      </c>
      <c r="AT37">
        <v>74</v>
      </c>
      <c r="AU37">
        <v>36</v>
      </c>
      <c r="AV37">
        <v>1</v>
      </c>
      <c r="AW37">
        <v>1</v>
      </c>
      <c r="AZ37">
        <v>1</v>
      </c>
      <c r="BA37">
        <v>50.93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4</v>
      </c>
      <c r="BJ37" t="s">
        <v>51</v>
      </c>
      <c r="BM37">
        <v>200001</v>
      </c>
      <c r="BN37">
        <v>0</v>
      </c>
      <c r="BO37" t="s">
        <v>3</v>
      </c>
      <c r="BP37">
        <v>0</v>
      </c>
      <c r="BQ37">
        <v>4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74</v>
      </c>
      <c r="CA37">
        <v>36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393</v>
      </c>
      <c r="CO37">
        <v>0</v>
      </c>
      <c r="CP37">
        <f t="shared" si="34"/>
        <v>8419</v>
      </c>
      <c r="CQ37">
        <f t="shared" si="35"/>
        <v>0</v>
      </c>
      <c r="CR37">
        <f t="shared" si="36"/>
        <v>0</v>
      </c>
      <c r="CS37">
        <f t="shared" si="37"/>
        <v>0</v>
      </c>
      <c r="CT37">
        <f t="shared" si="38"/>
        <v>1403.1215</v>
      </c>
      <c r="CU37">
        <f t="shared" si="39"/>
        <v>0</v>
      </c>
      <c r="CV37">
        <f t="shared" si="40"/>
        <v>2.4397200000000003</v>
      </c>
      <c r="CW37">
        <f t="shared" si="41"/>
        <v>0</v>
      </c>
      <c r="CX37">
        <f t="shared" si="42"/>
        <v>0</v>
      </c>
      <c r="CY37">
        <f t="shared" si="43"/>
        <v>6230.06</v>
      </c>
      <c r="CZ37">
        <f t="shared" si="44"/>
        <v>3030.84</v>
      </c>
      <c r="DC37" t="s">
        <v>3</v>
      </c>
      <c r="DD37" t="s">
        <v>3</v>
      </c>
      <c r="DE37" t="s">
        <v>28</v>
      </c>
      <c r="DF37" t="s">
        <v>28</v>
      </c>
      <c r="DG37" t="s">
        <v>29</v>
      </c>
      <c r="DH37" t="s">
        <v>3</v>
      </c>
      <c r="DI37" t="s">
        <v>29</v>
      </c>
      <c r="DJ37" t="s">
        <v>28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38</v>
      </c>
      <c r="DW37" t="s">
        <v>38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52908271</v>
      </c>
      <c r="EF37">
        <v>4</v>
      </c>
      <c r="EG37" t="s">
        <v>30</v>
      </c>
      <c r="EH37">
        <v>83</v>
      </c>
      <c r="EI37" t="s">
        <v>30</v>
      </c>
      <c r="EJ37">
        <v>4</v>
      </c>
      <c r="EK37">
        <v>200001</v>
      </c>
      <c r="EL37" t="s">
        <v>31</v>
      </c>
      <c r="EM37" t="s">
        <v>32</v>
      </c>
      <c r="EO37" t="s">
        <v>33</v>
      </c>
      <c r="EQ37">
        <v>1967104</v>
      </c>
      <c r="ER37">
        <v>27.44</v>
      </c>
      <c r="ES37">
        <v>0</v>
      </c>
      <c r="ET37">
        <v>0</v>
      </c>
      <c r="EU37">
        <v>0</v>
      </c>
      <c r="EV37">
        <v>27.44</v>
      </c>
      <c r="EW37">
        <v>2.4300000000000002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74</v>
      </c>
      <c r="FY37">
        <v>36</v>
      </c>
      <c r="GA37" t="s">
        <v>3</v>
      </c>
      <c r="GD37">
        <v>1</v>
      </c>
      <c r="GF37">
        <v>1147117338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>ROUND(IF(AND(BH37=3,BI37=3,FS37&lt;&gt;0),P37,0),0)</f>
        <v>0</v>
      </c>
      <c r="GM37">
        <f>ROUND(O37+X37+Y37,0)+GX37</f>
        <v>17680</v>
      </c>
      <c r="GN37">
        <f t="shared" si="45"/>
        <v>0</v>
      </c>
      <c r="GO37">
        <f t="shared" si="46"/>
        <v>0</v>
      </c>
      <c r="GP37">
        <f t="shared" si="47"/>
        <v>17680</v>
      </c>
      <c r="GR37">
        <v>0</v>
      </c>
      <c r="GS37">
        <v>3</v>
      </c>
      <c r="GT37">
        <v>0</v>
      </c>
      <c r="GU37" t="s">
        <v>3</v>
      </c>
      <c r="GV37">
        <f t="shared" si="48"/>
        <v>0</v>
      </c>
      <c r="GW37">
        <v>1</v>
      </c>
      <c r="GX37">
        <f>ROUND(HC37*I37,0)</f>
        <v>0</v>
      </c>
      <c r="HA37">
        <v>0</v>
      </c>
      <c r="HB37">
        <v>0</v>
      </c>
      <c r="HC37">
        <f t="shared" si="49"/>
        <v>0</v>
      </c>
      <c r="HE37" t="s">
        <v>3</v>
      </c>
      <c r="HF37" t="s">
        <v>3</v>
      </c>
      <c r="HM37" t="s">
        <v>3</v>
      </c>
      <c r="HN37" t="s">
        <v>34</v>
      </c>
      <c r="HO37" t="s">
        <v>35</v>
      </c>
      <c r="HP37" t="s">
        <v>30</v>
      </c>
      <c r="HQ37" t="s">
        <v>30</v>
      </c>
      <c r="HS37">
        <v>0</v>
      </c>
      <c r="IK37">
        <v>0</v>
      </c>
    </row>
    <row r="38" spans="1:255" x14ac:dyDescent="0.2">
      <c r="A38" s="2">
        <v>17</v>
      </c>
      <c r="B38" s="2">
        <v>1</v>
      </c>
      <c r="C38" s="2">
        <f>ROW(SmtRes!A26)</f>
        <v>26</v>
      </c>
      <c r="D38" s="2">
        <f>ROW(EtalonRes!A26)</f>
        <v>26</v>
      </c>
      <c r="E38" s="2" t="s">
        <v>52</v>
      </c>
      <c r="F38" s="2" t="s">
        <v>53</v>
      </c>
      <c r="G38" s="2" t="s">
        <v>54</v>
      </c>
      <c r="H38" s="2" t="s">
        <v>26</v>
      </c>
      <c r="I38" s="2">
        <f t="shared" si="21"/>
        <v>6</v>
      </c>
      <c r="J38" s="2">
        <v>0</v>
      </c>
      <c r="K38" s="2">
        <f t="shared" si="22"/>
        <v>6</v>
      </c>
      <c r="L38" s="2"/>
      <c r="M38" s="2"/>
      <c r="N38" s="2"/>
      <c r="O38" s="2">
        <f>ROUND(CP38,2)</f>
        <v>117.6</v>
      </c>
      <c r="P38" s="2">
        <f>ROUND(CQ38*I38,2)</f>
        <v>0</v>
      </c>
      <c r="Q38" s="2">
        <f>ROUND(CR38*I38,2)</f>
        <v>0</v>
      </c>
      <c r="R38" s="2">
        <f>ROUND(CS38*I38,2)</f>
        <v>0</v>
      </c>
      <c r="S38" s="2">
        <f>ROUND(CT38*I38,2)</f>
        <v>117.6</v>
      </c>
      <c r="T38" s="2">
        <f>ROUND(CU38*I38,2)</f>
        <v>0</v>
      </c>
      <c r="U38" s="2">
        <f t="shared" si="23"/>
        <v>9.7588799999999996</v>
      </c>
      <c r="V38" s="2">
        <f t="shared" si="24"/>
        <v>0</v>
      </c>
      <c r="W38" s="2">
        <f>ROUND(CX38*I38,2)</f>
        <v>0</v>
      </c>
      <c r="X38" s="2">
        <f>ROUND(CY38,2)</f>
        <v>87.02</v>
      </c>
      <c r="Y38" s="2">
        <f>ROUND(CZ38,2)</f>
        <v>42.34</v>
      </c>
      <c r="Z38" s="2"/>
      <c r="AA38" s="2">
        <v>66190901</v>
      </c>
      <c r="AB38" s="2">
        <f t="shared" si="25"/>
        <v>19.600000000000001</v>
      </c>
      <c r="AC38" s="2">
        <f t="shared" si="26"/>
        <v>0</v>
      </c>
      <c r="AD38" s="2">
        <f t="shared" si="27"/>
        <v>0</v>
      </c>
      <c r="AE38" s="2">
        <f t="shared" si="28"/>
        <v>0</v>
      </c>
      <c r="AF38" s="2">
        <f t="shared" si="29"/>
        <v>19.600000000000001</v>
      </c>
      <c r="AG38" s="2">
        <f t="shared" si="30"/>
        <v>0</v>
      </c>
      <c r="AH38" s="2">
        <f t="shared" si="31"/>
        <v>1.6264800000000001</v>
      </c>
      <c r="AI38" s="2">
        <f t="shared" si="32"/>
        <v>0</v>
      </c>
      <c r="AJ38" s="2">
        <f t="shared" si="33"/>
        <v>0</v>
      </c>
      <c r="AK38" s="2">
        <v>19.52</v>
      </c>
      <c r="AL38" s="2">
        <v>0</v>
      </c>
      <c r="AM38" s="2">
        <v>0</v>
      </c>
      <c r="AN38" s="2">
        <v>0</v>
      </c>
      <c r="AO38" s="2">
        <v>19.52</v>
      </c>
      <c r="AP38" s="2">
        <v>0</v>
      </c>
      <c r="AQ38" s="2">
        <v>1.62</v>
      </c>
      <c r="AR38" s="2">
        <v>0</v>
      </c>
      <c r="AS38" s="2">
        <v>0</v>
      </c>
      <c r="AT38" s="2">
        <v>74</v>
      </c>
      <c r="AU38" s="2">
        <v>36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0</v>
      </c>
      <c r="BI38" s="2">
        <v>4</v>
      </c>
      <c r="BJ38" s="2" t="s">
        <v>55</v>
      </c>
      <c r="BK38" s="2"/>
      <c r="BL38" s="2"/>
      <c r="BM38" s="2">
        <v>200001</v>
      </c>
      <c r="BN38" s="2">
        <v>0</v>
      </c>
      <c r="BO38" s="2" t="s">
        <v>3</v>
      </c>
      <c r="BP38" s="2">
        <v>0</v>
      </c>
      <c r="BQ38" s="2">
        <v>4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74</v>
      </c>
      <c r="CA38" s="2">
        <v>36</v>
      </c>
      <c r="CB38" s="2" t="s">
        <v>3</v>
      </c>
      <c r="CC38" s="2"/>
      <c r="CD38" s="2"/>
      <c r="CE38" s="2">
        <v>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393</v>
      </c>
      <c r="CO38" s="2">
        <v>0</v>
      </c>
      <c r="CP38" s="2">
        <f t="shared" si="34"/>
        <v>117.6</v>
      </c>
      <c r="CQ38" s="2">
        <f t="shared" si="35"/>
        <v>0</v>
      </c>
      <c r="CR38" s="2">
        <f t="shared" si="36"/>
        <v>0</v>
      </c>
      <c r="CS38" s="2">
        <f t="shared" si="37"/>
        <v>0</v>
      </c>
      <c r="CT38" s="2">
        <f t="shared" si="38"/>
        <v>19.600000000000001</v>
      </c>
      <c r="CU38" s="2">
        <f t="shared" si="39"/>
        <v>0</v>
      </c>
      <c r="CV38" s="2">
        <f t="shared" si="40"/>
        <v>1.6264800000000001</v>
      </c>
      <c r="CW38" s="2">
        <f t="shared" si="41"/>
        <v>0</v>
      </c>
      <c r="CX38" s="2">
        <f t="shared" si="42"/>
        <v>0</v>
      </c>
      <c r="CY38" s="2">
        <f t="shared" si="43"/>
        <v>87.024000000000001</v>
      </c>
      <c r="CZ38" s="2">
        <f t="shared" si="44"/>
        <v>42.335999999999991</v>
      </c>
      <c r="DA38" s="2"/>
      <c r="DB38" s="2"/>
      <c r="DC38" s="2" t="s">
        <v>3</v>
      </c>
      <c r="DD38" s="2" t="s">
        <v>3</v>
      </c>
      <c r="DE38" s="2" t="s">
        <v>28</v>
      </c>
      <c r="DF38" s="2" t="s">
        <v>28</v>
      </c>
      <c r="DG38" s="2" t="s">
        <v>29</v>
      </c>
      <c r="DH38" s="2" t="s">
        <v>3</v>
      </c>
      <c r="DI38" s="2" t="s">
        <v>29</v>
      </c>
      <c r="DJ38" s="2" t="s">
        <v>28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1013</v>
      </c>
      <c r="DV38" s="2" t="s">
        <v>26</v>
      </c>
      <c r="DW38" s="2" t="s">
        <v>26</v>
      </c>
      <c r="DX38" s="2">
        <v>1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52908271</v>
      </c>
      <c r="EF38" s="2">
        <v>4</v>
      </c>
      <c r="EG38" s="2" t="s">
        <v>30</v>
      </c>
      <c r="EH38" s="2">
        <v>83</v>
      </c>
      <c r="EI38" s="2" t="s">
        <v>30</v>
      </c>
      <c r="EJ38" s="2">
        <v>4</v>
      </c>
      <c r="EK38" s="2">
        <v>200001</v>
      </c>
      <c r="EL38" s="2" t="s">
        <v>31</v>
      </c>
      <c r="EM38" s="2" t="s">
        <v>32</v>
      </c>
      <c r="EN38" s="2"/>
      <c r="EO38" s="2" t="s">
        <v>33</v>
      </c>
      <c r="EP38" s="2"/>
      <c r="EQ38" s="2">
        <v>131072</v>
      </c>
      <c r="ER38" s="2">
        <v>19.52</v>
      </c>
      <c r="ES38" s="2">
        <v>0</v>
      </c>
      <c r="ET38" s="2">
        <v>0</v>
      </c>
      <c r="EU38" s="2">
        <v>0</v>
      </c>
      <c r="EV38" s="2">
        <v>19.52</v>
      </c>
      <c r="EW38" s="2">
        <v>1.62</v>
      </c>
      <c r="EX38" s="2">
        <v>0</v>
      </c>
      <c r="EY38" s="2">
        <v>0</v>
      </c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v>0</v>
      </c>
      <c r="FS38" s="2">
        <v>0</v>
      </c>
      <c r="FT38" s="2"/>
      <c r="FU38" s="2"/>
      <c r="FV38" s="2"/>
      <c r="FW38" s="2"/>
      <c r="FX38" s="2">
        <v>74</v>
      </c>
      <c r="FY38" s="2">
        <v>36</v>
      </c>
      <c r="FZ38" s="2"/>
      <c r="GA38" s="2" t="s">
        <v>3</v>
      </c>
      <c r="GB38" s="2"/>
      <c r="GC38" s="2"/>
      <c r="GD38" s="2">
        <v>1</v>
      </c>
      <c r="GE38" s="2"/>
      <c r="GF38" s="2">
        <v>2054183240</v>
      </c>
      <c r="GG38" s="2">
        <v>2</v>
      </c>
      <c r="GH38" s="2">
        <v>1</v>
      </c>
      <c r="GI38" s="2">
        <v>-2</v>
      </c>
      <c r="GJ38" s="2">
        <v>0</v>
      </c>
      <c r="GK38" s="2">
        <v>0</v>
      </c>
      <c r="GL38" s="2">
        <f>ROUND(IF(AND(BH38=3,BI38=3,FS38&lt;&gt;0),P38,0),2)</f>
        <v>0</v>
      </c>
      <c r="GM38" s="2">
        <f>ROUND(O38+X38+Y38,2)+GX38</f>
        <v>246.96</v>
      </c>
      <c r="GN38" s="2">
        <f t="shared" si="45"/>
        <v>0</v>
      </c>
      <c r="GO38" s="2">
        <f t="shared" si="46"/>
        <v>0</v>
      </c>
      <c r="GP38" s="2">
        <f t="shared" si="47"/>
        <v>246.96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48"/>
        <v>0</v>
      </c>
      <c r="GW38" s="2">
        <v>1</v>
      </c>
      <c r="GX38" s="2">
        <f>ROUND(HC38*I38,2)</f>
        <v>0</v>
      </c>
      <c r="GY38" s="2"/>
      <c r="GZ38" s="2"/>
      <c r="HA38" s="2">
        <v>0</v>
      </c>
      <c r="HB38" s="2">
        <v>0</v>
      </c>
      <c r="HC38" s="2">
        <f t="shared" si="49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34</v>
      </c>
      <c r="HO38" s="2" t="s">
        <v>35</v>
      </c>
      <c r="HP38" s="2" t="s">
        <v>30</v>
      </c>
      <c r="HQ38" s="2" t="s">
        <v>30</v>
      </c>
      <c r="HR38" s="2"/>
      <c r="HS38" s="2">
        <v>0</v>
      </c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17</v>
      </c>
      <c r="B39">
        <v>1</v>
      </c>
      <c r="C39">
        <f>ROW(SmtRes!A28)</f>
        <v>28</v>
      </c>
      <c r="D39">
        <f>ROW(EtalonRes!A28)</f>
        <v>28</v>
      </c>
      <c r="E39" t="s">
        <v>52</v>
      </c>
      <c r="F39" t="s">
        <v>53</v>
      </c>
      <c r="G39" t="s">
        <v>54</v>
      </c>
      <c r="H39" t="s">
        <v>26</v>
      </c>
      <c r="I39">
        <f t="shared" si="21"/>
        <v>6</v>
      </c>
      <c r="J39">
        <v>0</v>
      </c>
      <c r="K39">
        <f t="shared" si="22"/>
        <v>6</v>
      </c>
      <c r="O39">
        <f>ROUND(CP39,0)</f>
        <v>5989</v>
      </c>
      <c r="P39">
        <f>ROUND(CQ39*I39,0)</f>
        <v>0</v>
      </c>
      <c r="Q39">
        <f>ROUND(CR39*I39,0)</f>
        <v>0</v>
      </c>
      <c r="R39">
        <f>ROUND(CS39*I39,0)</f>
        <v>0</v>
      </c>
      <c r="S39">
        <f>ROUND(CT39*I39,0)</f>
        <v>5989</v>
      </c>
      <c r="T39">
        <f>ROUND(CU39*I39,0)</f>
        <v>0</v>
      </c>
      <c r="U39">
        <f t="shared" si="23"/>
        <v>9.7588799999999996</v>
      </c>
      <c r="V39">
        <f t="shared" si="24"/>
        <v>0</v>
      </c>
      <c r="W39">
        <f>ROUND(CX39*I39,0)</f>
        <v>0</v>
      </c>
      <c r="X39">
        <f>ROUND(CY39,0)</f>
        <v>4432</v>
      </c>
      <c r="Y39">
        <f>ROUND(CZ39,0)</f>
        <v>2156</v>
      </c>
      <c r="AA39">
        <v>66190898</v>
      </c>
      <c r="AB39">
        <f t="shared" si="25"/>
        <v>19.600000000000001</v>
      </c>
      <c r="AC39">
        <f t="shared" si="26"/>
        <v>0</v>
      </c>
      <c r="AD39">
        <f t="shared" si="27"/>
        <v>0</v>
      </c>
      <c r="AE39">
        <f t="shared" si="28"/>
        <v>0</v>
      </c>
      <c r="AF39">
        <f t="shared" si="29"/>
        <v>19.600000000000001</v>
      </c>
      <c r="AG39">
        <f t="shared" si="30"/>
        <v>0</v>
      </c>
      <c r="AH39">
        <f t="shared" si="31"/>
        <v>1.6264800000000001</v>
      </c>
      <c r="AI39">
        <f t="shared" si="32"/>
        <v>0</v>
      </c>
      <c r="AJ39">
        <f t="shared" si="33"/>
        <v>0</v>
      </c>
      <c r="AK39">
        <v>19.52</v>
      </c>
      <c r="AL39">
        <v>0</v>
      </c>
      <c r="AM39">
        <v>0</v>
      </c>
      <c r="AN39">
        <v>0</v>
      </c>
      <c r="AO39">
        <v>19.52</v>
      </c>
      <c r="AP39">
        <v>0</v>
      </c>
      <c r="AQ39">
        <v>1.62</v>
      </c>
      <c r="AR39">
        <v>0</v>
      </c>
      <c r="AS39">
        <v>0</v>
      </c>
      <c r="AT39">
        <v>74</v>
      </c>
      <c r="AU39">
        <v>36</v>
      </c>
      <c r="AV39">
        <v>1</v>
      </c>
      <c r="AW39">
        <v>1</v>
      </c>
      <c r="AZ39">
        <v>1</v>
      </c>
      <c r="BA39">
        <v>50.93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4</v>
      </c>
      <c r="BJ39" t="s">
        <v>55</v>
      </c>
      <c r="BM39">
        <v>200001</v>
      </c>
      <c r="BN39">
        <v>0</v>
      </c>
      <c r="BO39" t="s">
        <v>3</v>
      </c>
      <c r="BP39">
        <v>0</v>
      </c>
      <c r="BQ39">
        <v>4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74</v>
      </c>
      <c r="CA39">
        <v>36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393</v>
      </c>
      <c r="CO39">
        <v>0</v>
      </c>
      <c r="CP39">
        <f t="shared" si="34"/>
        <v>5989</v>
      </c>
      <c r="CQ39">
        <f t="shared" si="35"/>
        <v>0</v>
      </c>
      <c r="CR39">
        <f t="shared" si="36"/>
        <v>0</v>
      </c>
      <c r="CS39">
        <f t="shared" si="37"/>
        <v>0</v>
      </c>
      <c r="CT39">
        <f t="shared" si="38"/>
        <v>998.22800000000007</v>
      </c>
      <c r="CU39">
        <f t="shared" si="39"/>
        <v>0</v>
      </c>
      <c r="CV39">
        <f t="shared" si="40"/>
        <v>1.6264800000000001</v>
      </c>
      <c r="CW39">
        <f t="shared" si="41"/>
        <v>0</v>
      </c>
      <c r="CX39">
        <f t="shared" si="42"/>
        <v>0</v>
      </c>
      <c r="CY39">
        <f t="shared" si="43"/>
        <v>4431.8599999999997</v>
      </c>
      <c r="CZ39">
        <f t="shared" si="44"/>
        <v>2156.04</v>
      </c>
      <c r="DC39" t="s">
        <v>3</v>
      </c>
      <c r="DD39" t="s">
        <v>3</v>
      </c>
      <c r="DE39" t="s">
        <v>28</v>
      </c>
      <c r="DF39" t="s">
        <v>28</v>
      </c>
      <c r="DG39" t="s">
        <v>29</v>
      </c>
      <c r="DH39" t="s">
        <v>3</v>
      </c>
      <c r="DI39" t="s">
        <v>29</v>
      </c>
      <c r="DJ39" t="s">
        <v>28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26</v>
      </c>
      <c r="DW39" t="s">
        <v>26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52908271</v>
      </c>
      <c r="EF39">
        <v>4</v>
      </c>
      <c r="EG39" t="s">
        <v>30</v>
      </c>
      <c r="EH39">
        <v>83</v>
      </c>
      <c r="EI39" t="s">
        <v>30</v>
      </c>
      <c r="EJ39">
        <v>4</v>
      </c>
      <c r="EK39">
        <v>200001</v>
      </c>
      <c r="EL39" t="s">
        <v>31</v>
      </c>
      <c r="EM39" t="s">
        <v>32</v>
      </c>
      <c r="EO39" t="s">
        <v>33</v>
      </c>
      <c r="EQ39">
        <v>131072</v>
      </c>
      <c r="ER39">
        <v>19.52</v>
      </c>
      <c r="ES39">
        <v>0</v>
      </c>
      <c r="ET39">
        <v>0</v>
      </c>
      <c r="EU39">
        <v>0</v>
      </c>
      <c r="EV39">
        <v>19.52</v>
      </c>
      <c r="EW39">
        <v>1.62</v>
      </c>
      <c r="EX39">
        <v>0</v>
      </c>
      <c r="EY39">
        <v>0</v>
      </c>
      <c r="FQ39">
        <v>0</v>
      </c>
      <c r="FR39">
        <v>0</v>
      </c>
      <c r="FS39">
        <v>0</v>
      </c>
      <c r="FX39">
        <v>74</v>
      </c>
      <c r="FY39">
        <v>36</v>
      </c>
      <c r="GA39" t="s">
        <v>3</v>
      </c>
      <c r="GD39">
        <v>1</v>
      </c>
      <c r="GF39">
        <v>2054183240</v>
      </c>
      <c r="GG39">
        <v>2</v>
      </c>
      <c r="GH39">
        <v>1</v>
      </c>
      <c r="GI39">
        <v>2</v>
      </c>
      <c r="GJ39">
        <v>0</v>
      </c>
      <c r="GK39">
        <v>0</v>
      </c>
      <c r="GL39">
        <f>ROUND(IF(AND(BH39=3,BI39=3,FS39&lt;&gt;0),P39,0),0)</f>
        <v>0</v>
      </c>
      <c r="GM39">
        <f>ROUND(O39+X39+Y39,0)+GX39</f>
        <v>12577</v>
      </c>
      <c r="GN39">
        <f t="shared" si="45"/>
        <v>0</v>
      </c>
      <c r="GO39">
        <f t="shared" si="46"/>
        <v>0</v>
      </c>
      <c r="GP39">
        <f t="shared" si="47"/>
        <v>12577</v>
      </c>
      <c r="GR39">
        <v>0</v>
      </c>
      <c r="GS39">
        <v>3</v>
      </c>
      <c r="GT39">
        <v>0</v>
      </c>
      <c r="GU39" t="s">
        <v>3</v>
      </c>
      <c r="GV39">
        <f t="shared" si="48"/>
        <v>0</v>
      </c>
      <c r="GW39">
        <v>1</v>
      </c>
      <c r="GX39">
        <f>ROUND(HC39*I39,0)</f>
        <v>0</v>
      </c>
      <c r="HA39">
        <v>0</v>
      </c>
      <c r="HB39">
        <v>0</v>
      </c>
      <c r="HC39">
        <f t="shared" si="49"/>
        <v>0</v>
      </c>
      <c r="HE39" t="s">
        <v>3</v>
      </c>
      <c r="HF39" t="s">
        <v>3</v>
      </c>
      <c r="HM39" t="s">
        <v>3</v>
      </c>
      <c r="HN39" t="s">
        <v>34</v>
      </c>
      <c r="HO39" t="s">
        <v>35</v>
      </c>
      <c r="HP39" t="s">
        <v>30</v>
      </c>
      <c r="HQ39" t="s">
        <v>30</v>
      </c>
      <c r="HS39">
        <v>0</v>
      </c>
      <c r="IK39">
        <v>0</v>
      </c>
    </row>
    <row r="40" spans="1:255" x14ac:dyDescent="0.2">
      <c r="A40" s="2">
        <v>17</v>
      </c>
      <c r="B40" s="2">
        <v>1</v>
      </c>
      <c r="C40" s="2">
        <f>ROW(SmtRes!A30)</f>
        <v>30</v>
      </c>
      <c r="D40" s="2">
        <f>ROW(EtalonRes!A30)</f>
        <v>30</v>
      </c>
      <c r="E40" s="2" t="s">
        <v>56</v>
      </c>
      <c r="F40" s="2" t="s">
        <v>57</v>
      </c>
      <c r="G40" s="2" t="s">
        <v>58</v>
      </c>
      <c r="H40" s="2" t="s">
        <v>38</v>
      </c>
      <c r="I40" s="2">
        <f t="shared" si="21"/>
        <v>6</v>
      </c>
      <c r="J40" s="2">
        <v>0</v>
      </c>
      <c r="K40" s="2">
        <f t="shared" si="22"/>
        <v>6</v>
      </c>
      <c r="L40" s="2"/>
      <c r="M40" s="2"/>
      <c r="N40" s="2"/>
      <c r="O40" s="2">
        <f>ROUND(CP40,2)</f>
        <v>1774.44</v>
      </c>
      <c r="P40" s="2">
        <f>ROUND(CQ40*I40,2)</f>
        <v>0</v>
      </c>
      <c r="Q40" s="2">
        <f>ROUND(CR40*I40,2)</f>
        <v>0</v>
      </c>
      <c r="R40" s="2">
        <f>ROUND(CS40*I40,2)</f>
        <v>0</v>
      </c>
      <c r="S40" s="2">
        <f>ROUND(CT40*I40,2)</f>
        <v>1774.44</v>
      </c>
      <c r="T40" s="2">
        <f>ROUND(CU40*I40,2)</f>
        <v>0</v>
      </c>
      <c r="U40" s="2">
        <f t="shared" si="23"/>
        <v>146.38319999999999</v>
      </c>
      <c r="V40" s="2">
        <f t="shared" si="24"/>
        <v>0</v>
      </c>
      <c r="W40" s="2">
        <f>ROUND(CX40*I40,2)</f>
        <v>0</v>
      </c>
      <c r="X40" s="2">
        <f>ROUND(CY40,2)</f>
        <v>1313.09</v>
      </c>
      <c r="Y40" s="2">
        <f>ROUND(CZ40,2)</f>
        <v>638.79999999999995</v>
      </c>
      <c r="Z40" s="2"/>
      <c r="AA40" s="2">
        <v>66190901</v>
      </c>
      <c r="AB40" s="2">
        <f t="shared" si="25"/>
        <v>295.74</v>
      </c>
      <c r="AC40" s="2">
        <f t="shared" si="26"/>
        <v>0</v>
      </c>
      <c r="AD40" s="2">
        <f t="shared" si="27"/>
        <v>0</v>
      </c>
      <c r="AE40" s="2">
        <f t="shared" si="28"/>
        <v>0</v>
      </c>
      <c r="AF40" s="2">
        <f t="shared" si="29"/>
        <v>295.74</v>
      </c>
      <c r="AG40" s="2">
        <f t="shared" si="30"/>
        <v>0</v>
      </c>
      <c r="AH40" s="2">
        <f t="shared" si="31"/>
        <v>24.397200000000002</v>
      </c>
      <c r="AI40" s="2">
        <f t="shared" si="32"/>
        <v>0</v>
      </c>
      <c r="AJ40" s="2">
        <f t="shared" si="33"/>
        <v>0</v>
      </c>
      <c r="AK40" s="2">
        <v>294.56</v>
      </c>
      <c r="AL40" s="2">
        <v>0</v>
      </c>
      <c r="AM40" s="2">
        <v>0</v>
      </c>
      <c r="AN40" s="2">
        <v>0</v>
      </c>
      <c r="AO40" s="2">
        <v>294.56</v>
      </c>
      <c r="AP40" s="2">
        <v>0</v>
      </c>
      <c r="AQ40" s="2">
        <v>24.3</v>
      </c>
      <c r="AR40" s="2">
        <v>0</v>
      </c>
      <c r="AS40" s="2">
        <v>0</v>
      </c>
      <c r="AT40" s="2">
        <v>74</v>
      </c>
      <c r="AU40" s="2">
        <v>36</v>
      </c>
      <c r="AV40" s="2">
        <v>1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0</v>
      </c>
      <c r="BI40" s="2">
        <v>4</v>
      </c>
      <c r="BJ40" s="2" t="s">
        <v>59</v>
      </c>
      <c r="BK40" s="2"/>
      <c r="BL40" s="2"/>
      <c r="BM40" s="2">
        <v>200001</v>
      </c>
      <c r="BN40" s="2">
        <v>0</v>
      </c>
      <c r="BO40" s="2" t="s">
        <v>3</v>
      </c>
      <c r="BP40" s="2">
        <v>0</v>
      </c>
      <c r="BQ40" s="2">
        <v>4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74</v>
      </c>
      <c r="CA40" s="2">
        <v>36</v>
      </c>
      <c r="CB40" s="2" t="s">
        <v>3</v>
      </c>
      <c r="CC40" s="2"/>
      <c r="CD40" s="2"/>
      <c r="CE40" s="2">
        <v>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393</v>
      </c>
      <c r="CO40" s="2">
        <v>0</v>
      </c>
      <c r="CP40" s="2">
        <f t="shared" si="34"/>
        <v>1774.44</v>
      </c>
      <c r="CQ40" s="2">
        <f t="shared" si="35"/>
        <v>0</v>
      </c>
      <c r="CR40" s="2">
        <f t="shared" si="36"/>
        <v>0</v>
      </c>
      <c r="CS40" s="2">
        <f t="shared" si="37"/>
        <v>0</v>
      </c>
      <c r="CT40" s="2">
        <f t="shared" si="38"/>
        <v>295.74</v>
      </c>
      <c r="CU40" s="2">
        <f t="shared" si="39"/>
        <v>0</v>
      </c>
      <c r="CV40" s="2">
        <f t="shared" si="40"/>
        <v>24.397200000000002</v>
      </c>
      <c r="CW40" s="2">
        <f t="shared" si="41"/>
        <v>0</v>
      </c>
      <c r="CX40" s="2">
        <f t="shared" si="42"/>
        <v>0</v>
      </c>
      <c r="CY40" s="2">
        <f t="shared" si="43"/>
        <v>1313.0855999999999</v>
      </c>
      <c r="CZ40" s="2">
        <f t="shared" si="44"/>
        <v>638.79840000000002</v>
      </c>
      <c r="DA40" s="2"/>
      <c r="DB40" s="2"/>
      <c r="DC40" s="2" t="s">
        <v>3</v>
      </c>
      <c r="DD40" s="2" t="s">
        <v>3</v>
      </c>
      <c r="DE40" s="2" t="s">
        <v>28</v>
      </c>
      <c r="DF40" s="2" t="s">
        <v>28</v>
      </c>
      <c r="DG40" s="2" t="s">
        <v>29</v>
      </c>
      <c r="DH40" s="2" t="s">
        <v>3</v>
      </c>
      <c r="DI40" s="2" t="s">
        <v>29</v>
      </c>
      <c r="DJ40" s="2" t="s">
        <v>28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1013</v>
      </c>
      <c r="DV40" s="2" t="s">
        <v>38</v>
      </c>
      <c r="DW40" s="2" t="s">
        <v>38</v>
      </c>
      <c r="DX40" s="2">
        <v>1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52908271</v>
      </c>
      <c r="EF40" s="2">
        <v>4</v>
      </c>
      <c r="EG40" s="2" t="s">
        <v>30</v>
      </c>
      <c r="EH40" s="2">
        <v>83</v>
      </c>
      <c r="EI40" s="2" t="s">
        <v>30</v>
      </c>
      <c r="EJ40" s="2">
        <v>4</v>
      </c>
      <c r="EK40" s="2">
        <v>200001</v>
      </c>
      <c r="EL40" s="2" t="s">
        <v>31</v>
      </c>
      <c r="EM40" s="2" t="s">
        <v>32</v>
      </c>
      <c r="EN40" s="2"/>
      <c r="EO40" s="2" t="s">
        <v>33</v>
      </c>
      <c r="EP40" s="2"/>
      <c r="EQ40" s="2">
        <v>131072</v>
      </c>
      <c r="ER40" s="2">
        <v>294.56</v>
      </c>
      <c r="ES40" s="2">
        <v>0</v>
      </c>
      <c r="ET40" s="2">
        <v>0</v>
      </c>
      <c r="EU40" s="2">
        <v>0</v>
      </c>
      <c r="EV40" s="2">
        <v>294.56</v>
      </c>
      <c r="EW40" s="2">
        <v>24.3</v>
      </c>
      <c r="EX40" s="2">
        <v>0</v>
      </c>
      <c r="EY40" s="2">
        <v>0</v>
      </c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v>0</v>
      </c>
      <c r="FS40" s="2">
        <v>0</v>
      </c>
      <c r="FT40" s="2"/>
      <c r="FU40" s="2"/>
      <c r="FV40" s="2"/>
      <c r="FW40" s="2"/>
      <c r="FX40" s="2">
        <v>74</v>
      </c>
      <c r="FY40" s="2">
        <v>36</v>
      </c>
      <c r="FZ40" s="2"/>
      <c r="GA40" s="2" t="s">
        <v>3</v>
      </c>
      <c r="GB40" s="2"/>
      <c r="GC40" s="2"/>
      <c r="GD40" s="2">
        <v>1</v>
      </c>
      <c r="GE40" s="2"/>
      <c r="GF40" s="2">
        <v>-1283124987</v>
      </c>
      <c r="GG40" s="2">
        <v>2</v>
      </c>
      <c r="GH40" s="2">
        <v>1</v>
      </c>
      <c r="GI40" s="2">
        <v>-2</v>
      </c>
      <c r="GJ40" s="2">
        <v>0</v>
      </c>
      <c r="GK40" s="2">
        <v>0</v>
      </c>
      <c r="GL40" s="2">
        <f>ROUND(IF(AND(BH40=3,BI40=3,FS40&lt;&gt;0),P40,0),2)</f>
        <v>0</v>
      </c>
      <c r="GM40" s="2">
        <f>ROUND(O40+X40+Y40,2)+GX40</f>
        <v>3726.33</v>
      </c>
      <c r="GN40" s="2">
        <f t="shared" si="45"/>
        <v>0</v>
      </c>
      <c r="GO40" s="2">
        <f t="shared" si="46"/>
        <v>0</v>
      </c>
      <c r="GP40" s="2">
        <f t="shared" si="47"/>
        <v>3726.33</v>
      </c>
      <c r="GQ40" s="2"/>
      <c r="GR40" s="2">
        <v>0</v>
      </c>
      <c r="GS40" s="2">
        <v>3</v>
      </c>
      <c r="GT40" s="2">
        <v>0</v>
      </c>
      <c r="GU40" s="2" t="s">
        <v>3</v>
      </c>
      <c r="GV40" s="2">
        <f t="shared" si="48"/>
        <v>0</v>
      </c>
      <c r="GW40" s="2">
        <v>1</v>
      </c>
      <c r="GX40" s="2">
        <f>ROUND(HC40*I40,2)</f>
        <v>0</v>
      </c>
      <c r="GY40" s="2"/>
      <c r="GZ40" s="2"/>
      <c r="HA40" s="2">
        <v>0</v>
      </c>
      <c r="HB40" s="2">
        <v>0</v>
      </c>
      <c r="HC40" s="2">
        <f t="shared" si="49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34</v>
      </c>
      <c r="HO40" s="2" t="s">
        <v>35</v>
      </c>
      <c r="HP40" s="2" t="s">
        <v>30</v>
      </c>
      <c r="HQ40" s="2" t="s">
        <v>30</v>
      </c>
      <c r="HR40" s="2"/>
      <c r="HS40" s="2">
        <v>0</v>
      </c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17</v>
      </c>
      <c r="B41">
        <v>1</v>
      </c>
      <c r="C41">
        <f>ROW(SmtRes!A32)</f>
        <v>32</v>
      </c>
      <c r="D41">
        <f>ROW(EtalonRes!A32)</f>
        <v>32</v>
      </c>
      <c r="E41" t="s">
        <v>56</v>
      </c>
      <c r="F41" t="s">
        <v>57</v>
      </c>
      <c r="G41" t="s">
        <v>58</v>
      </c>
      <c r="H41" t="s">
        <v>38</v>
      </c>
      <c r="I41">
        <f t="shared" si="21"/>
        <v>6</v>
      </c>
      <c r="J41">
        <v>0</v>
      </c>
      <c r="K41">
        <f t="shared" si="22"/>
        <v>6</v>
      </c>
      <c r="O41">
        <f>ROUND(CP41,0)</f>
        <v>90372</v>
      </c>
      <c r="P41">
        <f>ROUND(CQ41*I41,0)</f>
        <v>0</v>
      </c>
      <c r="Q41">
        <f>ROUND(CR41*I41,0)</f>
        <v>0</v>
      </c>
      <c r="R41">
        <f>ROUND(CS41*I41,0)</f>
        <v>0</v>
      </c>
      <c r="S41">
        <f>ROUND(CT41*I41,0)</f>
        <v>90372</v>
      </c>
      <c r="T41">
        <f>ROUND(CU41*I41,0)</f>
        <v>0</v>
      </c>
      <c r="U41">
        <f t="shared" si="23"/>
        <v>146.38319999999999</v>
      </c>
      <c r="V41">
        <f t="shared" si="24"/>
        <v>0</v>
      </c>
      <c r="W41">
        <f>ROUND(CX41*I41,0)</f>
        <v>0</v>
      </c>
      <c r="X41">
        <f>ROUND(CY41,0)</f>
        <v>66875</v>
      </c>
      <c r="Y41">
        <f>ROUND(CZ41,0)</f>
        <v>32534</v>
      </c>
      <c r="AA41">
        <v>66190898</v>
      </c>
      <c r="AB41">
        <f t="shared" si="25"/>
        <v>295.74</v>
      </c>
      <c r="AC41">
        <f t="shared" si="26"/>
        <v>0</v>
      </c>
      <c r="AD41">
        <f t="shared" si="27"/>
        <v>0</v>
      </c>
      <c r="AE41">
        <f t="shared" si="28"/>
        <v>0</v>
      </c>
      <c r="AF41">
        <f t="shared" si="29"/>
        <v>295.74</v>
      </c>
      <c r="AG41">
        <f t="shared" si="30"/>
        <v>0</v>
      </c>
      <c r="AH41">
        <f t="shared" si="31"/>
        <v>24.397200000000002</v>
      </c>
      <c r="AI41">
        <f t="shared" si="32"/>
        <v>0</v>
      </c>
      <c r="AJ41">
        <f t="shared" si="33"/>
        <v>0</v>
      </c>
      <c r="AK41">
        <v>294.56</v>
      </c>
      <c r="AL41">
        <v>0</v>
      </c>
      <c r="AM41">
        <v>0</v>
      </c>
      <c r="AN41">
        <v>0</v>
      </c>
      <c r="AO41">
        <v>294.56</v>
      </c>
      <c r="AP41">
        <v>0</v>
      </c>
      <c r="AQ41">
        <v>24.3</v>
      </c>
      <c r="AR41">
        <v>0</v>
      </c>
      <c r="AS41">
        <v>0</v>
      </c>
      <c r="AT41">
        <v>74</v>
      </c>
      <c r="AU41">
        <v>36</v>
      </c>
      <c r="AV41">
        <v>1</v>
      </c>
      <c r="AW41">
        <v>1</v>
      </c>
      <c r="AZ41">
        <v>1</v>
      </c>
      <c r="BA41">
        <v>50.93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4</v>
      </c>
      <c r="BJ41" t="s">
        <v>59</v>
      </c>
      <c r="BM41">
        <v>200001</v>
      </c>
      <c r="BN41">
        <v>0</v>
      </c>
      <c r="BO41" t="s">
        <v>3</v>
      </c>
      <c r="BP41">
        <v>0</v>
      </c>
      <c r="BQ41">
        <v>4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74</v>
      </c>
      <c r="CA41">
        <v>36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393</v>
      </c>
      <c r="CO41">
        <v>0</v>
      </c>
      <c r="CP41">
        <f t="shared" si="34"/>
        <v>90372</v>
      </c>
      <c r="CQ41">
        <f t="shared" si="35"/>
        <v>0</v>
      </c>
      <c r="CR41">
        <f t="shared" si="36"/>
        <v>0</v>
      </c>
      <c r="CS41">
        <f t="shared" si="37"/>
        <v>0</v>
      </c>
      <c r="CT41">
        <f t="shared" si="38"/>
        <v>15062.038200000001</v>
      </c>
      <c r="CU41">
        <f t="shared" si="39"/>
        <v>0</v>
      </c>
      <c r="CV41">
        <f t="shared" si="40"/>
        <v>24.397200000000002</v>
      </c>
      <c r="CW41">
        <f t="shared" si="41"/>
        <v>0</v>
      </c>
      <c r="CX41">
        <f t="shared" si="42"/>
        <v>0</v>
      </c>
      <c r="CY41">
        <f t="shared" si="43"/>
        <v>66875.28</v>
      </c>
      <c r="CZ41">
        <f t="shared" si="44"/>
        <v>32533.919999999998</v>
      </c>
      <c r="DC41" t="s">
        <v>3</v>
      </c>
      <c r="DD41" t="s">
        <v>3</v>
      </c>
      <c r="DE41" t="s">
        <v>28</v>
      </c>
      <c r="DF41" t="s">
        <v>28</v>
      </c>
      <c r="DG41" t="s">
        <v>29</v>
      </c>
      <c r="DH41" t="s">
        <v>3</v>
      </c>
      <c r="DI41" t="s">
        <v>29</v>
      </c>
      <c r="DJ41" t="s">
        <v>28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38</v>
      </c>
      <c r="DW41" t="s">
        <v>38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52908271</v>
      </c>
      <c r="EF41">
        <v>4</v>
      </c>
      <c r="EG41" t="s">
        <v>30</v>
      </c>
      <c r="EH41">
        <v>83</v>
      </c>
      <c r="EI41" t="s">
        <v>30</v>
      </c>
      <c r="EJ41">
        <v>4</v>
      </c>
      <c r="EK41">
        <v>200001</v>
      </c>
      <c r="EL41" t="s">
        <v>31</v>
      </c>
      <c r="EM41" t="s">
        <v>32</v>
      </c>
      <c r="EO41" t="s">
        <v>33</v>
      </c>
      <c r="EQ41">
        <v>131072</v>
      </c>
      <c r="ER41">
        <v>294.56</v>
      </c>
      <c r="ES41">
        <v>0</v>
      </c>
      <c r="ET41">
        <v>0</v>
      </c>
      <c r="EU41">
        <v>0</v>
      </c>
      <c r="EV41">
        <v>294.56</v>
      </c>
      <c r="EW41">
        <v>24.3</v>
      </c>
      <c r="EX41">
        <v>0</v>
      </c>
      <c r="EY41">
        <v>0</v>
      </c>
      <c r="FQ41">
        <v>0</v>
      </c>
      <c r="FR41">
        <v>0</v>
      </c>
      <c r="FS41">
        <v>0</v>
      </c>
      <c r="FX41">
        <v>74</v>
      </c>
      <c r="FY41">
        <v>36</v>
      </c>
      <c r="GA41" t="s">
        <v>3</v>
      </c>
      <c r="GD41">
        <v>1</v>
      </c>
      <c r="GF41">
        <v>-1283124987</v>
      </c>
      <c r="GG41">
        <v>2</v>
      </c>
      <c r="GH41">
        <v>1</v>
      </c>
      <c r="GI41">
        <v>2</v>
      </c>
      <c r="GJ41">
        <v>0</v>
      </c>
      <c r="GK41">
        <v>0</v>
      </c>
      <c r="GL41">
        <f>ROUND(IF(AND(BH41=3,BI41=3,FS41&lt;&gt;0),P41,0),0)</f>
        <v>0</v>
      </c>
      <c r="GM41">
        <f>ROUND(O41+X41+Y41,0)+GX41</f>
        <v>189781</v>
      </c>
      <c r="GN41">
        <f t="shared" si="45"/>
        <v>0</v>
      </c>
      <c r="GO41">
        <f t="shared" si="46"/>
        <v>0</v>
      </c>
      <c r="GP41">
        <f t="shared" si="47"/>
        <v>189781</v>
      </c>
      <c r="GR41">
        <v>0</v>
      </c>
      <c r="GS41">
        <v>3</v>
      </c>
      <c r="GT41">
        <v>0</v>
      </c>
      <c r="GU41" t="s">
        <v>3</v>
      </c>
      <c r="GV41">
        <f t="shared" si="48"/>
        <v>0</v>
      </c>
      <c r="GW41">
        <v>1</v>
      </c>
      <c r="GX41">
        <f>ROUND(HC41*I41,0)</f>
        <v>0</v>
      </c>
      <c r="HA41">
        <v>0</v>
      </c>
      <c r="HB41">
        <v>0</v>
      </c>
      <c r="HC41">
        <f t="shared" si="49"/>
        <v>0</v>
      </c>
      <c r="HE41" t="s">
        <v>3</v>
      </c>
      <c r="HF41" t="s">
        <v>3</v>
      </c>
      <c r="HM41" t="s">
        <v>3</v>
      </c>
      <c r="HN41" t="s">
        <v>34</v>
      </c>
      <c r="HO41" t="s">
        <v>35</v>
      </c>
      <c r="HP41" t="s">
        <v>30</v>
      </c>
      <c r="HQ41" t="s">
        <v>30</v>
      </c>
      <c r="HS41">
        <v>0</v>
      </c>
      <c r="IK41">
        <v>0</v>
      </c>
    </row>
    <row r="42" spans="1:255" x14ac:dyDescent="0.2">
      <c r="A42" s="2">
        <v>17</v>
      </c>
      <c r="B42" s="2">
        <v>1</v>
      </c>
      <c r="C42" s="2">
        <f>ROW(SmtRes!A34)</f>
        <v>34</v>
      </c>
      <c r="D42" s="2">
        <f>ROW(EtalonRes!A34)</f>
        <v>34</v>
      </c>
      <c r="E42" s="2" t="s">
        <v>60</v>
      </c>
      <c r="F42" s="2" t="s">
        <v>61</v>
      </c>
      <c r="G42" s="2" t="s">
        <v>62</v>
      </c>
      <c r="H42" s="2" t="s">
        <v>26</v>
      </c>
      <c r="I42" s="2">
        <f t="shared" si="21"/>
        <v>6</v>
      </c>
      <c r="J42" s="2">
        <v>0</v>
      </c>
      <c r="K42" s="2">
        <f t="shared" si="22"/>
        <v>6</v>
      </c>
      <c r="L42" s="2"/>
      <c r="M42" s="2"/>
      <c r="N42" s="2"/>
      <c r="O42" s="2">
        <f>ROUND(CP42,2)</f>
        <v>188.76</v>
      </c>
      <c r="P42" s="2">
        <f>ROUND(CQ42*I42,2)</f>
        <v>0</v>
      </c>
      <c r="Q42" s="2">
        <f>ROUND(CR42*I42,2)</f>
        <v>0</v>
      </c>
      <c r="R42" s="2">
        <f>ROUND(CS42*I42,2)</f>
        <v>0</v>
      </c>
      <c r="S42" s="2">
        <f>ROUND(CT42*I42,2)</f>
        <v>188.76</v>
      </c>
      <c r="T42" s="2">
        <f>ROUND(CU42*I42,2)</f>
        <v>0</v>
      </c>
      <c r="U42" s="2">
        <f t="shared" si="23"/>
        <v>14.63832</v>
      </c>
      <c r="V42" s="2">
        <f t="shared" si="24"/>
        <v>0</v>
      </c>
      <c r="W42" s="2">
        <f>ROUND(CX42*I42,2)</f>
        <v>0</v>
      </c>
      <c r="X42" s="2">
        <f>ROUND(CY42,2)</f>
        <v>139.68</v>
      </c>
      <c r="Y42" s="2">
        <f>ROUND(CZ42,2)</f>
        <v>67.95</v>
      </c>
      <c r="Z42" s="2"/>
      <c r="AA42" s="2">
        <v>66190901</v>
      </c>
      <c r="AB42" s="2">
        <f t="shared" si="25"/>
        <v>31.46</v>
      </c>
      <c r="AC42" s="2">
        <f t="shared" si="26"/>
        <v>0</v>
      </c>
      <c r="AD42" s="2">
        <f t="shared" si="27"/>
        <v>0</v>
      </c>
      <c r="AE42" s="2">
        <f t="shared" si="28"/>
        <v>0</v>
      </c>
      <c r="AF42" s="2">
        <f t="shared" si="29"/>
        <v>31.46</v>
      </c>
      <c r="AG42" s="2">
        <f t="shared" si="30"/>
        <v>0</v>
      </c>
      <c r="AH42" s="2">
        <f t="shared" si="31"/>
        <v>2.4397200000000003</v>
      </c>
      <c r="AI42" s="2">
        <f t="shared" si="32"/>
        <v>0</v>
      </c>
      <c r="AJ42" s="2">
        <f t="shared" si="33"/>
        <v>0</v>
      </c>
      <c r="AK42" s="2">
        <v>31.33</v>
      </c>
      <c r="AL42" s="2">
        <v>0</v>
      </c>
      <c r="AM42" s="2">
        <v>0</v>
      </c>
      <c r="AN42" s="2">
        <v>0</v>
      </c>
      <c r="AO42" s="2">
        <v>31.33</v>
      </c>
      <c r="AP42" s="2">
        <v>0</v>
      </c>
      <c r="AQ42" s="2">
        <v>2.4300000000000002</v>
      </c>
      <c r="AR42" s="2">
        <v>0</v>
      </c>
      <c r="AS42" s="2">
        <v>0</v>
      </c>
      <c r="AT42" s="2">
        <v>74</v>
      </c>
      <c r="AU42" s="2">
        <v>36</v>
      </c>
      <c r="AV42" s="2">
        <v>1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0</v>
      </c>
      <c r="BI42" s="2">
        <v>4</v>
      </c>
      <c r="BJ42" s="2" t="s">
        <v>63</v>
      </c>
      <c r="BK42" s="2"/>
      <c r="BL42" s="2"/>
      <c r="BM42" s="2">
        <v>200001</v>
      </c>
      <c r="BN42" s="2">
        <v>0</v>
      </c>
      <c r="BO42" s="2" t="s">
        <v>3</v>
      </c>
      <c r="BP42" s="2">
        <v>0</v>
      </c>
      <c r="BQ42" s="2">
        <v>4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74</v>
      </c>
      <c r="CA42" s="2">
        <v>36</v>
      </c>
      <c r="CB42" s="2" t="s">
        <v>3</v>
      </c>
      <c r="CC42" s="2"/>
      <c r="CD42" s="2"/>
      <c r="CE42" s="2">
        <v>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393</v>
      </c>
      <c r="CO42" s="2">
        <v>0</v>
      </c>
      <c r="CP42" s="2">
        <f t="shared" si="34"/>
        <v>188.76</v>
      </c>
      <c r="CQ42" s="2">
        <f t="shared" si="35"/>
        <v>0</v>
      </c>
      <c r="CR42" s="2">
        <f t="shared" si="36"/>
        <v>0</v>
      </c>
      <c r="CS42" s="2">
        <f t="shared" si="37"/>
        <v>0</v>
      </c>
      <c r="CT42" s="2">
        <f t="shared" si="38"/>
        <v>31.46</v>
      </c>
      <c r="CU42" s="2">
        <f t="shared" si="39"/>
        <v>0</v>
      </c>
      <c r="CV42" s="2">
        <f t="shared" si="40"/>
        <v>2.4397200000000003</v>
      </c>
      <c r="CW42" s="2">
        <f t="shared" si="41"/>
        <v>0</v>
      </c>
      <c r="CX42" s="2">
        <f t="shared" si="42"/>
        <v>0</v>
      </c>
      <c r="CY42" s="2">
        <f t="shared" si="43"/>
        <v>139.6824</v>
      </c>
      <c r="CZ42" s="2">
        <f t="shared" si="44"/>
        <v>67.953599999999994</v>
      </c>
      <c r="DA42" s="2"/>
      <c r="DB42" s="2"/>
      <c r="DC42" s="2" t="s">
        <v>3</v>
      </c>
      <c r="DD42" s="2" t="s">
        <v>3</v>
      </c>
      <c r="DE42" s="2" t="s">
        <v>28</v>
      </c>
      <c r="DF42" s="2" t="s">
        <v>28</v>
      </c>
      <c r="DG42" s="2" t="s">
        <v>64</v>
      </c>
      <c r="DH42" s="2" t="s">
        <v>3</v>
      </c>
      <c r="DI42" s="2" t="s">
        <v>64</v>
      </c>
      <c r="DJ42" s="2" t="s">
        <v>28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1013</v>
      </c>
      <c r="DV42" s="2" t="s">
        <v>26</v>
      </c>
      <c r="DW42" s="2" t="s">
        <v>26</v>
      </c>
      <c r="DX42" s="2">
        <v>1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52908271</v>
      </c>
      <c r="EF42" s="2">
        <v>4</v>
      </c>
      <c r="EG42" s="2" t="s">
        <v>30</v>
      </c>
      <c r="EH42" s="2">
        <v>83</v>
      </c>
      <c r="EI42" s="2" t="s">
        <v>30</v>
      </c>
      <c r="EJ42" s="2">
        <v>4</v>
      </c>
      <c r="EK42" s="2">
        <v>200001</v>
      </c>
      <c r="EL42" s="2" t="s">
        <v>31</v>
      </c>
      <c r="EM42" s="2" t="s">
        <v>32</v>
      </c>
      <c r="EN42" s="2"/>
      <c r="EO42" s="2" t="s">
        <v>33</v>
      </c>
      <c r="EP42" s="2"/>
      <c r="EQ42" s="2">
        <v>131072</v>
      </c>
      <c r="ER42" s="2">
        <v>31.33</v>
      </c>
      <c r="ES42" s="2">
        <v>0</v>
      </c>
      <c r="ET42" s="2">
        <v>0</v>
      </c>
      <c r="EU42" s="2">
        <v>0</v>
      </c>
      <c r="EV42" s="2">
        <v>31.33</v>
      </c>
      <c r="EW42" s="2">
        <v>2.4300000000000002</v>
      </c>
      <c r="EX42" s="2">
        <v>0</v>
      </c>
      <c r="EY42" s="2">
        <v>0</v>
      </c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v>0</v>
      </c>
      <c r="FS42" s="2">
        <v>0</v>
      </c>
      <c r="FT42" s="2"/>
      <c r="FU42" s="2"/>
      <c r="FV42" s="2"/>
      <c r="FW42" s="2"/>
      <c r="FX42" s="2">
        <v>74</v>
      </c>
      <c r="FY42" s="2">
        <v>36</v>
      </c>
      <c r="FZ42" s="2"/>
      <c r="GA42" s="2" t="s">
        <v>3</v>
      </c>
      <c r="GB42" s="2"/>
      <c r="GC42" s="2"/>
      <c r="GD42" s="2">
        <v>1</v>
      </c>
      <c r="GE42" s="2"/>
      <c r="GF42" s="2">
        <v>1783295692</v>
      </c>
      <c r="GG42" s="2">
        <v>2</v>
      </c>
      <c r="GH42" s="2">
        <v>1</v>
      </c>
      <c r="GI42" s="2">
        <v>-2</v>
      </c>
      <c r="GJ42" s="2">
        <v>0</v>
      </c>
      <c r="GK42" s="2">
        <v>0</v>
      </c>
      <c r="GL42" s="2">
        <f>ROUND(IF(AND(BH42=3,BI42=3,FS42&lt;&gt;0),P42,0),2)</f>
        <v>0</v>
      </c>
      <c r="GM42" s="2">
        <f>ROUND(O42+X42+Y42,2)+GX42</f>
        <v>396.39</v>
      </c>
      <c r="GN42" s="2">
        <f t="shared" si="45"/>
        <v>0</v>
      </c>
      <c r="GO42" s="2">
        <f t="shared" si="46"/>
        <v>0</v>
      </c>
      <c r="GP42" s="2">
        <f t="shared" si="47"/>
        <v>396.39</v>
      </c>
      <c r="GQ42" s="2"/>
      <c r="GR42" s="2">
        <v>0</v>
      </c>
      <c r="GS42" s="2">
        <v>3</v>
      </c>
      <c r="GT42" s="2">
        <v>0</v>
      </c>
      <c r="GU42" s="2" t="s">
        <v>3</v>
      </c>
      <c r="GV42" s="2">
        <f t="shared" si="48"/>
        <v>0</v>
      </c>
      <c r="GW42" s="2">
        <v>1</v>
      </c>
      <c r="GX42" s="2">
        <f>ROUND(HC42*I42,2)</f>
        <v>0</v>
      </c>
      <c r="GY42" s="2"/>
      <c r="GZ42" s="2"/>
      <c r="HA42" s="2">
        <v>0</v>
      </c>
      <c r="HB42" s="2">
        <v>0</v>
      </c>
      <c r="HC42" s="2">
        <f t="shared" si="49"/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3</v>
      </c>
      <c r="HN42" s="2" t="s">
        <v>34</v>
      </c>
      <c r="HO42" s="2" t="s">
        <v>35</v>
      </c>
      <c r="HP42" s="2" t="s">
        <v>30</v>
      </c>
      <c r="HQ42" s="2" t="s">
        <v>30</v>
      </c>
      <c r="HR42" s="2"/>
      <c r="HS42" s="2">
        <v>0</v>
      </c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17</v>
      </c>
      <c r="B43">
        <v>1</v>
      </c>
      <c r="C43">
        <f>ROW(SmtRes!A36)</f>
        <v>36</v>
      </c>
      <c r="D43">
        <f>ROW(EtalonRes!A36)</f>
        <v>36</v>
      </c>
      <c r="E43" t="s">
        <v>60</v>
      </c>
      <c r="F43" t="s">
        <v>61</v>
      </c>
      <c r="G43" t="s">
        <v>62</v>
      </c>
      <c r="H43" t="s">
        <v>26</v>
      </c>
      <c r="I43">
        <f t="shared" si="21"/>
        <v>6</v>
      </c>
      <c r="J43">
        <v>0</v>
      </c>
      <c r="K43">
        <f t="shared" si="22"/>
        <v>6</v>
      </c>
      <c r="O43">
        <f>ROUND(CP43,0)</f>
        <v>9614</v>
      </c>
      <c r="P43">
        <f>ROUND(CQ43*I43,0)</f>
        <v>0</v>
      </c>
      <c r="Q43">
        <f>ROUND(CR43*I43,0)</f>
        <v>0</v>
      </c>
      <c r="R43">
        <f>ROUND(CS43*I43,0)</f>
        <v>0</v>
      </c>
      <c r="S43">
        <f>ROUND(CT43*I43,0)</f>
        <v>9614</v>
      </c>
      <c r="T43">
        <f>ROUND(CU43*I43,0)</f>
        <v>0</v>
      </c>
      <c r="U43">
        <f t="shared" si="23"/>
        <v>14.63832</v>
      </c>
      <c r="V43">
        <f t="shared" si="24"/>
        <v>0</v>
      </c>
      <c r="W43">
        <f>ROUND(CX43*I43,0)</f>
        <v>0</v>
      </c>
      <c r="X43">
        <f>ROUND(CY43,0)</f>
        <v>7114</v>
      </c>
      <c r="Y43">
        <f>ROUND(CZ43,0)</f>
        <v>3461</v>
      </c>
      <c r="AA43">
        <v>66190898</v>
      </c>
      <c r="AB43">
        <f t="shared" si="25"/>
        <v>31.46</v>
      </c>
      <c r="AC43">
        <f t="shared" si="26"/>
        <v>0</v>
      </c>
      <c r="AD43">
        <f t="shared" si="27"/>
        <v>0</v>
      </c>
      <c r="AE43">
        <f t="shared" si="28"/>
        <v>0</v>
      </c>
      <c r="AF43">
        <f t="shared" si="29"/>
        <v>31.46</v>
      </c>
      <c r="AG43">
        <f t="shared" si="30"/>
        <v>0</v>
      </c>
      <c r="AH43">
        <f t="shared" si="31"/>
        <v>2.4397200000000003</v>
      </c>
      <c r="AI43">
        <f t="shared" si="32"/>
        <v>0</v>
      </c>
      <c r="AJ43">
        <f t="shared" si="33"/>
        <v>0</v>
      </c>
      <c r="AK43">
        <v>31.33</v>
      </c>
      <c r="AL43">
        <v>0</v>
      </c>
      <c r="AM43">
        <v>0</v>
      </c>
      <c r="AN43">
        <v>0</v>
      </c>
      <c r="AO43">
        <v>31.33</v>
      </c>
      <c r="AP43">
        <v>0</v>
      </c>
      <c r="AQ43">
        <v>2.4300000000000002</v>
      </c>
      <c r="AR43">
        <v>0</v>
      </c>
      <c r="AS43">
        <v>0</v>
      </c>
      <c r="AT43">
        <v>74</v>
      </c>
      <c r="AU43">
        <v>36</v>
      </c>
      <c r="AV43">
        <v>1</v>
      </c>
      <c r="AW43">
        <v>1</v>
      </c>
      <c r="AZ43">
        <v>1</v>
      </c>
      <c r="BA43">
        <v>50.93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4</v>
      </c>
      <c r="BJ43" t="s">
        <v>63</v>
      </c>
      <c r="BM43">
        <v>200001</v>
      </c>
      <c r="BN43">
        <v>0</v>
      </c>
      <c r="BO43" t="s">
        <v>3</v>
      </c>
      <c r="BP43">
        <v>0</v>
      </c>
      <c r="BQ43">
        <v>4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74</v>
      </c>
      <c r="CA43">
        <v>36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393</v>
      </c>
      <c r="CO43">
        <v>0</v>
      </c>
      <c r="CP43">
        <f t="shared" si="34"/>
        <v>9614</v>
      </c>
      <c r="CQ43">
        <f t="shared" si="35"/>
        <v>0</v>
      </c>
      <c r="CR43">
        <f t="shared" si="36"/>
        <v>0</v>
      </c>
      <c r="CS43">
        <f t="shared" si="37"/>
        <v>0</v>
      </c>
      <c r="CT43">
        <f t="shared" si="38"/>
        <v>1602.2578000000001</v>
      </c>
      <c r="CU43">
        <f t="shared" si="39"/>
        <v>0</v>
      </c>
      <c r="CV43">
        <f t="shared" si="40"/>
        <v>2.4397200000000003</v>
      </c>
      <c r="CW43">
        <f t="shared" si="41"/>
        <v>0</v>
      </c>
      <c r="CX43">
        <f t="shared" si="42"/>
        <v>0</v>
      </c>
      <c r="CY43">
        <f t="shared" si="43"/>
        <v>7114.36</v>
      </c>
      <c r="CZ43">
        <f t="shared" si="44"/>
        <v>3461.04</v>
      </c>
      <c r="DC43" t="s">
        <v>3</v>
      </c>
      <c r="DD43" t="s">
        <v>3</v>
      </c>
      <c r="DE43" t="s">
        <v>28</v>
      </c>
      <c r="DF43" t="s">
        <v>28</v>
      </c>
      <c r="DG43" t="s">
        <v>64</v>
      </c>
      <c r="DH43" t="s">
        <v>3</v>
      </c>
      <c r="DI43" t="s">
        <v>64</v>
      </c>
      <c r="DJ43" t="s">
        <v>28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26</v>
      </c>
      <c r="DW43" t="s">
        <v>26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52908271</v>
      </c>
      <c r="EF43">
        <v>4</v>
      </c>
      <c r="EG43" t="s">
        <v>30</v>
      </c>
      <c r="EH43">
        <v>83</v>
      </c>
      <c r="EI43" t="s">
        <v>30</v>
      </c>
      <c r="EJ43">
        <v>4</v>
      </c>
      <c r="EK43">
        <v>200001</v>
      </c>
      <c r="EL43" t="s">
        <v>31</v>
      </c>
      <c r="EM43" t="s">
        <v>32</v>
      </c>
      <c r="EO43" t="s">
        <v>33</v>
      </c>
      <c r="EQ43">
        <v>131072</v>
      </c>
      <c r="ER43">
        <v>31.33</v>
      </c>
      <c r="ES43">
        <v>0</v>
      </c>
      <c r="ET43">
        <v>0</v>
      </c>
      <c r="EU43">
        <v>0</v>
      </c>
      <c r="EV43">
        <v>31.33</v>
      </c>
      <c r="EW43">
        <v>2.4300000000000002</v>
      </c>
      <c r="EX43">
        <v>0</v>
      </c>
      <c r="EY43">
        <v>0</v>
      </c>
      <c r="FQ43">
        <v>0</v>
      </c>
      <c r="FR43">
        <v>0</v>
      </c>
      <c r="FS43">
        <v>0</v>
      </c>
      <c r="FX43">
        <v>74</v>
      </c>
      <c r="FY43">
        <v>36</v>
      </c>
      <c r="GA43" t="s">
        <v>3</v>
      </c>
      <c r="GD43">
        <v>1</v>
      </c>
      <c r="GF43">
        <v>1783295692</v>
      </c>
      <c r="GG43">
        <v>2</v>
      </c>
      <c r="GH43">
        <v>1</v>
      </c>
      <c r="GI43">
        <v>2</v>
      </c>
      <c r="GJ43">
        <v>0</v>
      </c>
      <c r="GK43">
        <v>0</v>
      </c>
      <c r="GL43">
        <f>ROUND(IF(AND(BH43=3,BI43=3,FS43&lt;&gt;0),P43,0),0)</f>
        <v>0</v>
      </c>
      <c r="GM43">
        <f>ROUND(O43+X43+Y43,0)+GX43</f>
        <v>20189</v>
      </c>
      <c r="GN43">
        <f t="shared" si="45"/>
        <v>0</v>
      </c>
      <c r="GO43">
        <f t="shared" si="46"/>
        <v>0</v>
      </c>
      <c r="GP43">
        <f t="shared" si="47"/>
        <v>20189</v>
      </c>
      <c r="GR43">
        <v>0</v>
      </c>
      <c r="GS43">
        <v>3</v>
      </c>
      <c r="GT43">
        <v>0</v>
      </c>
      <c r="GU43" t="s">
        <v>3</v>
      </c>
      <c r="GV43">
        <f t="shared" si="48"/>
        <v>0</v>
      </c>
      <c r="GW43">
        <v>1</v>
      </c>
      <c r="GX43">
        <f>ROUND(HC43*I43,0)</f>
        <v>0</v>
      </c>
      <c r="HA43">
        <v>0</v>
      </c>
      <c r="HB43">
        <v>0</v>
      </c>
      <c r="HC43">
        <f t="shared" si="49"/>
        <v>0</v>
      </c>
      <c r="HE43" t="s">
        <v>3</v>
      </c>
      <c r="HF43" t="s">
        <v>3</v>
      </c>
      <c r="HM43" t="s">
        <v>3</v>
      </c>
      <c r="HN43" t="s">
        <v>34</v>
      </c>
      <c r="HO43" t="s">
        <v>35</v>
      </c>
      <c r="HP43" t="s">
        <v>30</v>
      </c>
      <c r="HQ43" t="s">
        <v>30</v>
      </c>
      <c r="HS43">
        <v>0</v>
      </c>
      <c r="IK43">
        <v>0</v>
      </c>
    </row>
    <row r="44" spans="1:255" x14ac:dyDescent="0.2">
      <c r="A44" s="2">
        <v>17</v>
      </c>
      <c r="B44" s="2">
        <v>1</v>
      </c>
      <c r="C44" s="2">
        <f>ROW(SmtRes!A38)</f>
        <v>38</v>
      </c>
      <c r="D44" s="2">
        <f>ROW(EtalonRes!A38)</f>
        <v>38</v>
      </c>
      <c r="E44" s="2" t="s">
        <v>65</v>
      </c>
      <c r="F44" s="2" t="s">
        <v>66</v>
      </c>
      <c r="G44" s="2" t="s">
        <v>67</v>
      </c>
      <c r="H44" s="2" t="s">
        <v>26</v>
      </c>
      <c r="I44" s="2">
        <f t="shared" si="21"/>
        <v>6</v>
      </c>
      <c r="J44" s="2">
        <v>0</v>
      </c>
      <c r="K44" s="2">
        <f t="shared" si="22"/>
        <v>6</v>
      </c>
      <c r="L44" s="2"/>
      <c r="M44" s="2"/>
      <c r="N44" s="2"/>
      <c r="O44" s="2">
        <f>ROUND(CP44,2)</f>
        <v>125.76</v>
      </c>
      <c r="P44" s="2">
        <f>ROUND(CQ44*I44,2)</f>
        <v>0</v>
      </c>
      <c r="Q44" s="2">
        <f>ROUND(CR44*I44,2)</f>
        <v>0</v>
      </c>
      <c r="R44" s="2">
        <f>ROUND(CS44*I44,2)</f>
        <v>0</v>
      </c>
      <c r="S44" s="2">
        <f>ROUND(CT44*I44,2)</f>
        <v>125.76</v>
      </c>
      <c r="T44" s="2">
        <f>ROUND(CU44*I44,2)</f>
        <v>0</v>
      </c>
      <c r="U44" s="2">
        <f t="shared" si="23"/>
        <v>9.7588799999999996</v>
      </c>
      <c r="V44" s="2">
        <f t="shared" si="24"/>
        <v>0</v>
      </c>
      <c r="W44" s="2">
        <f>ROUND(CX44*I44,2)</f>
        <v>0</v>
      </c>
      <c r="X44" s="2">
        <f>ROUND(CY44,2)</f>
        <v>93.06</v>
      </c>
      <c r="Y44" s="2">
        <f>ROUND(CZ44,2)</f>
        <v>45.27</v>
      </c>
      <c r="Z44" s="2"/>
      <c r="AA44" s="2">
        <v>66190901</v>
      </c>
      <c r="AB44" s="2">
        <f t="shared" si="25"/>
        <v>20.96</v>
      </c>
      <c r="AC44" s="2">
        <f t="shared" si="26"/>
        <v>0</v>
      </c>
      <c r="AD44" s="2">
        <f t="shared" si="27"/>
        <v>0</v>
      </c>
      <c r="AE44" s="2">
        <f t="shared" si="28"/>
        <v>0</v>
      </c>
      <c r="AF44" s="2">
        <f t="shared" si="29"/>
        <v>20.96</v>
      </c>
      <c r="AG44" s="2">
        <f t="shared" si="30"/>
        <v>0</v>
      </c>
      <c r="AH44" s="2">
        <f t="shared" si="31"/>
        <v>1.6264800000000001</v>
      </c>
      <c r="AI44" s="2">
        <f t="shared" si="32"/>
        <v>0</v>
      </c>
      <c r="AJ44" s="2">
        <f t="shared" si="33"/>
        <v>0</v>
      </c>
      <c r="AK44" s="2">
        <v>20.88</v>
      </c>
      <c r="AL44" s="2">
        <v>0</v>
      </c>
      <c r="AM44" s="2">
        <v>0</v>
      </c>
      <c r="AN44" s="2">
        <v>0</v>
      </c>
      <c r="AO44" s="2">
        <v>20.88</v>
      </c>
      <c r="AP44" s="2">
        <v>0</v>
      </c>
      <c r="AQ44" s="2">
        <v>1.62</v>
      </c>
      <c r="AR44" s="2">
        <v>0</v>
      </c>
      <c r="AS44" s="2">
        <v>0</v>
      </c>
      <c r="AT44" s="2">
        <v>74</v>
      </c>
      <c r="AU44" s="2">
        <v>36</v>
      </c>
      <c r="AV44" s="2">
        <v>1</v>
      </c>
      <c r="AW44" s="2">
        <v>1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0</v>
      </c>
      <c r="BI44" s="2">
        <v>4</v>
      </c>
      <c r="BJ44" s="2" t="s">
        <v>68</v>
      </c>
      <c r="BK44" s="2"/>
      <c r="BL44" s="2"/>
      <c r="BM44" s="2">
        <v>200001</v>
      </c>
      <c r="BN44" s="2">
        <v>0</v>
      </c>
      <c r="BO44" s="2" t="s">
        <v>3</v>
      </c>
      <c r="BP44" s="2">
        <v>0</v>
      </c>
      <c r="BQ44" s="2">
        <v>4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74</v>
      </c>
      <c r="CA44" s="2">
        <v>36</v>
      </c>
      <c r="CB44" s="2" t="s">
        <v>3</v>
      </c>
      <c r="CC44" s="2"/>
      <c r="CD44" s="2"/>
      <c r="CE44" s="2">
        <v>0</v>
      </c>
      <c r="CF44" s="2">
        <v>0</v>
      </c>
      <c r="CG44" s="2">
        <v>0</v>
      </c>
      <c r="CH44" s="2"/>
      <c r="CI44" s="2"/>
      <c r="CJ44" s="2"/>
      <c r="CK44" s="2"/>
      <c r="CL44" s="2"/>
      <c r="CM44" s="2">
        <v>0</v>
      </c>
      <c r="CN44" s="2" t="s">
        <v>393</v>
      </c>
      <c r="CO44" s="2">
        <v>0</v>
      </c>
      <c r="CP44" s="2">
        <f t="shared" si="34"/>
        <v>125.76</v>
      </c>
      <c r="CQ44" s="2">
        <f t="shared" si="35"/>
        <v>0</v>
      </c>
      <c r="CR44" s="2">
        <f t="shared" si="36"/>
        <v>0</v>
      </c>
      <c r="CS44" s="2">
        <f t="shared" si="37"/>
        <v>0</v>
      </c>
      <c r="CT44" s="2">
        <f t="shared" si="38"/>
        <v>20.96</v>
      </c>
      <c r="CU44" s="2">
        <f t="shared" si="39"/>
        <v>0</v>
      </c>
      <c r="CV44" s="2">
        <f t="shared" si="40"/>
        <v>1.6264800000000001</v>
      </c>
      <c r="CW44" s="2">
        <f t="shared" si="41"/>
        <v>0</v>
      </c>
      <c r="CX44" s="2">
        <f t="shared" si="42"/>
        <v>0</v>
      </c>
      <c r="CY44" s="2">
        <f t="shared" si="43"/>
        <v>93.062399999999997</v>
      </c>
      <c r="CZ44" s="2">
        <f t="shared" si="44"/>
        <v>45.273600000000009</v>
      </c>
      <c r="DA44" s="2"/>
      <c r="DB44" s="2"/>
      <c r="DC44" s="2" t="s">
        <v>3</v>
      </c>
      <c r="DD44" s="2" t="s">
        <v>3</v>
      </c>
      <c r="DE44" s="2" t="s">
        <v>28</v>
      </c>
      <c r="DF44" s="2" t="s">
        <v>28</v>
      </c>
      <c r="DG44" s="2" t="s">
        <v>29</v>
      </c>
      <c r="DH44" s="2" t="s">
        <v>3</v>
      </c>
      <c r="DI44" s="2" t="s">
        <v>29</v>
      </c>
      <c r="DJ44" s="2" t="s">
        <v>28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1013</v>
      </c>
      <c r="DV44" s="2" t="s">
        <v>26</v>
      </c>
      <c r="DW44" s="2" t="s">
        <v>26</v>
      </c>
      <c r="DX44" s="2">
        <v>1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52908271</v>
      </c>
      <c r="EF44" s="2">
        <v>4</v>
      </c>
      <c r="EG44" s="2" t="s">
        <v>30</v>
      </c>
      <c r="EH44" s="2">
        <v>83</v>
      </c>
      <c r="EI44" s="2" t="s">
        <v>30</v>
      </c>
      <c r="EJ44" s="2">
        <v>4</v>
      </c>
      <c r="EK44" s="2">
        <v>200001</v>
      </c>
      <c r="EL44" s="2" t="s">
        <v>31</v>
      </c>
      <c r="EM44" s="2" t="s">
        <v>32</v>
      </c>
      <c r="EN44" s="2"/>
      <c r="EO44" s="2" t="s">
        <v>33</v>
      </c>
      <c r="EP44" s="2"/>
      <c r="EQ44" s="2">
        <v>131072</v>
      </c>
      <c r="ER44" s="2">
        <v>20.88</v>
      </c>
      <c r="ES44" s="2">
        <v>0</v>
      </c>
      <c r="ET44" s="2">
        <v>0</v>
      </c>
      <c r="EU44" s="2">
        <v>0</v>
      </c>
      <c r="EV44" s="2">
        <v>20.88</v>
      </c>
      <c r="EW44" s="2">
        <v>1.62</v>
      </c>
      <c r="EX44" s="2">
        <v>0</v>
      </c>
      <c r="EY44" s="2">
        <v>0</v>
      </c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v>0</v>
      </c>
      <c r="FS44" s="2">
        <v>0</v>
      </c>
      <c r="FT44" s="2"/>
      <c r="FU44" s="2"/>
      <c r="FV44" s="2"/>
      <c r="FW44" s="2"/>
      <c r="FX44" s="2">
        <v>74</v>
      </c>
      <c r="FY44" s="2">
        <v>36</v>
      </c>
      <c r="FZ44" s="2"/>
      <c r="GA44" s="2" t="s">
        <v>3</v>
      </c>
      <c r="GB44" s="2"/>
      <c r="GC44" s="2"/>
      <c r="GD44" s="2">
        <v>1</v>
      </c>
      <c r="GE44" s="2"/>
      <c r="GF44" s="2">
        <v>1799636260</v>
      </c>
      <c r="GG44" s="2">
        <v>2</v>
      </c>
      <c r="GH44" s="2">
        <v>1</v>
      </c>
      <c r="GI44" s="2">
        <v>-2</v>
      </c>
      <c r="GJ44" s="2">
        <v>0</v>
      </c>
      <c r="GK44" s="2">
        <v>0</v>
      </c>
      <c r="GL44" s="2">
        <f>ROUND(IF(AND(BH44=3,BI44=3,FS44&lt;&gt;0),P44,0),2)</f>
        <v>0</v>
      </c>
      <c r="GM44" s="2">
        <f>ROUND(O44+X44+Y44,2)+GX44</f>
        <v>264.08999999999997</v>
      </c>
      <c r="GN44" s="2">
        <f t="shared" si="45"/>
        <v>0</v>
      </c>
      <c r="GO44" s="2">
        <f t="shared" si="46"/>
        <v>0</v>
      </c>
      <c r="GP44" s="2">
        <f t="shared" si="47"/>
        <v>264.08999999999997</v>
      </c>
      <c r="GQ44" s="2"/>
      <c r="GR44" s="2">
        <v>0</v>
      </c>
      <c r="GS44" s="2">
        <v>3</v>
      </c>
      <c r="GT44" s="2">
        <v>0</v>
      </c>
      <c r="GU44" s="2" t="s">
        <v>3</v>
      </c>
      <c r="GV44" s="2">
        <f t="shared" si="48"/>
        <v>0</v>
      </c>
      <c r="GW44" s="2">
        <v>1</v>
      </c>
      <c r="GX44" s="2">
        <f>ROUND(HC44*I44,2)</f>
        <v>0</v>
      </c>
      <c r="GY44" s="2"/>
      <c r="GZ44" s="2"/>
      <c r="HA44" s="2">
        <v>0</v>
      </c>
      <c r="HB44" s="2">
        <v>0</v>
      </c>
      <c r="HC44" s="2">
        <f t="shared" si="49"/>
        <v>0</v>
      </c>
      <c r="HD44" s="2"/>
      <c r="HE44" s="2" t="s">
        <v>3</v>
      </c>
      <c r="HF44" s="2" t="s">
        <v>3</v>
      </c>
      <c r="HG44" s="2"/>
      <c r="HH44" s="2"/>
      <c r="HI44" s="2"/>
      <c r="HJ44" s="2"/>
      <c r="HK44" s="2"/>
      <c r="HL44" s="2"/>
      <c r="HM44" s="2" t="s">
        <v>3</v>
      </c>
      <c r="HN44" s="2" t="s">
        <v>34</v>
      </c>
      <c r="HO44" s="2" t="s">
        <v>35</v>
      </c>
      <c r="HP44" s="2" t="s">
        <v>30</v>
      </c>
      <c r="HQ44" s="2" t="s">
        <v>30</v>
      </c>
      <c r="HR44" s="2"/>
      <c r="HS44" s="2">
        <v>0</v>
      </c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">
      <c r="A45">
        <v>17</v>
      </c>
      <c r="B45">
        <v>1</v>
      </c>
      <c r="C45">
        <f>ROW(SmtRes!A40)</f>
        <v>40</v>
      </c>
      <c r="D45">
        <f>ROW(EtalonRes!A40)</f>
        <v>40</v>
      </c>
      <c r="E45" t="s">
        <v>65</v>
      </c>
      <c r="F45" t="s">
        <v>66</v>
      </c>
      <c r="G45" t="s">
        <v>67</v>
      </c>
      <c r="H45" t="s">
        <v>26</v>
      </c>
      <c r="I45">
        <f t="shared" si="21"/>
        <v>6</v>
      </c>
      <c r="J45">
        <v>0</v>
      </c>
      <c r="K45">
        <f t="shared" si="22"/>
        <v>6</v>
      </c>
      <c r="O45">
        <f>ROUND(CP45,0)</f>
        <v>6405</v>
      </c>
      <c r="P45">
        <f>ROUND(CQ45*I45,0)</f>
        <v>0</v>
      </c>
      <c r="Q45">
        <f>ROUND(CR45*I45,0)</f>
        <v>0</v>
      </c>
      <c r="R45">
        <f>ROUND(CS45*I45,0)</f>
        <v>0</v>
      </c>
      <c r="S45">
        <f>ROUND(CT45*I45,0)</f>
        <v>6405</v>
      </c>
      <c r="T45">
        <f>ROUND(CU45*I45,0)</f>
        <v>0</v>
      </c>
      <c r="U45">
        <f t="shared" si="23"/>
        <v>9.7588799999999996</v>
      </c>
      <c r="V45">
        <f t="shared" si="24"/>
        <v>0</v>
      </c>
      <c r="W45">
        <f>ROUND(CX45*I45,0)</f>
        <v>0</v>
      </c>
      <c r="X45">
        <f>ROUND(CY45,0)</f>
        <v>4740</v>
      </c>
      <c r="Y45">
        <f>ROUND(CZ45,0)</f>
        <v>2306</v>
      </c>
      <c r="AA45">
        <v>66190898</v>
      </c>
      <c r="AB45">
        <f t="shared" si="25"/>
        <v>20.96</v>
      </c>
      <c r="AC45">
        <f t="shared" si="26"/>
        <v>0</v>
      </c>
      <c r="AD45">
        <f t="shared" si="27"/>
        <v>0</v>
      </c>
      <c r="AE45">
        <f t="shared" si="28"/>
        <v>0</v>
      </c>
      <c r="AF45">
        <f t="shared" si="29"/>
        <v>20.96</v>
      </c>
      <c r="AG45">
        <f t="shared" si="30"/>
        <v>0</v>
      </c>
      <c r="AH45">
        <f t="shared" si="31"/>
        <v>1.6264800000000001</v>
      </c>
      <c r="AI45">
        <f t="shared" si="32"/>
        <v>0</v>
      </c>
      <c r="AJ45">
        <f t="shared" si="33"/>
        <v>0</v>
      </c>
      <c r="AK45">
        <v>20.88</v>
      </c>
      <c r="AL45">
        <v>0</v>
      </c>
      <c r="AM45">
        <v>0</v>
      </c>
      <c r="AN45">
        <v>0</v>
      </c>
      <c r="AO45">
        <v>20.88</v>
      </c>
      <c r="AP45">
        <v>0</v>
      </c>
      <c r="AQ45">
        <v>1.62</v>
      </c>
      <c r="AR45">
        <v>0</v>
      </c>
      <c r="AS45">
        <v>0</v>
      </c>
      <c r="AT45">
        <v>74</v>
      </c>
      <c r="AU45">
        <v>36</v>
      </c>
      <c r="AV45">
        <v>1</v>
      </c>
      <c r="AW45">
        <v>1</v>
      </c>
      <c r="AZ45">
        <v>1</v>
      </c>
      <c r="BA45">
        <v>50.93</v>
      </c>
      <c r="BB45">
        <v>1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4</v>
      </c>
      <c r="BJ45" t="s">
        <v>68</v>
      </c>
      <c r="BM45">
        <v>200001</v>
      </c>
      <c r="BN45">
        <v>0</v>
      </c>
      <c r="BO45" t="s">
        <v>3</v>
      </c>
      <c r="BP45">
        <v>0</v>
      </c>
      <c r="BQ45">
        <v>4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74</v>
      </c>
      <c r="CA45">
        <v>36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393</v>
      </c>
      <c r="CO45">
        <v>0</v>
      </c>
      <c r="CP45">
        <f t="shared" si="34"/>
        <v>6405</v>
      </c>
      <c r="CQ45">
        <f t="shared" si="35"/>
        <v>0</v>
      </c>
      <c r="CR45">
        <f t="shared" si="36"/>
        <v>0</v>
      </c>
      <c r="CS45">
        <f t="shared" si="37"/>
        <v>0</v>
      </c>
      <c r="CT45">
        <f t="shared" si="38"/>
        <v>1067.4928</v>
      </c>
      <c r="CU45">
        <f t="shared" si="39"/>
        <v>0</v>
      </c>
      <c r="CV45">
        <f t="shared" si="40"/>
        <v>1.6264800000000001</v>
      </c>
      <c r="CW45">
        <f t="shared" si="41"/>
        <v>0</v>
      </c>
      <c r="CX45">
        <f t="shared" si="42"/>
        <v>0</v>
      </c>
      <c r="CY45">
        <f t="shared" si="43"/>
        <v>4739.7</v>
      </c>
      <c r="CZ45">
        <f t="shared" si="44"/>
        <v>2305.8000000000002</v>
      </c>
      <c r="DC45" t="s">
        <v>3</v>
      </c>
      <c r="DD45" t="s">
        <v>3</v>
      </c>
      <c r="DE45" t="s">
        <v>28</v>
      </c>
      <c r="DF45" t="s">
        <v>28</v>
      </c>
      <c r="DG45" t="s">
        <v>29</v>
      </c>
      <c r="DH45" t="s">
        <v>3</v>
      </c>
      <c r="DI45" t="s">
        <v>29</v>
      </c>
      <c r="DJ45" t="s">
        <v>28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26</v>
      </c>
      <c r="DW45" t="s">
        <v>26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52908271</v>
      </c>
      <c r="EF45">
        <v>4</v>
      </c>
      <c r="EG45" t="s">
        <v>30</v>
      </c>
      <c r="EH45">
        <v>83</v>
      </c>
      <c r="EI45" t="s">
        <v>30</v>
      </c>
      <c r="EJ45">
        <v>4</v>
      </c>
      <c r="EK45">
        <v>200001</v>
      </c>
      <c r="EL45" t="s">
        <v>31</v>
      </c>
      <c r="EM45" t="s">
        <v>32</v>
      </c>
      <c r="EO45" t="s">
        <v>33</v>
      </c>
      <c r="EQ45">
        <v>131072</v>
      </c>
      <c r="ER45">
        <v>20.88</v>
      </c>
      <c r="ES45">
        <v>0</v>
      </c>
      <c r="ET45">
        <v>0</v>
      </c>
      <c r="EU45">
        <v>0</v>
      </c>
      <c r="EV45">
        <v>20.88</v>
      </c>
      <c r="EW45">
        <v>1.62</v>
      </c>
      <c r="EX45">
        <v>0</v>
      </c>
      <c r="EY45">
        <v>0</v>
      </c>
      <c r="FQ45">
        <v>0</v>
      </c>
      <c r="FR45">
        <v>0</v>
      </c>
      <c r="FS45">
        <v>0</v>
      </c>
      <c r="FX45">
        <v>74</v>
      </c>
      <c r="FY45">
        <v>36</v>
      </c>
      <c r="GA45" t="s">
        <v>3</v>
      </c>
      <c r="GD45">
        <v>1</v>
      </c>
      <c r="GF45">
        <v>1799636260</v>
      </c>
      <c r="GG45">
        <v>2</v>
      </c>
      <c r="GH45">
        <v>1</v>
      </c>
      <c r="GI45">
        <v>2</v>
      </c>
      <c r="GJ45">
        <v>0</v>
      </c>
      <c r="GK45">
        <v>0</v>
      </c>
      <c r="GL45">
        <f>ROUND(IF(AND(BH45=3,BI45=3,FS45&lt;&gt;0),P45,0),0)</f>
        <v>0</v>
      </c>
      <c r="GM45">
        <f>ROUND(O45+X45+Y45,0)+GX45</f>
        <v>13451</v>
      </c>
      <c r="GN45">
        <f t="shared" si="45"/>
        <v>0</v>
      </c>
      <c r="GO45">
        <f t="shared" si="46"/>
        <v>0</v>
      </c>
      <c r="GP45">
        <f t="shared" si="47"/>
        <v>13451</v>
      </c>
      <c r="GR45">
        <v>0</v>
      </c>
      <c r="GS45">
        <v>3</v>
      </c>
      <c r="GT45">
        <v>0</v>
      </c>
      <c r="GU45" t="s">
        <v>3</v>
      </c>
      <c r="GV45">
        <f t="shared" si="48"/>
        <v>0</v>
      </c>
      <c r="GW45">
        <v>1</v>
      </c>
      <c r="GX45">
        <f>ROUND(HC45*I45,0)</f>
        <v>0</v>
      </c>
      <c r="HA45">
        <v>0</v>
      </c>
      <c r="HB45">
        <v>0</v>
      </c>
      <c r="HC45">
        <f t="shared" si="49"/>
        <v>0</v>
      </c>
      <c r="HE45" t="s">
        <v>3</v>
      </c>
      <c r="HF45" t="s">
        <v>3</v>
      </c>
      <c r="HM45" t="s">
        <v>3</v>
      </c>
      <c r="HN45" t="s">
        <v>34</v>
      </c>
      <c r="HO45" t="s">
        <v>35</v>
      </c>
      <c r="HP45" t="s">
        <v>30</v>
      </c>
      <c r="HQ45" t="s">
        <v>30</v>
      </c>
      <c r="HS45">
        <v>0</v>
      </c>
      <c r="IK45">
        <v>0</v>
      </c>
    </row>
    <row r="46" spans="1:255" x14ac:dyDescent="0.2">
      <c r="A46" s="2">
        <v>17</v>
      </c>
      <c r="B46" s="2">
        <v>1</v>
      </c>
      <c r="C46" s="2">
        <f>ROW(SmtRes!A42)</f>
        <v>42</v>
      </c>
      <c r="D46" s="2">
        <f>ROW(EtalonRes!A42)</f>
        <v>42</v>
      </c>
      <c r="E46" s="2" t="s">
        <v>69</v>
      </c>
      <c r="F46" s="2" t="s">
        <v>70</v>
      </c>
      <c r="G46" s="2" t="s">
        <v>71</v>
      </c>
      <c r="H46" s="2" t="s">
        <v>72</v>
      </c>
      <c r="I46" s="2">
        <f>ROUND(ROUND(2,4),7)</f>
        <v>2</v>
      </c>
      <c r="J46" s="2">
        <v>0</v>
      </c>
      <c r="K46" s="2">
        <f>ROUND(ROUND(2,4),7)</f>
        <v>2</v>
      </c>
      <c r="L46" s="2"/>
      <c r="M46" s="2"/>
      <c r="N46" s="2"/>
      <c r="O46" s="2">
        <f>ROUND(CP46,2)</f>
        <v>41.64</v>
      </c>
      <c r="P46" s="2">
        <f>ROUND(CQ46*I46,2)</f>
        <v>0</v>
      </c>
      <c r="Q46" s="2">
        <f>ROUND(CR46*I46,2)</f>
        <v>0</v>
      </c>
      <c r="R46" s="2">
        <f>ROUND(CS46*I46,2)</f>
        <v>0</v>
      </c>
      <c r="S46" s="2">
        <f>ROUND(CT46*I46,2)</f>
        <v>41.64</v>
      </c>
      <c r="T46" s="2">
        <f>ROUND(CU46*I46,2)</f>
        <v>0</v>
      </c>
      <c r="U46" s="2">
        <f t="shared" si="23"/>
        <v>3.2529599999999999</v>
      </c>
      <c r="V46" s="2">
        <f t="shared" si="24"/>
        <v>0</v>
      </c>
      <c r="W46" s="2">
        <f>ROUND(CX46*I46,2)</f>
        <v>0</v>
      </c>
      <c r="X46" s="2">
        <f>ROUND(CY46,2)</f>
        <v>30.81</v>
      </c>
      <c r="Y46" s="2">
        <f>ROUND(CZ46,2)</f>
        <v>14.99</v>
      </c>
      <c r="Z46" s="2"/>
      <c r="AA46" s="2">
        <v>66190901</v>
      </c>
      <c r="AB46" s="2">
        <f t="shared" si="25"/>
        <v>20.82</v>
      </c>
      <c r="AC46" s="2">
        <f t="shared" si="26"/>
        <v>0</v>
      </c>
      <c r="AD46" s="2">
        <f t="shared" si="27"/>
        <v>0</v>
      </c>
      <c r="AE46" s="2">
        <f t="shared" si="28"/>
        <v>0</v>
      </c>
      <c r="AF46" s="2">
        <f t="shared" si="29"/>
        <v>20.82</v>
      </c>
      <c r="AG46" s="2">
        <f t="shared" si="30"/>
        <v>0</v>
      </c>
      <c r="AH46" s="2">
        <f t="shared" si="31"/>
        <v>1.6264800000000001</v>
      </c>
      <c r="AI46" s="2">
        <f t="shared" si="32"/>
        <v>0</v>
      </c>
      <c r="AJ46" s="2">
        <f t="shared" si="33"/>
        <v>0</v>
      </c>
      <c r="AK46" s="2">
        <v>20.74</v>
      </c>
      <c r="AL46" s="2">
        <v>0</v>
      </c>
      <c r="AM46" s="2">
        <v>0</v>
      </c>
      <c r="AN46" s="2">
        <v>0</v>
      </c>
      <c r="AO46" s="2">
        <v>20.74</v>
      </c>
      <c r="AP46" s="2">
        <v>0</v>
      </c>
      <c r="AQ46" s="2">
        <v>1.62</v>
      </c>
      <c r="AR46" s="2">
        <v>0</v>
      </c>
      <c r="AS46" s="2">
        <v>0</v>
      </c>
      <c r="AT46" s="2">
        <v>74</v>
      </c>
      <c r="AU46" s="2">
        <v>36</v>
      </c>
      <c r="AV46" s="2">
        <v>1</v>
      </c>
      <c r="AW46" s="2">
        <v>1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0</v>
      </c>
      <c r="BI46" s="2">
        <v>4</v>
      </c>
      <c r="BJ46" s="2" t="s">
        <v>73</v>
      </c>
      <c r="BK46" s="2"/>
      <c r="BL46" s="2"/>
      <c r="BM46" s="2">
        <v>200001</v>
      </c>
      <c r="BN46" s="2">
        <v>0</v>
      </c>
      <c r="BO46" s="2" t="s">
        <v>3</v>
      </c>
      <c r="BP46" s="2">
        <v>0</v>
      </c>
      <c r="BQ46" s="2">
        <v>4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74</v>
      </c>
      <c r="CA46" s="2">
        <v>36</v>
      </c>
      <c r="CB46" s="2" t="s">
        <v>3</v>
      </c>
      <c r="CC46" s="2"/>
      <c r="CD46" s="2"/>
      <c r="CE46" s="2">
        <v>0</v>
      </c>
      <c r="CF46" s="2">
        <v>0</v>
      </c>
      <c r="CG46" s="2">
        <v>0</v>
      </c>
      <c r="CH46" s="2"/>
      <c r="CI46" s="2"/>
      <c r="CJ46" s="2"/>
      <c r="CK46" s="2"/>
      <c r="CL46" s="2"/>
      <c r="CM46" s="2">
        <v>0</v>
      </c>
      <c r="CN46" s="2" t="s">
        <v>393</v>
      </c>
      <c r="CO46" s="2">
        <v>0</v>
      </c>
      <c r="CP46" s="2">
        <f t="shared" si="34"/>
        <v>41.64</v>
      </c>
      <c r="CQ46" s="2">
        <f t="shared" si="35"/>
        <v>0</v>
      </c>
      <c r="CR46" s="2">
        <f t="shared" si="36"/>
        <v>0</v>
      </c>
      <c r="CS46" s="2">
        <f t="shared" si="37"/>
        <v>0</v>
      </c>
      <c r="CT46" s="2">
        <f t="shared" si="38"/>
        <v>20.82</v>
      </c>
      <c r="CU46" s="2">
        <f t="shared" si="39"/>
        <v>0</v>
      </c>
      <c r="CV46" s="2">
        <f t="shared" si="40"/>
        <v>1.6264800000000001</v>
      </c>
      <c r="CW46" s="2">
        <f t="shared" si="41"/>
        <v>0</v>
      </c>
      <c r="CX46" s="2">
        <f t="shared" si="42"/>
        <v>0</v>
      </c>
      <c r="CY46" s="2">
        <f t="shared" si="43"/>
        <v>30.813600000000001</v>
      </c>
      <c r="CZ46" s="2">
        <f t="shared" si="44"/>
        <v>14.990399999999999</v>
      </c>
      <c r="DA46" s="2"/>
      <c r="DB46" s="2"/>
      <c r="DC46" s="2" t="s">
        <v>3</v>
      </c>
      <c r="DD46" s="2" t="s">
        <v>3</v>
      </c>
      <c r="DE46" s="2" t="s">
        <v>28</v>
      </c>
      <c r="DF46" s="2" t="s">
        <v>28</v>
      </c>
      <c r="DG46" s="2" t="s">
        <v>29</v>
      </c>
      <c r="DH46" s="2" t="s">
        <v>3</v>
      </c>
      <c r="DI46" s="2" t="s">
        <v>29</v>
      </c>
      <c r="DJ46" s="2" t="s">
        <v>28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1013</v>
      </c>
      <c r="DV46" s="2" t="s">
        <v>72</v>
      </c>
      <c r="DW46" s="2" t="s">
        <v>72</v>
      </c>
      <c r="DX46" s="2">
        <v>1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52908271</v>
      </c>
      <c r="EF46" s="2">
        <v>4</v>
      </c>
      <c r="EG46" s="2" t="s">
        <v>30</v>
      </c>
      <c r="EH46" s="2">
        <v>83</v>
      </c>
      <c r="EI46" s="2" t="s">
        <v>30</v>
      </c>
      <c r="EJ46" s="2">
        <v>4</v>
      </c>
      <c r="EK46" s="2">
        <v>200001</v>
      </c>
      <c r="EL46" s="2" t="s">
        <v>31</v>
      </c>
      <c r="EM46" s="2" t="s">
        <v>32</v>
      </c>
      <c r="EN46" s="2"/>
      <c r="EO46" s="2" t="s">
        <v>33</v>
      </c>
      <c r="EP46" s="2"/>
      <c r="EQ46" s="2">
        <v>131072</v>
      </c>
      <c r="ER46" s="2">
        <v>20.74</v>
      </c>
      <c r="ES46" s="2">
        <v>0</v>
      </c>
      <c r="ET46" s="2">
        <v>0</v>
      </c>
      <c r="EU46" s="2">
        <v>0</v>
      </c>
      <c r="EV46" s="2">
        <v>20.74</v>
      </c>
      <c r="EW46" s="2">
        <v>1.62</v>
      </c>
      <c r="EX46" s="2">
        <v>0</v>
      </c>
      <c r="EY46" s="2">
        <v>0</v>
      </c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v>0</v>
      </c>
      <c r="FS46" s="2">
        <v>0</v>
      </c>
      <c r="FT46" s="2"/>
      <c r="FU46" s="2"/>
      <c r="FV46" s="2"/>
      <c r="FW46" s="2"/>
      <c r="FX46" s="2">
        <v>74</v>
      </c>
      <c r="FY46" s="2">
        <v>36</v>
      </c>
      <c r="FZ46" s="2"/>
      <c r="GA46" s="2" t="s">
        <v>3</v>
      </c>
      <c r="GB46" s="2"/>
      <c r="GC46" s="2"/>
      <c r="GD46" s="2">
        <v>1</v>
      </c>
      <c r="GE46" s="2"/>
      <c r="GF46" s="2">
        <v>-1333707623</v>
      </c>
      <c r="GG46" s="2">
        <v>2</v>
      </c>
      <c r="GH46" s="2">
        <v>1</v>
      </c>
      <c r="GI46" s="2">
        <v>-2</v>
      </c>
      <c r="GJ46" s="2">
        <v>0</v>
      </c>
      <c r="GK46" s="2">
        <v>0</v>
      </c>
      <c r="GL46" s="2">
        <f>ROUND(IF(AND(BH46=3,BI46=3,FS46&lt;&gt;0),P46,0),2)</f>
        <v>0</v>
      </c>
      <c r="GM46" s="2">
        <f>ROUND(O46+X46+Y46,2)+GX46</f>
        <v>87.44</v>
      </c>
      <c r="GN46" s="2">
        <f t="shared" si="45"/>
        <v>0</v>
      </c>
      <c r="GO46" s="2">
        <f t="shared" si="46"/>
        <v>0</v>
      </c>
      <c r="GP46" s="2">
        <f t="shared" si="47"/>
        <v>87.44</v>
      </c>
      <c r="GQ46" s="2"/>
      <c r="GR46" s="2">
        <v>0</v>
      </c>
      <c r="GS46" s="2">
        <v>3</v>
      </c>
      <c r="GT46" s="2">
        <v>0</v>
      </c>
      <c r="GU46" s="2" t="s">
        <v>3</v>
      </c>
      <c r="GV46" s="2">
        <f t="shared" si="48"/>
        <v>0</v>
      </c>
      <c r="GW46" s="2">
        <v>1</v>
      </c>
      <c r="GX46" s="2">
        <f>ROUND(HC46*I46,2)</f>
        <v>0</v>
      </c>
      <c r="GY46" s="2"/>
      <c r="GZ46" s="2"/>
      <c r="HA46" s="2">
        <v>0</v>
      </c>
      <c r="HB46" s="2">
        <v>0</v>
      </c>
      <c r="HC46" s="2">
        <f t="shared" si="49"/>
        <v>0</v>
      </c>
      <c r="HD46" s="2"/>
      <c r="HE46" s="2" t="s">
        <v>3</v>
      </c>
      <c r="HF46" s="2" t="s">
        <v>3</v>
      </c>
      <c r="HG46" s="2"/>
      <c r="HH46" s="2"/>
      <c r="HI46" s="2"/>
      <c r="HJ46" s="2"/>
      <c r="HK46" s="2"/>
      <c r="HL46" s="2"/>
      <c r="HM46" s="2" t="s">
        <v>3</v>
      </c>
      <c r="HN46" s="2" t="s">
        <v>34</v>
      </c>
      <c r="HO46" s="2" t="s">
        <v>35</v>
      </c>
      <c r="HP46" s="2" t="s">
        <v>30</v>
      </c>
      <c r="HQ46" s="2" t="s">
        <v>30</v>
      </c>
      <c r="HR46" s="2"/>
      <c r="HS46" s="2">
        <v>0</v>
      </c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">
      <c r="A47">
        <v>17</v>
      </c>
      <c r="B47">
        <v>1</v>
      </c>
      <c r="C47">
        <f>ROW(SmtRes!A44)</f>
        <v>44</v>
      </c>
      <c r="D47">
        <f>ROW(EtalonRes!A44)</f>
        <v>44</v>
      </c>
      <c r="E47" t="s">
        <v>69</v>
      </c>
      <c r="F47" t="s">
        <v>70</v>
      </c>
      <c r="G47" t="s">
        <v>71</v>
      </c>
      <c r="H47" t="s">
        <v>72</v>
      </c>
      <c r="I47">
        <f>ROUND(ROUND(2,4),7)</f>
        <v>2</v>
      </c>
      <c r="J47">
        <v>0</v>
      </c>
      <c r="K47">
        <f>ROUND(ROUND(2,4),7)</f>
        <v>2</v>
      </c>
      <c r="O47">
        <f>ROUND(CP47,0)</f>
        <v>2121</v>
      </c>
      <c r="P47">
        <f>ROUND(CQ47*I47,0)</f>
        <v>0</v>
      </c>
      <c r="Q47">
        <f>ROUND(CR47*I47,0)</f>
        <v>0</v>
      </c>
      <c r="R47">
        <f>ROUND(CS47*I47,0)</f>
        <v>0</v>
      </c>
      <c r="S47">
        <f>ROUND(CT47*I47,0)</f>
        <v>2121</v>
      </c>
      <c r="T47">
        <f>ROUND(CU47*I47,0)</f>
        <v>0</v>
      </c>
      <c r="U47">
        <f t="shared" si="23"/>
        <v>3.2529599999999999</v>
      </c>
      <c r="V47">
        <f t="shared" si="24"/>
        <v>0</v>
      </c>
      <c r="W47">
        <f>ROUND(CX47*I47,0)</f>
        <v>0</v>
      </c>
      <c r="X47">
        <f>ROUND(CY47,0)</f>
        <v>1570</v>
      </c>
      <c r="Y47">
        <f>ROUND(CZ47,0)</f>
        <v>764</v>
      </c>
      <c r="AA47">
        <v>66190898</v>
      </c>
      <c r="AB47">
        <f t="shared" si="25"/>
        <v>20.82</v>
      </c>
      <c r="AC47">
        <f t="shared" si="26"/>
        <v>0</v>
      </c>
      <c r="AD47">
        <f t="shared" si="27"/>
        <v>0</v>
      </c>
      <c r="AE47">
        <f t="shared" si="28"/>
        <v>0</v>
      </c>
      <c r="AF47">
        <f t="shared" si="29"/>
        <v>20.82</v>
      </c>
      <c r="AG47">
        <f t="shared" si="30"/>
        <v>0</v>
      </c>
      <c r="AH47">
        <f t="shared" si="31"/>
        <v>1.6264800000000001</v>
      </c>
      <c r="AI47">
        <f t="shared" si="32"/>
        <v>0</v>
      </c>
      <c r="AJ47">
        <f t="shared" si="33"/>
        <v>0</v>
      </c>
      <c r="AK47">
        <v>20.74</v>
      </c>
      <c r="AL47">
        <v>0</v>
      </c>
      <c r="AM47">
        <v>0</v>
      </c>
      <c r="AN47">
        <v>0</v>
      </c>
      <c r="AO47">
        <v>20.74</v>
      </c>
      <c r="AP47">
        <v>0</v>
      </c>
      <c r="AQ47">
        <v>1.62</v>
      </c>
      <c r="AR47">
        <v>0</v>
      </c>
      <c r="AS47">
        <v>0</v>
      </c>
      <c r="AT47">
        <v>74</v>
      </c>
      <c r="AU47">
        <v>36</v>
      </c>
      <c r="AV47">
        <v>1</v>
      </c>
      <c r="AW47">
        <v>1</v>
      </c>
      <c r="AZ47">
        <v>1</v>
      </c>
      <c r="BA47">
        <v>50.93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4</v>
      </c>
      <c r="BJ47" t="s">
        <v>73</v>
      </c>
      <c r="BM47">
        <v>200001</v>
      </c>
      <c r="BN47">
        <v>0</v>
      </c>
      <c r="BO47" t="s">
        <v>3</v>
      </c>
      <c r="BP47">
        <v>0</v>
      </c>
      <c r="BQ47">
        <v>4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74</v>
      </c>
      <c r="CA47">
        <v>36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393</v>
      </c>
      <c r="CO47">
        <v>0</v>
      </c>
      <c r="CP47">
        <f t="shared" si="34"/>
        <v>2121</v>
      </c>
      <c r="CQ47">
        <f t="shared" si="35"/>
        <v>0</v>
      </c>
      <c r="CR47">
        <f t="shared" si="36"/>
        <v>0</v>
      </c>
      <c r="CS47">
        <f t="shared" si="37"/>
        <v>0</v>
      </c>
      <c r="CT47">
        <f t="shared" si="38"/>
        <v>1060.3625999999999</v>
      </c>
      <c r="CU47">
        <f t="shared" si="39"/>
        <v>0</v>
      </c>
      <c r="CV47">
        <f t="shared" si="40"/>
        <v>1.6264800000000001</v>
      </c>
      <c r="CW47">
        <f t="shared" si="41"/>
        <v>0</v>
      </c>
      <c r="CX47">
        <f t="shared" si="42"/>
        <v>0</v>
      </c>
      <c r="CY47">
        <f t="shared" si="43"/>
        <v>1569.54</v>
      </c>
      <c r="CZ47">
        <f t="shared" si="44"/>
        <v>763.56</v>
      </c>
      <c r="DC47" t="s">
        <v>3</v>
      </c>
      <c r="DD47" t="s">
        <v>3</v>
      </c>
      <c r="DE47" t="s">
        <v>28</v>
      </c>
      <c r="DF47" t="s">
        <v>28</v>
      </c>
      <c r="DG47" t="s">
        <v>29</v>
      </c>
      <c r="DH47" t="s">
        <v>3</v>
      </c>
      <c r="DI47" t="s">
        <v>29</v>
      </c>
      <c r="DJ47" t="s">
        <v>28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72</v>
      </c>
      <c r="DW47" t="s">
        <v>72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52908271</v>
      </c>
      <c r="EF47">
        <v>4</v>
      </c>
      <c r="EG47" t="s">
        <v>30</v>
      </c>
      <c r="EH47">
        <v>83</v>
      </c>
      <c r="EI47" t="s">
        <v>30</v>
      </c>
      <c r="EJ47">
        <v>4</v>
      </c>
      <c r="EK47">
        <v>200001</v>
      </c>
      <c r="EL47" t="s">
        <v>31</v>
      </c>
      <c r="EM47" t="s">
        <v>32</v>
      </c>
      <c r="EO47" t="s">
        <v>33</v>
      </c>
      <c r="EQ47">
        <v>131072</v>
      </c>
      <c r="ER47">
        <v>20.74</v>
      </c>
      <c r="ES47">
        <v>0</v>
      </c>
      <c r="ET47">
        <v>0</v>
      </c>
      <c r="EU47">
        <v>0</v>
      </c>
      <c r="EV47">
        <v>20.74</v>
      </c>
      <c r="EW47">
        <v>1.62</v>
      </c>
      <c r="EX47">
        <v>0</v>
      </c>
      <c r="EY47">
        <v>0</v>
      </c>
      <c r="FQ47">
        <v>0</v>
      </c>
      <c r="FR47">
        <v>0</v>
      </c>
      <c r="FS47">
        <v>0</v>
      </c>
      <c r="FX47">
        <v>74</v>
      </c>
      <c r="FY47">
        <v>36</v>
      </c>
      <c r="GA47" t="s">
        <v>3</v>
      </c>
      <c r="GD47">
        <v>1</v>
      </c>
      <c r="GF47">
        <v>-1333707623</v>
      </c>
      <c r="GG47">
        <v>2</v>
      </c>
      <c r="GH47">
        <v>1</v>
      </c>
      <c r="GI47">
        <v>2</v>
      </c>
      <c r="GJ47">
        <v>0</v>
      </c>
      <c r="GK47">
        <v>0</v>
      </c>
      <c r="GL47">
        <f>ROUND(IF(AND(BH47=3,BI47=3,FS47&lt;&gt;0),P47,0),0)</f>
        <v>0</v>
      </c>
      <c r="GM47">
        <f>ROUND(O47+X47+Y47,0)+GX47</f>
        <v>4455</v>
      </c>
      <c r="GN47">
        <f t="shared" si="45"/>
        <v>0</v>
      </c>
      <c r="GO47">
        <f t="shared" si="46"/>
        <v>0</v>
      </c>
      <c r="GP47">
        <f t="shared" si="47"/>
        <v>4455</v>
      </c>
      <c r="GR47">
        <v>0</v>
      </c>
      <c r="GS47">
        <v>3</v>
      </c>
      <c r="GT47">
        <v>0</v>
      </c>
      <c r="GU47" t="s">
        <v>3</v>
      </c>
      <c r="GV47">
        <f t="shared" si="48"/>
        <v>0</v>
      </c>
      <c r="GW47">
        <v>1</v>
      </c>
      <c r="GX47">
        <f>ROUND(HC47*I47,0)</f>
        <v>0</v>
      </c>
      <c r="HA47">
        <v>0</v>
      </c>
      <c r="HB47">
        <v>0</v>
      </c>
      <c r="HC47">
        <f t="shared" si="49"/>
        <v>0</v>
      </c>
      <c r="HE47" t="s">
        <v>3</v>
      </c>
      <c r="HF47" t="s">
        <v>3</v>
      </c>
      <c r="HM47" t="s">
        <v>3</v>
      </c>
      <c r="HN47" t="s">
        <v>34</v>
      </c>
      <c r="HO47" t="s">
        <v>35</v>
      </c>
      <c r="HP47" t="s">
        <v>30</v>
      </c>
      <c r="HQ47" t="s">
        <v>30</v>
      </c>
      <c r="HS47">
        <v>0</v>
      </c>
      <c r="IK47">
        <v>0</v>
      </c>
    </row>
    <row r="48" spans="1:255" x14ac:dyDescent="0.2">
      <c r="A48" s="2">
        <v>17</v>
      </c>
      <c r="B48" s="2">
        <v>1</v>
      </c>
      <c r="C48" s="2">
        <f>ROW(SmtRes!A46)</f>
        <v>46</v>
      </c>
      <c r="D48" s="2">
        <f>ROW(EtalonRes!A46)</f>
        <v>46</v>
      </c>
      <c r="E48" s="2" t="s">
        <v>74</v>
      </c>
      <c r="F48" s="2" t="s">
        <v>75</v>
      </c>
      <c r="G48" s="2" t="s">
        <v>76</v>
      </c>
      <c r="H48" s="2" t="s">
        <v>77</v>
      </c>
      <c r="I48" s="2">
        <f>ROUND(ROUND(6,4),7)</f>
        <v>6</v>
      </c>
      <c r="J48" s="2">
        <v>0</v>
      </c>
      <c r="K48" s="2">
        <f>ROUND(ROUND(6,4),7)</f>
        <v>6</v>
      </c>
      <c r="L48" s="2"/>
      <c r="M48" s="2"/>
      <c r="N48" s="2"/>
      <c r="O48" s="2">
        <f>ROUND(CP48,2)</f>
        <v>188.16</v>
      </c>
      <c r="P48" s="2">
        <f>ROUND(CQ48*I48,2)</f>
        <v>0</v>
      </c>
      <c r="Q48" s="2">
        <f>ROUND(CR48*I48,2)</f>
        <v>0</v>
      </c>
      <c r="R48" s="2">
        <f>ROUND(CS48*I48,2)</f>
        <v>0</v>
      </c>
      <c r="S48" s="2">
        <f>ROUND(CT48*I48,2)</f>
        <v>188.16</v>
      </c>
      <c r="T48" s="2">
        <f>ROUND(CU48*I48,2)</f>
        <v>0</v>
      </c>
      <c r="U48" s="2">
        <f t="shared" si="23"/>
        <v>14.698560000000001</v>
      </c>
      <c r="V48" s="2">
        <f t="shared" si="24"/>
        <v>0</v>
      </c>
      <c r="W48" s="2">
        <f>ROUND(CX48*I48,2)</f>
        <v>0</v>
      </c>
      <c r="X48" s="2">
        <f>ROUND(CY48,2)</f>
        <v>139.24</v>
      </c>
      <c r="Y48" s="2">
        <f>ROUND(CZ48,2)</f>
        <v>67.739999999999995</v>
      </c>
      <c r="Z48" s="2"/>
      <c r="AA48" s="2">
        <v>66190901</v>
      </c>
      <c r="AB48" s="2">
        <f t="shared" si="25"/>
        <v>31.36</v>
      </c>
      <c r="AC48" s="2">
        <f t="shared" si="26"/>
        <v>0</v>
      </c>
      <c r="AD48" s="2">
        <f t="shared" si="27"/>
        <v>0</v>
      </c>
      <c r="AE48" s="2">
        <f t="shared" si="28"/>
        <v>0</v>
      </c>
      <c r="AF48" s="2">
        <f t="shared" si="29"/>
        <v>31.36</v>
      </c>
      <c r="AG48" s="2">
        <f t="shared" si="30"/>
        <v>0</v>
      </c>
      <c r="AH48" s="2">
        <f t="shared" si="31"/>
        <v>2.4497599999999999</v>
      </c>
      <c r="AI48" s="2">
        <f t="shared" si="32"/>
        <v>0</v>
      </c>
      <c r="AJ48" s="2">
        <f t="shared" si="33"/>
        <v>0</v>
      </c>
      <c r="AK48" s="2">
        <v>31.24</v>
      </c>
      <c r="AL48" s="2">
        <v>0</v>
      </c>
      <c r="AM48" s="2">
        <v>0</v>
      </c>
      <c r="AN48" s="2">
        <v>0</v>
      </c>
      <c r="AO48" s="2">
        <v>31.24</v>
      </c>
      <c r="AP48" s="2">
        <v>0</v>
      </c>
      <c r="AQ48" s="2">
        <v>2.44</v>
      </c>
      <c r="AR48" s="2">
        <v>0</v>
      </c>
      <c r="AS48" s="2">
        <v>0</v>
      </c>
      <c r="AT48" s="2">
        <v>74</v>
      </c>
      <c r="AU48" s="2">
        <v>36</v>
      </c>
      <c r="AV48" s="2">
        <v>1</v>
      </c>
      <c r="AW48" s="2">
        <v>1</v>
      </c>
      <c r="AX48" s="2"/>
      <c r="AY48" s="2"/>
      <c r="AZ48" s="2">
        <v>1</v>
      </c>
      <c r="BA48" s="2">
        <v>1</v>
      </c>
      <c r="BB48" s="2">
        <v>1</v>
      </c>
      <c r="BC48" s="2">
        <v>1</v>
      </c>
      <c r="BD48" s="2" t="s">
        <v>3</v>
      </c>
      <c r="BE48" s="2" t="s">
        <v>3</v>
      </c>
      <c r="BF48" s="2" t="s">
        <v>3</v>
      </c>
      <c r="BG48" s="2" t="s">
        <v>3</v>
      </c>
      <c r="BH48" s="2">
        <v>0</v>
      </c>
      <c r="BI48" s="2">
        <v>4</v>
      </c>
      <c r="BJ48" s="2" t="s">
        <v>78</v>
      </c>
      <c r="BK48" s="2"/>
      <c r="BL48" s="2"/>
      <c r="BM48" s="2">
        <v>200001</v>
      </c>
      <c r="BN48" s="2">
        <v>0</v>
      </c>
      <c r="BO48" s="2" t="s">
        <v>3</v>
      </c>
      <c r="BP48" s="2">
        <v>0</v>
      </c>
      <c r="BQ48" s="2">
        <v>4</v>
      </c>
      <c r="BR48" s="2">
        <v>0</v>
      </c>
      <c r="BS48" s="2">
        <v>1</v>
      </c>
      <c r="BT48" s="2">
        <v>1</v>
      </c>
      <c r="BU48" s="2">
        <v>1</v>
      </c>
      <c r="BV48" s="2">
        <v>1</v>
      </c>
      <c r="BW48" s="2">
        <v>1</v>
      </c>
      <c r="BX48" s="2">
        <v>1</v>
      </c>
      <c r="BY48" s="2" t="s">
        <v>3</v>
      </c>
      <c r="BZ48" s="2">
        <v>74</v>
      </c>
      <c r="CA48" s="2">
        <v>36</v>
      </c>
      <c r="CB48" s="2" t="s">
        <v>3</v>
      </c>
      <c r="CC48" s="2"/>
      <c r="CD48" s="2"/>
      <c r="CE48" s="2">
        <v>0</v>
      </c>
      <c r="CF48" s="2">
        <v>0</v>
      </c>
      <c r="CG48" s="2">
        <v>0</v>
      </c>
      <c r="CH48" s="2"/>
      <c r="CI48" s="2"/>
      <c r="CJ48" s="2"/>
      <c r="CK48" s="2"/>
      <c r="CL48" s="2"/>
      <c r="CM48" s="2">
        <v>0</v>
      </c>
      <c r="CN48" s="2" t="s">
        <v>393</v>
      </c>
      <c r="CO48" s="2">
        <v>0</v>
      </c>
      <c r="CP48" s="2">
        <f t="shared" si="34"/>
        <v>188.16</v>
      </c>
      <c r="CQ48" s="2">
        <f t="shared" si="35"/>
        <v>0</v>
      </c>
      <c r="CR48" s="2">
        <f t="shared" si="36"/>
        <v>0</v>
      </c>
      <c r="CS48" s="2">
        <f t="shared" si="37"/>
        <v>0</v>
      </c>
      <c r="CT48" s="2">
        <f t="shared" si="38"/>
        <v>31.36</v>
      </c>
      <c r="CU48" s="2">
        <f t="shared" si="39"/>
        <v>0</v>
      </c>
      <c r="CV48" s="2">
        <f t="shared" si="40"/>
        <v>2.4497599999999999</v>
      </c>
      <c r="CW48" s="2">
        <f t="shared" si="41"/>
        <v>0</v>
      </c>
      <c r="CX48" s="2">
        <f t="shared" si="42"/>
        <v>0</v>
      </c>
      <c r="CY48" s="2">
        <f t="shared" si="43"/>
        <v>139.23840000000001</v>
      </c>
      <c r="CZ48" s="2">
        <f t="shared" si="44"/>
        <v>67.7376</v>
      </c>
      <c r="DA48" s="2"/>
      <c r="DB48" s="2"/>
      <c r="DC48" s="2" t="s">
        <v>3</v>
      </c>
      <c r="DD48" s="2" t="s">
        <v>3</v>
      </c>
      <c r="DE48" s="2" t="s">
        <v>28</v>
      </c>
      <c r="DF48" s="2" t="s">
        <v>28</v>
      </c>
      <c r="DG48" s="2" t="s">
        <v>29</v>
      </c>
      <c r="DH48" s="2" t="s">
        <v>3</v>
      </c>
      <c r="DI48" s="2" t="s">
        <v>29</v>
      </c>
      <c r="DJ48" s="2" t="s">
        <v>28</v>
      </c>
      <c r="DK48" s="2" t="s">
        <v>3</v>
      </c>
      <c r="DL48" s="2" t="s">
        <v>3</v>
      </c>
      <c r="DM48" s="2" t="s">
        <v>3</v>
      </c>
      <c r="DN48" s="2">
        <v>0</v>
      </c>
      <c r="DO48" s="2">
        <v>0</v>
      </c>
      <c r="DP48" s="2">
        <v>1</v>
      </c>
      <c r="DQ48" s="2">
        <v>1</v>
      </c>
      <c r="DR48" s="2"/>
      <c r="DS48" s="2"/>
      <c r="DT48" s="2"/>
      <c r="DU48" s="2">
        <v>1013</v>
      </c>
      <c r="DV48" s="2" t="s">
        <v>77</v>
      </c>
      <c r="DW48" s="2" t="s">
        <v>77</v>
      </c>
      <c r="DX48" s="2">
        <v>1</v>
      </c>
      <c r="DY48" s="2"/>
      <c r="DZ48" s="2" t="s">
        <v>3</v>
      </c>
      <c r="EA48" s="2" t="s">
        <v>3</v>
      </c>
      <c r="EB48" s="2" t="s">
        <v>3</v>
      </c>
      <c r="EC48" s="2" t="s">
        <v>3</v>
      </c>
      <c r="ED48" s="2"/>
      <c r="EE48" s="2">
        <v>52908271</v>
      </c>
      <c r="EF48" s="2">
        <v>4</v>
      </c>
      <c r="EG48" s="2" t="s">
        <v>30</v>
      </c>
      <c r="EH48" s="2">
        <v>83</v>
      </c>
      <c r="EI48" s="2" t="s">
        <v>30</v>
      </c>
      <c r="EJ48" s="2">
        <v>4</v>
      </c>
      <c r="EK48" s="2">
        <v>200001</v>
      </c>
      <c r="EL48" s="2" t="s">
        <v>31</v>
      </c>
      <c r="EM48" s="2" t="s">
        <v>32</v>
      </c>
      <c r="EN48" s="2"/>
      <c r="EO48" s="2" t="s">
        <v>33</v>
      </c>
      <c r="EP48" s="2"/>
      <c r="EQ48" s="2">
        <v>131072</v>
      </c>
      <c r="ER48" s="2">
        <v>31.24</v>
      </c>
      <c r="ES48" s="2">
        <v>0</v>
      </c>
      <c r="ET48" s="2">
        <v>0</v>
      </c>
      <c r="EU48" s="2">
        <v>0</v>
      </c>
      <c r="EV48" s="2">
        <v>31.24</v>
      </c>
      <c r="EW48" s="2">
        <v>2.44</v>
      </c>
      <c r="EX48" s="2">
        <v>0</v>
      </c>
      <c r="EY48" s="2">
        <v>0</v>
      </c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>
        <v>0</v>
      </c>
      <c r="FR48" s="2">
        <v>0</v>
      </c>
      <c r="FS48" s="2">
        <v>0</v>
      </c>
      <c r="FT48" s="2"/>
      <c r="FU48" s="2"/>
      <c r="FV48" s="2"/>
      <c r="FW48" s="2"/>
      <c r="FX48" s="2">
        <v>74</v>
      </c>
      <c r="FY48" s="2">
        <v>36</v>
      </c>
      <c r="FZ48" s="2"/>
      <c r="GA48" s="2" t="s">
        <v>3</v>
      </c>
      <c r="GB48" s="2"/>
      <c r="GC48" s="2"/>
      <c r="GD48" s="2">
        <v>1</v>
      </c>
      <c r="GE48" s="2"/>
      <c r="GF48" s="2">
        <v>850941030</v>
      </c>
      <c r="GG48" s="2">
        <v>2</v>
      </c>
      <c r="GH48" s="2">
        <v>1</v>
      </c>
      <c r="GI48" s="2">
        <v>-2</v>
      </c>
      <c r="GJ48" s="2">
        <v>0</v>
      </c>
      <c r="GK48" s="2">
        <v>0</v>
      </c>
      <c r="GL48" s="2">
        <f>ROUND(IF(AND(BH48=3,BI48=3,FS48&lt;&gt;0),P48,0),2)</f>
        <v>0</v>
      </c>
      <c r="GM48" s="2">
        <f>ROUND(O48+X48+Y48,2)+GX48</f>
        <v>395.14</v>
      </c>
      <c r="GN48" s="2">
        <f t="shared" si="45"/>
        <v>0</v>
      </c>
      <c r="GO48" s="2">
        <f t="shared" si="46"/>
        <v>0</v>
      </c>
      <c r="GP48" s="2">
        <f t="shared" si="47"/>
        <v>395.14</v>
      </c>
      <c r="GQ48" s="2"/>
      <c r="GR48" s="2">
        <v>0</v>
      </c>
      <c r="GS48" s="2">
        <v>3</v>
      </c>
      <c r="GT48" s="2">
        <v>0</v>
      </c>
      <c r="GU48" s="2" t="s">
        <v>3</v>
      </c>
      <c r="GV48" s="2">
        <f t="shared" si="48"/>
        <v>0</v>
      </c>
      <c r="GW48" s="2">
        <v>1</v>
      </c>
      <c r="GX48" s="2">
        <f>ROUND(HC48*I48,2)</f>
        <v>0</v>
      </c>
      <c r="GY48" s="2"/>
      <c r="GZ48" s="2"/>
      <c r="HA48" s="2">
        <v>0</v>
      </c>
      <c r="HB48" s="2">
        <v>0</v>
      </c>
      <c r="HC48" s="2">
        <f t="shared" si="49"/>
        <v>0</v>
      </c>
      <c r="HD48" s="2"/>
      <c r="HE48" s="2" t="s">
        <v>3</v>
      </c>
      <c r="HF48" s="2" t="s">
        <v>3</v>
      </c>
      <c r="HG48" s="2"/>
      <c r="HH48" s="2"/>
      <c r="HI48" s="2"/>
      <c r="HJ48" s="2"/>
      <c r="HK48" s="2"/>
      <c r="HL48" s="2"/>
      <c r="HM48" s="2" t="s">
        <v>3</v>
      </c>
      <c r="HN48" s="2" t="s">
        <v>34</v>
      </c>
      <c r="HO48" s="2" t="s">
        <v>35</v>
      </c>
      <c r="HP48" s="2" t="s">
        <v>30</v>
      </c>
      <c r="HQ48" s="2" t="s">
        <v>30</v>
      </c>
      <c r="HR48" s="2"/>
      <c r="HS48" s="2">
        <v>0</v>
      </c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>
        <v>0</v>
      </c>
      <c r="IL48" s="2"/>
      <c r="IM48" s="2"/>
      <c r="IN48" s="2"/>
      <c r="IO48" s="2"/>
      <c r="IP48" s="2"/>
      <c r="IQ48" s="2"/>
      <c r="IR48" s="2"/>
      <c r="IS48" s="2"/>
      <c r="IT48" s="2"/>
      <c r="IU48" s="2"/>
    </row>
    <row r="49" spans="1:255" x14ac:dyDescent="0.2">
      <c r="A49">
        <v>17</v>
      </c>
      <c r="B49">
        <v>1</v>
      </c>
      <c r="C49">
        <f>ROW(SmtRes!A48)</f>
        <v>48</v>
      </c>
      <c r="D49">
        <f>ROW(EtalonRes!A48)</f>
        <v>48</v>
      </c>
      <c r="E49" t="s">
        <v>74</v>
      </c>
      <c r="F49" t="s">
        <v>75</v>
      </c>
      <c r="G49" t="s">
        <v>76</v>
      </c>
      <c r="H49" t="s">
        <v>77</v>
      </c>
      <c r="I49">
        <f>ROUND(ROUND(6,4),7)</f>
        <v>6</v>
      </c>
      <c r="J49">
        <v>0</v>
      </c>
      <c r="K49">
        <f>ROUND(ROUND(6,4),7)</f>
        <v>6</v>
      </c>
      <c r="O49">
        <f>ROUND(CP49,0)</f>
        <v>9583</v>
      </c>
      <c r="P49">
        <f>ROUND(CQ49*I49,0)</f>
        <v>0</v>
      </c>
      <c r="Q49">
        <f>ROUND(CR49*I49,0)</f>
        <v>0</v>
      </c>
      <c r="R49">
        <f>ROUND(CS49*I49,0)</f>
        <v>0</v>
      </c>
      <c r="S49">
        <f>ROUND(CT49*I49,0)</f>
        <v>9583</v>
      </c>
      <c r="T49">
        <f>ROUND(CU49*I49,0)</f>
        <v>0</v>
      </c>
      <c r="U49">
        <f t="shared" si="23"/>
        <v>14.698560000000001</v>
      </c>
      <c r="V49">
        <f t="shared" si="24"/>
        <v>0</v>
      </c>
      <c r="W49">
        <f>ROUND(CX49*I49,0)</f>
        <v>0</v>
      </c>
      <c r="X49">
        <f>ROUND(CY49,0)</f>
        <v>7091</v>
      </c>
      <c r="Y49">
        <f>ROUND(CZ49,0)</f>
        <v>3450</v>
      </c>
      <c r="AA49">
        <v>66190898</v>
      </c>
      <c r="AB49">
        <f t="shared" si="25"/>
        <v>31.36</v>
      </c>
      <c r="AC49">
        <f t="shared" si="26"/>
        <v>0</v>
      </c>
      <c r="AD49">
        <f t="shared" si="27"/>
        <v>0</v>
      </c>
      <c r="AE49">
        <f t="shared" si="28"/>
        <v>0</v>
      </c>
      <c r="AF49">
        <f t="shared" si="29"/>
        <v>31.36</v>
      </c>
      <c r="AG49">
        <f t="shared" si="30"/>
        <v>0</v>
      </c>
      <c r="AH49">
        <f t="shared" si="31"/>
        <v>2.4497599999999999</v>
      </c>
      <c r="AI49">
        <f t="shared" si="32"/>
        <v>0</v>
      </c>
      <c r="AJ49">
        <f t="shared" si="33"/>
        <v>0</v>
      </c>
      <c r="AK49">
        <v>31.24</v>
      </c>
      <c r="AL49">
        <v>0</v>
      </c>
      <c r="AM49">
        <v>0</v>
      </c>
      <c r="AN49">
        <v>0</v>
      </c>
      <c r="AO49">
        <v>31.24</v>
      </c>
      <c r="AP49">
        <v>0</v>
      </c>
      <c r="AQ49">
        <v>2.44</v>
      </c>
      <c r="AR49">
        <v>0</v>
      </c>
      <c r="AS49">
        <v>0</v>
      </c>
      <c r="AT49">
        <v>74</v>
      </c>
      <c r="AU49">
        <v>36</v>
      </c>
      <c r="AV49">
        <v>1</v>
      </c>
      <c r="AW49">
        <v>1</v>
      </c>
      <c r="AZ49">
        <v>1</v>
      </c>
      <c r="BA49">
        <v>50.93</v>
      </c>
      <c r="BB49">
        <v>1</v>
      </c>
      <c r="BC49">
        <v>1</v>
      </c>
      <c r="BD49" t="s">
        <v>3</v>
      </c>
      <c r="BE49" t="s">
        <v>3</v>
      </c>
      <c r="BF49" t="s">
        <v>3</v>
      </c>
      <c r="BG49" t="s">
        <v>3</v>
      </c>
      <c r="BH49">
        <v>0</v>
      </c>
      <c r="BI49">
        <v>4</v>
      </c>
      <c r="BJ49" t="s">
        <v>78</v>
      </c>
      <c r="BM49">
        <v>200001</v>
      </c>
      <c r="BN49">
        <v>0</v>
      </c>
      <c r="BO49" t="s">
        <v>3</v>
      </c>
      <c r="BP49">
        <v>0</v>
      </c>
      <c r="BQ49">
        <v>4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74</v>
      </c>
      <c r="CA49">
        <v>36</v>
      </c>
      <c r="CB49" t="s">
        <v>3</v>
      </c>
      <c r="CE49">
        <v>0</v>
      </c>
      <c r="CF49">
        <v>0</v>
      </c>
      <c r="CG49">
        <v>0</v>
      </c>
      <c r="CM49">
        <v>0</v>
      </c>
      <c r="CN49" t="s">
        <v>393</v>
      </c>
      <c r="CO49">
        <v>0</v>
      </c>
      <c r="CP49">
        <f t="shared" si="34"/>
        <v>9583</v>
      </c>
      <c r="CQ49">
        <f t="shared" si="35"/>
        <v>0</v>
      </c>
      <c r="CR49">
        <f t="shared" si="36"/>
        <v>0</v>
      </c>
      <c r="CS49">
        <f t="shared" si="37"/>
        <v>0</v>
      </c>
      <c r="CT49">
        <f t="shared" si="38"/>
        <v>1597.1648</v>
      </c>
      <c r="CU49">
        <f t="shared" si="39"/>
        <v>0</v>
      </c>
      <c r="CV49">
        <f t="shared" si="40"/>
        <v>2.4497599999999999</v>
      </c>
      <c r="CW49">
        <f t="shared" si="41"/>
        <v>0</v>
      </c>
      <c r="CX49">
        <f t="shared" si="42"/>
        <v>0</v>
      </c>
      <c r="CY49">
        <f t="shared" si="43"/>
        <v>7091.42</v>
      </c>
      <c r="CZ49">
        <f t="shared" si="44"/>
        <v>3449.88</v>
      </c>
      <c r="DC49" t="s">
        <v>3</v>
      </c>
      <c r="DD49" t="s">
        <v>3</v>
      </c>
      <c r="DE49" t="s">
        <v>28</v>
      </c>
      <c r="DF49" t="s">
        <v>28</v>
      </c>
      <c r="DG49" t="s">
        <v>29</v>
      </c>
      <c r="DH49" t="s">
        <v>3</v>
      </c>
      <c r="DI49" t="s">
        <v>29</v>
      </c>
      <c r="DJ49" t="s">
        <v>28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77</v>
      </c>
      <c r="DW49" t="s">
        <v>77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52908271</v>
      </c>
      <c r="EF49">
        <v>4</v>
      </c>
      <c r="EG49" t="s">
        <v>30</v>
      </c>
      <c r="EH49">
        <v>83</v>
      </c>
      <c r="EI49" t="s">
        <v>30</v>
      </c>
      <c r="EJ49">
        <v>4</v>
      </c>
      <c r="EK49">
        <v>200001</v>
      </c>
      <c r="EL49" t="s">
        <v>31</v>
      </c>
      <c r="EM49" t="s">
        <v>32</v>
      </c>
      <c r="EO49" t="s">
        <v>33</v>
      </c>
      <c r="EQ49">
        <v>131072</v>
      </c>
      <c r="ER49">
        <v>31.24</v>
      </c>
      <c r="ES49">
        <v>0</v>
      </c>
      <c r="ET49">
        <v>0</v>
      </c>
      <c r="EU49">
        <v>0</v>
      </c>
      <c r="EV49">
        <v>31.24</v>
      </c>
      <c r="EW49">
        <v>2.44</v>
      </c>
      <c r="EX49">
        <v>0</v>
      </c>
      <c r="EY49">
        <v>0</v>
      </c>
      <c r="FQ49">
        <v>0</v>
      </c>
      <c r="FR49">
        <v>0</v>
      </c>
      <c r="FS49">
        <v>0</v>
      </c>
      <c r="FX49">
        <v>74</v>
      </c>
      <c r="FY49">
        <v>36</v>
      </c>
      <c r="GA49" t="s">
        <v>3</v>
      </c>
      <c r="GD49">
        <v>1</v>
      </c>
      <c r="GF49">
        <v>850941030</v>
      </c>
      <c r="GG49">
        <v>2</v>
      </c>
      <c r="GH49">
        <v>1</v>
      </c>
      <c r="GI49">
        <v>2</v>
      </c>
      <c r="GJ49">
        <v>0</v>
      </c>
      <c r="GK49">
        <v>0</v>
      </c>
      <c r="GL49">
        <f>ROUND(IF(AND(BH49=3,BI49=3,FS49&lt;&gt;0),P49,0),0)</f>
        <v>0</v>
      </c>
      <c r="GM49">
        <f>ROUND(O49+X49+Y49,0)+GX49</f>
        <v>20124</v>
      </c>
      <c r="GN49">
        <f t="shared" si="45"/>
        <v>0</v>
      </c>
      <c r="GO49">
        <f t="shared" si="46"/>
        <v>0</v>
      </c>
      <c r="GP49">
        <f t="shared" si="47"/>
        <v>20124</v>
      </c>
      <c r="GR49">
        <v>0</v>
      </c>
      <c r="GS49">
        <v>3</v>
      </c>
      <c r="GT49">
        <v>0</v>
      </c>
      <c r="GU49" t="s">
        <v>3</v>
      </c>
      <c r="GV49">
        <f t="shared" si="48"/>
        <v>0</v>
      </c>
      <c r="GW49">
        <v>1</v>
      </c>
      <c r="GX49">
        <f>ROUND(HC49*I49,0)</f>
        <v>0</v>
      </c>
      <c r="HA49">
        <v>0</v>
      </c>
      <c r="HB49">
        <v>0</v>
      </c>
      <c r="HC49">
        <f t="shared" si="49"/>
        <v>0</v>
      </c>
      <c r="HE49" t="s">
        <v>3</v>
      </c>
      <c r="HF49" t="s">
        <v>3</v>
      </c>
      <c r="HM49" t="s">
        <v>3</v>
      </c>
      <c r="HN49" t="s">
        <v>34</v>
      </c>
      <c r="HO49" t="s">
        <v>35</v>
      </c>
      <c r="HP49" t="s">
        <v>30</v>
      </c>
      <c r="HQ49" t="s">
        <v>30</v>
      </c>
      <c r="HS49">
        <v>0</v>
      </c>
      <c r="IK49">
        <v>0</v>
      </c>
    </row>
    <row r="50" spans="1:255" x14ac:dyDescent="0.2">
      <c r="A50" s="2">
        <v>17</v>
      </c>
      <c r="B50" s="2">
        <v>1</v>
      </c>
      <c r="C50" s="2">
        <f>ROW(SmtRes!A50)</f>
        <v>50</v>
      </c>
      <c r="D50" s="2">
        <f>ROW(EtalonRes!A50)</f>
        <v>50</v>
      </c>
      <c r="E50" s="2" t="s">
        <v>79</v>
      </c>
      <c r="F50" s="2" t="s">
        <v>80</v>
      </c>
      <c r="G50" s="2" t="s">
        <v>81</v>
      </c>
      <c r="H50" s="2" t="s">
        <v>26</v>
      </c>
      <c r="I50" s="2">
        <f>ROUND(ROUND(6,4),7)</f>
        <v>6</v>
      </c>
      <c r="J50" s="2">
        <v>0</v>
      </c>
      <c r="K50" s="2">
        <f>ROUND(ROUND(6,4),7)</f>
        <v>6</v>
      </c>
      <c r="L50" s="2"/>
      <c r="M50" s="2"/>
      <c r="N50" s="2"/>
      <c r="O50" s="2">
        <f>ROUND(CP50,2)</f>
        <v>615.29999999999995</v>
      </c>
      <c r="P50" s="2">
        <f>ROUND(CQ50*I50,2)</f>
        <v>0</v>
      </c>
      <c r="Q50" s="2">
        <f>ROUND(CR50*I50,2)</f>
        <v>0</v>
      </c>
      <c r="R50" s="2">
        <f>ROUND(CS50*I50,2)</f>
        <v>0</v>
      </c>
      <c r="S50" s="2">
        <f>ROUND(CT50*I50,2)</f>
        <v>615.29999999999995</v>
      </c>
      <c r="T50" s="2">
        <f>ROUND(CU50*I50,2)</f>
        <v>0</v>
      </c>
      <c r="U50" s="2">
        <f t="shared" si="23"/>
        <v>53.673839999999998</v>
      </c>
      <c r="V50" s="2">
        <f t="shared" si="24"/>
        <v>0</v>
      </c>
      <c r="W50" s="2">
        <f>ROUND(CX50*I50,2)</f>
        <v>0</v>
      </c>
      <c r="X50" s="2">
        <f>ROUND(CY50,2)</f>
        <v>455.32</v>
      </c>
      <c r="Y50" s="2">
        <f>ROUND(CZ50,2)</f>
        <v>221.51</v>
      </c>
      <c r="Z50" s="2"/>
      <c r="AA50" s="2">
        <v>66190901</v>
      </c>
      <c r="AB50" s="2">
        <f t="shared" si="25"/>
        <v>102.55</v>
      </c>
      <c r="AC50" s="2">
        <f t="shared" si="26"/>
        <v>0</v>
      </c>
      <c r="AD50" s="2">
        <f t="shared" si="27"/>
        <v>0</v>
      </c>
      <c r="AE50" s="2">
        <f t="shared" si="28"/>
        <v>0</v>
      </c>
      <c r="AF50" s="2">
        <f t="shared" si="29"/>
        <v>102.55</v>
      </c>
      <c r="AG50" s="2">
        <f t="shared" si="30"/>
        <v>0</v>
      </c>
      <c r="AH50" s="2">
        <f t="shared" si="31"/>
        <v>8.9456400000000009</v>
      </c>
      <c r="AI50" s="2">
        <f t="shared" si="32"/>
        <v>0</v>
      </c>
      <c r="AJ50" s="2">
        <f t="shared" si="33"/>
        <v>0</v>
      </c>
      <c r="AK50" s="2">
        <v>102.14</v>
      </c>
      <c r="AL50" s="2">
        <v>0</v>
      </c>
      <c r="AM50" s="2">
        <v>0</v>
      </c>
      <c r="AN50" s="2">
        <v>0</v>
      </c>
      <c r="AO50" s="2">
        <v>102.14</v>
      </c>
      <c r="AP50" s="2">
        <v>0</v>
      </c>
      <c r="AQ50" s="2">
        <v>8.91</v>
      </c>
      <c r="AR50" s="2">
        <v>0</v>
      </c>
      <c r="AS50" s="2">
        <v>0</v>
      </c>
      <c r="AT50" s="2">
        <v>74</v>
      </c>
      <c r="AU50" s="2">
        <v>36</v>
      </c>
      <c r="AV50" s="2">
        <v>1</v>
      </c>
      <c r="AW50" s="2">
        <v>1</v>
      </c>
      <c r="AX50" s="2"/>
      <c r="AY50" s="2"/>
      <c r="AZ50" s="2">
        <v>1</v>
      </c>
      <c r="BA50" s="2">
        <v>1</v>
      </c>
      <c r="BB50" s="2">
        <v>1</v>
      </c>
      <c r="BC50" s="2">
        <v>1</v>
      </c>
      <c r="BD50" s="2" t="s">
        <v>3</v>
      </c>
      <c r="BE50" s="2" t="s">
        <v>3</v>
      </c>
      <c r="BF50" s="2" t="s">
        <v>3</v>
      </c>
      <c r="BG50" s="2" t="s">
        <v>3</v>
      </c>
      <c r="BH50" s="2">
        <v>0</v>
      </c>
      <c r="BI50" s="2">
        <v>4</v>
      </c>
      <c r="BJ50" s="2" t="s">
        <v>82</v>
      </c>
      <c r="BK50" s="2"/>
      <c r="BL50" s="2"/>
      <c r="BM50" s="2">
        <v>200001</v>
      </c>
      <c r="BN50" s="2">
        <v>0</v>
      </c>
      <c r="BO50" s="2" t="s">
        <v>3</v>
      </c>
      <c r="BP50" s="2">
        <v>0</v>
      </c>
      <c r="BQ50" s="2">
        <v>4</v>
      </c>
      <c r="BR50" s="2">
        <v>0</v>
      </c>
      <c r="BS50" s="2">
        <v>1</v>
      </c>
      <c r="BT50" s="2">
        <v>1</v>
      </c>
      <c r="BU50" s="2">
        <v>1</v>
      </c>
      <c r="BV50" s="2">
        <v>1</v>
      </c>
      <c r="BW50" s="2">
        <v>1</v>
      </c>
      <c r="BX50" s="2">
        <v>1</v>
      </c>
      <c r="BY50" s="2" t="s">
        <v>3</v>
      </c>
      <c r="BZ50" s="2">
        <v>74</v>
      </c>
      <c r="CA50" s="2">
        <v>36</v>
      </c>
      <c r="CB50" s="2" t="s">
        <v>3</v>
      </c>
      <c r="CC50" s="2"/>
      <c r="CD50" s="2"/>
      <c r="CE50" s="2">
        <v>0</v>
      </c>
      <c r="CF50" s="2">
        <v>0</v>
      </c>
      <c r="CG50" s="2">
        <v>0</v>
      </c>
      <c r="CH50" s="2"/>
      <c r="CI50" s="2"/>
      <c r="CJ50" s="2"/>
      <c r="CK50" s="2"/>
      <c r="CL50" s="2"/>
      <c r="CM50" s="2">
        <v>0</v>
      </c>
      <c r="CN50" s="2" t="s">
        <v>393</v>
      </c>
      <c r="CO50" s="2">
        <v>0</v>
      </c>
      <c r="CP50" s="2">
        <f t="shared" si="34"/>
        <v>615.29999999999995</v>
      </c>
      <c r="CQ50" s="2">
        <f t="shared" si="35"/>
        <v>0</v>
      </c>
      <c r="CR50" s="2">
        <f t="shared" si="36"/>
        <v>0</v>
      </c>
      <c r="CS50" s="2">
        <f t="shared" si="37"/>
        <v>0</v>
      </c>
      <c r="CT50" s="2">
        <f t="shared" si="38"/>
        <v>102.55</v>
      </c>
      <c r="CU50" s="2">
        <f t="shared" si="39"/>
        <v>0</v>
      </c>
      <c r="CV50" s="2">
        <f t="shared" si="40"/>
        <v>8.9456400000000009</v>
      </c>
      <c r="CW50" s="2">
        <f t="shared" si="41"/>
        <v>0</v>
      </c>
      <c r="CX50" s="2">
        <f t="shared" si="42"/>
        <v>0</v>
      </c>
      <c r="CY50" s="2">
        <f t="shared" si="43"/>
        <v>455.32199999999995</v>
      </c>
      <c r="CZ50" s="2">
        <f t="shared" si="44"/>
        <v>221.50799999999998</v>
      </c>
      <c r="DA50" s="2"/>
      <c r="DB50" s="2"/>
      <c r="DC50" s="2" t="s">
        <v>3</v>
      </c>
      <c r="DD50" s="2" t="s">
        <v>3</v>
      </c>
      <c r="DE50" s="2" t="s">
        <v>28</v>
      </c>
      <c r="DF50" s="2" t="s">
        <v>28</v>
      </c>
      <c r="DG50" s="2" t="s">
        <v>29</v>
      </c>
      <c r="DH50" s="2" t="s">
        <v>3</v>
      </c>
      <c r="DI50" s="2" t="s">
        <v>29</v>
      </c>
      <c r="DJ50" s="2" t="s">
        <v>28</v>
      </c>
      <c r="DK50" s="2" t="s">
        <v>3</v>
      </c>
      <c r="DL50" s="2" t="s">
        <v>3</v>
      </c>
      <c r="DM50" s="2" t="s">
        <v>3</v>
      </c>
      <c r="DN50" s="2">
        <v>0</v>
      </c>
      <c r="DO50" s="2">
        <v>0</v>
      </c>
      <c r="DP50" s="2">
        <v>1</v>
      </c>
      <c r="DQ50" s="2">
        <v>1</v>
      </c>
      <c r="DR50" s="2"/>
      <c r="DS50" s="2"/>
      <c r="DT50" s="2"/>
      <c r="DU50" s="2">
        <v>1013</v>
      </c>
      <c r="DV50" s="2" t="s">
        <v>26</v>
      </c>
      <c r="DW50" s="2" t="s">
        <v>26</v>
      </c>
      <c r="DX50" s="2">
        <v>1</v>
      </c>
      <c r="DY50" s="2"/>
      <c r="DZ50" s="2" t="s">
        <v>3</v>
      </c>
      <c r="EA50" s="2" t="s">
        <v>3</v>
      </c>
      <c r="EB50" s="2" t="s">
        <v>3</v>
      </c>
      <c r="EC50" s="2" t="s">
        <v>3</v>
      </c>
      <c r="ED50" s="2"/>
      <c r="EE50" s="2">
        <v>52908271</v>
      </c>
      <c r="EF50" s="2">
        <v>4</v>
      </c>
      <c r="EG50" s="2" t="s">
        <v>30</v>
      </c>
      <c r="EH50" s="2">
        <v>83</v>
      </c>
      <c r="EI50" s="2" t="s">
        <v>30</v>
      </c>
      <c r="EJ50" s="2">
        <v>4</v>
      </c>
      <c r="EK50" s="2">
        <v>200001</v>
      </c>
      <c r="EL50" s="2" t="s">
        <v>31</v>
      </c>
      <c r="EM50" s="2" t="s">
        <v>32</v>
      </c>
      <c r="EN50" s="2"/>
      <c r="EO50" s="2" t="s">
        <v>33</v>
      </c>
      <c r="EP50" s="2"/>
      <c r="EQ50" s="2">
        <v>131072</v>
      </c>
      <c r="ER50" s="2">
        <v>102.14</v>
      </c>
      <c r="ES50" s="2">
        <v>0</v>
      </c>
      <c r="ET50" s="2">
        <v>0</v>
      </c>
      <c r="EU50" s="2">
        <v>0</v>
      </c>
      <c r="EV50" s="2">
        <v>102.14</v>
      </c>
      <c r="EW50" s="2">
        <v>8.91</v>
      </c>
      <c r="EX50" s="2">
        <v>0</v>
      </c>
      <c r="EY50" s="2">
        <v>0</v>
      </c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>
        <v>0</v>
      </c>
      <c r="FR50" s="2">
        <v>0</v>
      </c>
      <c r="FS50" s="2">
        <v>0</v>
      </c>
      <c r="FT50" s="2"/>
      <c r="FU50" s="2"/>
      <c r="FV50" s="2"/>
      <c r="FW50" s="2"/>
      <c r="FX50" s="2">
        <v>74</v>
      </c>
      <c r="FY50" s="2">
        <v>36</v>
      </c>
      <c r="FZ50" s="2"/>
      <c r="GA50" s="2" t="s">
        <v>3</v>
      </c>
      <c r="GB50" s="2"/>
      <c r="GC50" s="2"/>
      <c r="GD50" s="2">
        <v>1</v>
      </c>
      <c r="GE50" s="2"/>
      <c r="GF50" s="2">
        <v>-720233368</v>
      </c>
      <c r="GG50" s="2">
        <v>2</v>
      </c>
      <c r="GH50" s="2">
        <v>1</v>
      </c>
      <c r="GI50" s="2">
        <v>-2</v>
      </c>
      <c r="GJ50" s="2">
        <v>0</v>
      </c>
      <c r="GK50" s="2">
        <v>0</v>
      </c>
      <c r="GL50" s="2">
        <f>ROUND(IF(AND(BH50=3,BI50=3,FS50&lt;&gt;0),P50,0),2)</f>
        <v>0</v>
      </c>
      <c r="GM50" s="2">
        <f>ROUND(O50+X50+Y50,2)+GX50</f>
        <v>1292.1300000000001</v>
      </c>
      <c r="GN50" s="2">
        <f t="shared" si="45"/>
        <v>0</v>
      </c>
      <c r="GO50" s="2">
        <f t="shared" si="46"/>
        <v>0</v>
      </c>
      <c r="GP50" s="2">
        <f t="shared" si="47"/>
        <v>1292.1300000000001</v>
      </c>
      <c r="GQ50" s="2"/>
      <c r="GR50" s="2">
        <v>0</v>
      </c>
      <c r="GS50" s="2">
        <v>3</v>
      </c>
      <c r="GT50" s="2">
        <v>0</v>
      </c>
      <c r="GU50" s="2" t="s">
        <v>3</v>
      </c>
      <c r="GV50" s="2">
        <f t="shared" si="48"/>
        <v>0</v>
      </c>
      <c r="GW50" s="2">
        <v>1</v>
      </c>
      <c r="GX50" s="2">
        <f>ROUND(HC50*I50,2)</f>
        <v>0</v>
      </c>
      <c r="GY50" s="2"/>
      <c r="GZ50" s="2"/>
      <c r="HA50" s="2">
        <v>0</v>
      </c>
      <c r="HB50" s="2">
        <v>0</v>
      </c>
      <c r="HC50" s="2">
        <f t="shared" si="49"/>
        <v>0</v>
      </c>
      <c r="HD50" s="2"/>
      <c r="HE50" s="2" t="s">
        <v>3</v>
      </c>
      <c r="HF50" s="2" t="s">
        <v>3</v>
      </c>
      <c r="HG50" s="2"/>
      <c r="HH50" s="2"/>
      <c r="HI50" s="2"/>
      <c r="HJ50" s="2"/>
      <c r="HK50" s="2"/>
      <c r="HL50" s="2"/>
      <c r="HM50" s="2" t="s">
        <v>3</v>
      </c>
      <c r="HN50" s="2" t="s">
        <v>34</v>
      </c>
      <c r="HO50" s="2" t="s">
        <v>35</v>
      </c>
      <c r="HP50" s="2" t="s">
        <v>30</v>
      </c>
      <c r="HQ50" s="2" t="s">
        <v>30</v>
      </c>
      <c r="HR50" s="2"/>
      <c r="HS50" s="2">
        <v>0</v>
      </c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>
        <v>0</v>
      </c>
      <c r="IL50" s="2"/>
      <c r="IM50" s="2"/>
      <c r="IN50" s="2"/>
      <c r="IO50" s="2"/>
      <c r="IP50" s="2"/>
      <c r="IQ50" s="2"/>
      <c r="IR50" s="2"/>
      <c r="IS50" s="2"/>
      <c r="IT50" s="2"/>
      <c r="IU50" s="2"/>
    </row>
    <row r="51" spans="1:255" x14ac:dyDescent="0.2">
      <c r="A51">
        <v>17</v>
      </c>
      <c r="B51">
        <v>1</v>
      </c>
      <c r="C51">
        <f>ROW(SmtRes!A52)</f>
        <v>52</v>
      </c>
      <c r="D51">
        <f>ROW(EtalonRes!A52)</f>
        <v>52</v>
      </c>
      <c r="E51" t="s">
        <v>79</v>
      </c>
      <c r="F51" t="s">
        <v>80</v>
      </c>
      <c r="G51" t="s">
        <v>81</v>
      </c>
      <c r="H51" t="s">
        <v>26</v>
      </c>
      <c r="I51">
        <f>ROUND(ROUND(6,4),7)</f>
        <v>6</v>
      </c>
      <c r="J51">
        <v>0</v>
      </c>
      <c r="K51">
        <f>ROUND(ROUND(6,4),7)</f>
        <v>6</v>
      </c>
      <c r="O51">
        <f>ROUND(CP51,0)</f>
        <v>31337</v>
      </c>
      <c r="P51">
        <f>ROUND(CQ51*I51,0)</f>
        <v>0</v>
      </c>
      <c r="Q51">
        <f>ROUND(CR51*I51,0)</f>
        <v>0</v>
      </c>
      <c r="R51">
        <f>ROUND(CS51*I51,0)</f>
        <v>0</v>
      </c>
      <c r="S51">
        <f>ROUND(CT51*I51,0)</f>
        <v>31337</v>
      </c>
      <c r="T51">
        <f>ROUND(CU51*I51,0)</f>
        <v>0</v>
      </c>
      <c r="U51">
        <f t="shared" si="23"/>
        <v>53.673839999999998</v>
      </c>
      <c r="V51">
        <f t="shared" si="24"/>
        <v>0</v>
      </c>
      <c r="W51">
        <f>ROUND(CX51*I51,0)</f>
        <v>0</v>
      </c>
      <c r="X51">
        <f>ROUND(CY51,0)</f>
        <v>23189</v>
      </c>
      <c r="Y51">
        <f>ROUND(CZ51,0)</f>
        <v>11281</v>
      </c>
      <c r="AA51">
        <v>66190898</v>
      </c>
      <c r="AB51">
        <f t="shared" si="25"/>
        <v>102.55</v>
      </c>
      <c r="AC51">
        <f t="shared" si="26"/>
        <v>0</v>
      </c>
      <c r="AD51">
        <f t="shared" si="27"/>
        <v>0</v>
      </c>
      <c r="AE51">
        <f t="shared" si="28"/>
        <v>0</v>
      </c>
      <c r="AF51">
        <f t="shared" si="29"/>
        <v>102.55</v>
      </c>
      <c r="AG51">
        <f t="shared" si="30"/>
        <v>0</v>
      </c>
      <c r="AH51">
        <f t="shared" si="31"/>
        <v>8.9456400000000009</v>
      </c>
      <c r="AI51">
        <f t="shared" si="32"/>
        <v>0</v>
      </c>
      <c r="AJ51">
        <f t="shared" si="33"/>
        <v>0</v>
      </c>
      <c r="AK51">
        <v>102.14</v>
      </c>
      <c r="AL51">
        <v>0</v>
      </c>
      <c r="AM51">
        <v>0</v>
      </c>
      <c r="AN51">
        <v>0</v>
      </c>
      <c r="AO51">
        <v>102.14</v>
      </c>
      <c r="AP51">
        <v>0</v>
      </c>
      <c r="AQ51">
        <v>8.91</v>
      </c>
      <c r="AR51">
        <v>0</v>
      </c>
      <c r="AS51">
        <v>0</v>
      </c>
      <c r="AT51">
        <v>74</v>
      </c>
      <c r="AU51">
        <v>36</v>
      </c>
      <c r="AV51">
        <v>1</v>
      </c>
      <c r="AW51">
        <v>1</v>
      </c>
      <c r="AZ51">
        <v>1</v>
      </c>
      <c r="BA51">
        <v>50.93</v>
      </c>
      <c r="BB51">
        <v>1</v>
      </c>
      <c r="BC51">
        <v>1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4</v>
      </c>
      <c r="BJ51" t="s">
        <v>82</v>
      </c>
      <c r="BM51">
        <v>200001</v>
      </c>
      <c r="BN51">
        <v>0</v>
      </c>
      <c r="BO51" t="s">
        <v>3</v>
      </c>
      <c r="BP51">
        <v>0</v>
      </c>
      <c r="BQ51">
        <v>4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74</v>
      </c>
      <c r="CA51">
        <v>36</v>
      </c>
      <c r="CB51" t="s">
        <v>3</v>
      </c>
      <c r="CE51">
        <v>0</v>
      </c>
      <c r="CF51">
        <v>0</v>
      </c>
      <c r="CG51">
        <v>0</v>
      </c>
      <c r="CM51">
        <v>0</v>
      </c>
      <c r="CN51" t="s">
        <v>393</v>
      </c>
      <c r="CO51">
        <v>0</v>
      </c>
      <c r="CP51">
        <f t="shared" si="34"/>
        <v>31337</v>
      </c>
      <c r="CQ51">
        <f t="shared" si="35"/>
        <v>0</v>
      </c>
      <c r="CR51">
        <f t="shared" si="36"/>
        <v>0</v>
      </c>
      <c r="CS51">
        <f t="shared" si="37"/>
        <v>0</v>
      </c>
      <c r="CT51">
        <f t="shared" si="38"/>
        <v>5222.8715000000002</v>
      </c>
      <c r="CU51">
        <f t="shared" si="39"/>
        <v>0</v>
      </c>
      <c r="CV51">
        <f t="shared" si="40"/>
        <v>8.9456400000000009</v>
      </c>
      <c r="CW51">
        <f t="shared" si="41"/>
        <v>0</v>
      </c>
      <c r="CX51">
        <f t="shared" si="42"/>
        <v>0</v>
      </c>
      <c r="CY51">
        <f t="shared" si="43"/>
        <v>23189.38</v>
      </c>
      <c r="CZ51">
        <f t="shared" si="44"/>
        <v>11281.32</v>
      </c>
      <c r="DC51" t="s">
        <v>3</v>
      </c>
      <c r="DD51" t="s">
        <v>3</v>
      </c>
      <c r="DE51" t="s">
        <v>28</v>
      </c>
      <c r="DF51" t="s">
        <v>28</v>
      </c>
      <c r="DG51" t="s">
        <v>29</v>
      </c>
      <c r="DH51" t="s">
        <v>3</v>
      </c>
      <c r="DI51" t="s">
        <v>29</v>
      </c>
      <c r="DJ51" t="s">
        <v>28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26</v>
      </c>
      <c r="DW51" t="s">
        <v>26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52908271</v>
      </c>
      <c r="EF51">
        <v>4</v>
      </c>
      <c r="EG51" t="s">
        <v>30</v>
      </c>
      <c r="EH51">
        <v>83</v>
      </c>
      <c r="EI51" t="s">
        <v>30</v>
      </c>
      <c r="EJ51">
        <v>4</v>
      </c>
      <c r="EK51">
        <v>200001</v>
      </c>
      <c r="EL51" t="s">
        <v>31</v>
      </c>
      <c r="EM51" t="s">
        <v>32</v>
      </c>
      <c r="EO51" t="s">
        <v>33</v>
      </c>
      <c r="EQ51">
        <v>131072</v>
      </c>
      <c r="ER51">
        <v>102.14</v>
      </c>
      <c r="ES51">
        <v>0</v>
      </c>
      <c r="ET51">
        <v>0</v>
      </c>
      <c r="EU51">
        <v>0</v>
      </c>
      <c r="EV51">
        <v>102.14</v>
      </c>
      <c r="EW51">
        <v>8.91</v>
      </c>
      <c r="EX51">
        <v>0</v>
      </c>
      <c r="EY51">
        <v>0</v>
      </c>
      <c r="FQ51">
        <v>0</v>
      </c>
      <c r="FR51">
        <v>0</v>
      </c>
      <c r="FS51">
        <v>0</v>
      </c>
      <c r="FX51">
        <v>74</v>
      </c>
      <c r="FY51">
        <v>36</v>
      </c>
      <c r="GA51" t="s">
        <v>3</v>
      </c>
      <c r="GD51">
        <v>1</v>
      </c>
      <c r="GF51">
        <v>-720233368</v>
      </c>
      <c r="GG51">
        <v>2</v>
      </c>
      <c r="GH51">
        <v>1</v>
      </c>
      <c r="GI51">
        <v>2</v>
      </c>
      <c r="GJ51">
        <v>0</v>
      </c>
      <c r="GK51">
        <v>0</v>
      </c>
      <c r="GL51">
        <f>ROUND(IF(AND(BH51=3,BI51=3,FS51&lt;&gt;0),P51,0),0)</f>
        <v>0</v>
      </c>
      <c r="GM51">
        <f>ROUND(O51+X51+Y51,0)+GX51</f>
        <v>65807</v>
      </c>
      <c r="GN51">
        <f t="shared" si="45"/>
        <v>0</v>
      </c>
      <c r="GO51">
        <f t="shared" si="46"/>
        <v>0</v>
      </c>
      <c r="GP51">
        <f t="shared" si="47"/>
        <v>65807</v>
      </c>
      <c r="GR51">
        <v>0</v>
      </c>
      <c r="GS51">
        <v>3</v>
      </c>
      <c r="GT51">
        <v>0</v>
      </c>
      <c r="GU51" t="s">
        <v>3</v>
      </c>
      <c r="GV51">
        <f t="shared" si="48"/>
        <v>0</v>
      </c>
      <c r="GW51">
        <v>1</v>
      </c>
      <c r="GX51">
        <f>ROUND(HC51*I51,0)</f>
        <v>0</v>
      </c>
      <c r="HA51">
        <v>0</v>
      </c>
      <c r="HB51">
        <v>0</v>
      </c>
      <c r="HC51">
        <f t="shared" si="49"/>
        <v>0</v>
      </c>
      <c r="HE51" t="s">
        <v>3</v>
      </c>
      <c r="HF51" t="s">
        <v>3</v>
      </c>
      <c r="HM51" t="s">
        <v>3</v>
      </c>
      <c r="HN51" t="s">
        <v>34</v>
      </c>
      <c r="HO51" t="s">
        <v>35</v>
      </c>
      <c r="HP51" t="s">
        <v>30</v>
      </c>
      <c r="HQ51" t="s">
        <v>30</v>
      </c>
      <c r="HS51">
        <v>0</v>
      </c>
      <c r="IK51">
        <v>0</v>
      </c>
    </row>
    <row r="52" spans="1:255" x14ac:dyDescent="0.2">
      <c r="A52" s="2">
        <v>17</v>
      </c>
      <c r="B52" s="2">
        <v>1</v>
      </c>
      <c r="C52" s="2">
        <f>ROW(SmtRes!A54)</f>
        <v>54</v>
      </c>
      <c r="D52" s="2">
        <f>ROW(EtalonRes!A54)</f>
        <v>54</v>
      </c>
      <c r="E52" s="2" t="s">
        <v>83</v>
      </c>
      <c r="F52" s="2" t="s">
        <v>84</v>
      </c>
      <c r="G52" s="2" t="s">
        <v>85</v>
      </c>
      <c r="H52" s="2" t="s">
        <v>86</v>
      </c>
      <c r="I52" s="2">
        <f>ROUND(ROUND((8)/100,4),7)</f>
        <v>0.08</v>
      </c>
      <c r="J52" s="2">
        <v>0</v>
      </c>
      <c r="K52" s="2">
        <f>ROUND(ROUND((8)/100,4),7)</f>
        <v>0.08</v>
      </c>
      <c r="L52" s="2"/>
      <c r="M52" s="2"/>
      <c r="N52" s="2"/>
      <c r="O52" s="2">
        <f>ROUND(CP52,2)</f>
        <v>13.33</v>
      </c>
      <c r="P52" s="2">
        <f>ROUND(CQ52*I52,2)</f>
        <v>0</v>
      </c>
      <c r="Q52" s="2">
        <f>ROUND(CR52*I52,2)</f>
        <v>0</v>
      </c>
      <c r="R52" s="2">
        <f>ROUND(CS52*I52,2)</f>
        <v>0</v>
      </c>
      <c r="S52" s="2">
        <f>ROUND(CT52*I52,2)</f>
        <v>13.33</v>
      </c>
      <c r="T52" s="2">
        <f>ROUND(CU52*I52,2)</f>
        <v>0</v>
      </c>
      <c r="U52" s="2">
        <f t="shared" si="23"/>
        <v>1.0409472</v>
      </c>
      <c r="V52" s="2">
        <f t="shared" si="24"/>
        <v>0</v>
      </c>
      <c r="W52" s="2">
        <f>ROUND(CX52*I52,2)</f>
        <v>0</v>
      </c>
      <c r="X52" s="2">
        <f>ROUND(CY52,2)</f>
        <v>9.86</v>
      </c>
      <c r="Y52" s="2">
        <f>ROUND(CZ52,2)</f>
        <v>4.8</v>
      </c>
      <c r="Z52" s="2"/>
      <c r="AA52" s="2">
        <v>66190901</v>
      </c>
      <c r="AB52" s="2">
        <f t="shared" si="25"/>
        <v>166.61</v>
      </c>
      <c r="AC52" s="2">
        <f t="shared" si="26"/>
        <v>0</v>
      </c>
      <c r="AD52" s="2">
        <f t="shared" si="27"/>
        <v>0</v>
      </c>
      <c r="AE52" s="2">
        <f t="shared" si="28"/>
        <v>0</v>
      </c>
      <c r="AF52" s="2">
        <f t="shared" si="29"/>
        <v>166.61</v>
      </c>
      <c r="AG52" s="2">
        <f t="shared" si="30"/>
        <v>0</v>
      </c>
      <c r="AH52" s="2">
        <f t="shared" si="31"/>
        <v>13.011840000000001</v>
      </c>
      <c r="AI52" s="2">
        <f t="shared" si="32"/>
        <v>0</v>
      </c>
      <c r="AJ52" s="2">
        <f t="shared" si="33"/>
        <v>0</v>
      </c>
      <c r="AK52" s="2">
        <v>165.95</v>
      </c>
      <c r="AL52" s="2">
        <v>0</v>
      </c>
      <c r="AM52" s="2">
        <v>0</v>
      </c>
      <c r="AN52" s="2">
        <v>0</v>
      </c>
      <c r="AO52" s="2">
        <v>165.95</v>
      </c>
      <c r="AP52" s="2">
        <v>0</v>
      </c>
      <c r="AQ52" s="2">
        <v>12.96</v>
      </c>
      <c r="AR52" s="2">
        <v>0</v>
      </c>
      <c r="AS52" s="2">
        <v>0</v>
      </c>
      <c r="AT52" s="2">
        <v>74</v>
      </c>
      <c r="AU52" s="2">
        <v>36</v>
      </c>
      <c r="AV52" s="2">
        <v>1</v>
      </c>
      <c r="AW52" s="2">
        <v>1</v>
      </c>
      <c r="AX52" s="2"/>
      <c r="AY52" s="2"/>
      <c r="AZ52" s="2">
        <v>1</v>
      </c>
      <c r="BA52" s="2">
        <v>1</v>
      </c>
      <c r="BB52" s="2">
        <v>1</v>
      </c>
      <c r="BC52" s="2">
        <v>1</v>
      </c>
      <c r="BD52" s="2" t="s">
        <v>3</v>
      </c>
      <c r="BE52" s="2" t="s">
        <v>3</v>
      </c>
      <c r="BF52" s="2" t="s">
        <v>3</v>
      </c>
      <c r="BG52" s="2" t="s">
        <v>3</v>
      </c>
      <c r="BH52" s="2">
        <v>0</v>
      </c>
      <c r="BI52" s="2">
        <v>4</v>
      </c>
      <c r="BJ52" s="2" t="s">
        <v>87</v>
      </c>
      <c r="BK52" s="2"/>
      <c r="BL52" s="2"/>
      <c r="BM52" s="2">
        <v>200001</v>
      </c>
      <c r="BN52" s="2">
        <v>0</v>
      </c>
      <c r="BO52" s="2" t="s">
        <v>3</v>
      </c>
      <c r="BP52" s="2">
        <v>0</v>
      </c>
      <c r="BQ52" s="2">
        <v>4</v>
      </c>
      <c r="BR52" s="2">
        <v>0</v>
      </c>
      <c r="BS52" s="2">
        <v>1</v>
      </c>
      <c r="BT52" s="2">
        <v>1</v>
      </c>
      <c r="BU52" s="2">
        <v>1</v>
      </c>
      <c r="BV52" s="2">
        <v>1</v>
      </c>
      <c r="BW52" s="2">
        <v>1</v>
      </c>
      <c r="BX52" s="2">
        <v>1</v>
      </c>
      <c r="BY52" s="2" t="s">
        <v>3</v>
      </c>
      <c r="BZ52" s="2">
        <v>74</v>
      </c>
      <c r="CA52" s="2">
        <v>36</v>
      </c>
      <c r="CB52" s="2" t="s">
        <v>3</v>
      </c>
      <c r="CC52" s="2"/>
      <c r="CD52" s="2"/>
      <c r="CE52" s="2">
        <v>0</v>
      </c>
      <c r="CF52" s="2">
        <v>0</v>
      </c>
      <c r="CG52" s="2">
        <v>0</v>
      </c>
      <c r="CH52" s="2"/>
      <c r="CI52" s="2"/>
      <c r="CJ52" s="2"/>
      <c r="CK52" s="2"/>
      <c r="CL52" s="2"/>
      <c r="CM52" s="2">
        <v>0</v>
      </c>
      <c r="CN52" s="2" t="s">
        <v>393</v>
      </c>
      <c r="CO52" s="2">
        <v>0</v>
      </c>
      <c r="CP52" s="2">
        <f t="shared" si="34"/>
        <v>13.33</v>
      </c>
      <c r="CQ52" s="2">
        <f t="shared" si="35"/>
        <v>0</v>
      </c>
      <c r="CR52" s="2">
        <f t="shared" si="36"/>
        <v>0</v>
      </c>
      <c r="CS52" s="2">
        <f t="shared" si="37"/>
        <v>0</v>
      </c>
      <c r="CT52" s="2">
        <f t="shared" si="38"/>
        <v>166.61</v>
      </c>
      <c r="CU52" s="2">
        <f t="shared" si="39"/>
        <v>0</v>
      </c>
      <c r="CV52" s="2">
        <f t="shared" si="40"/>
        <v>13.011840000000001</v>
      </c>
      <c r="CW52" s="2">
        <f t="shared" si="41"/>
        <v>0</v>
      </c>
      <c r="CX52" s="2">
        <f t="shared" si="42"/>
        <v>0</v>
      </c>
      <c r="CY52" s="2">
        <f t="shared" si="43"/>
        <v>9.8642000000000003</v>
      </c>
      <c r="CZ52" s="2">
        <f t="shared" si="44"/>
        <v>4.7988</v>
      </c>
      <c r="DA52" s="2"/>
      <c r="DB52" s="2"/>
      <c r="DC52" s="2" t="s">
        <v>3</v>
      </c>
      <c r="DD52" s="2" t="s">
        <v>3</v>
      </c>
      <c r="DE52" s="2" t="s">
        <v>28</v>
      </c>
      <c r="DF52" s="2" t="s">
        <v>28</v>
      </c>
      <c r="DG52" s="2" t="s">
        <v>29</v>
      </c>
      <c r="DH52" s="2" t="s">
        <v>3</v>
      </c>
      <c r="DI52" s="2" t="s">
        <v>29</v>
      </c>
      <c r="DJ52" s="2" t="s">
        <v>28</v>
      </c>
      <c r="DK52" s="2" t="s">
        <v>3</v>
      </c>
      <c r="DL52" s="2" t="s">
        <v>3</v>
      </c>
      <c r="DM52" s="2" t="s">
        <v>3</v>
      </c>
      <c r="DN52" s="2">
        <v>0</v>
      </c>
      <c r="DO52" s="2">
        <v>0</v>
      </c>
      <c r="DP52" s="2">
        <v>1</v>
      </c>
      <c r="DQ52" s="2">
        <v>1</v>
      </c>
      <c r="DR52" s="2"/>
      <c r="DS52" s="2"/>
      <c r="DT52" s="2"/>
      <c r="DU52" s="2">
        <v>1013</v>
      </c>
      <c r="DV52" s="2" t="s">
        <v>86</v>
      </c>
      <c r="DW52" s="2" t="s">
        <v>86</v>
      </c>
      <c r="DX52" s="2">
        <v>1</v>
      </c>
      <c r="DY52" s="2"/>
      <c r="DZ52" s="2" t="s">
        <v>3</v>
      </c>
      <c r="EA52" s="2" t="s">
        <v>3</v>
      </c>
      <c r="EB52" s="2" t="s">
        <v>3</v>
      </c>
      <c r="EC52" s="2" t="s">
        <v>3</v>
      </c>
      <c r="ED52" s="2"/>
      <c r="EE52" s="2">
        <v>52908271</v>
      </c>
      <c r="EF52" s="2">
        <v>4</v>
      </c>
      <c r="EG52" s="2" t="s">
        <v>30</v>
      </c>
      <c r="EH52" s="2">
        <v>83</v>
      </c>
      <c r="EI52" s="2" t="s">
        <v>30</v>
      </c>
      <c r="EJ52" s="2">
        <v>4</v>
      </c>
      <c r="EK52" s="2">
        <v>200001</v>
      </c>
      <c r="EL52" s="2" t="s">
        <v>31</v>
      </c>
      <c r="EM52" s="2" t="s">
        <v>32</v>
      </c>
      <c r="EN52" s="2"/>
      <c r="EO52" s="2" t="s">
        <v>33</v>
      </c>
      <c r="EP52" s="2"/>
      <c r="EQ52" s="2">
        <v>131072</v>
      </c>
      <c r="ER52" s="2">
        <v>165.95</v>
      </c>
      <c r="ES52" s="2">
        <v>0</v>
      </c>
      <c r="ET52" s="2">
        <v>0</v>
      </c>
      <c r="EU52" s="2">
        <v>0</v>
      </c>
      <c r="EV52" s="2">
        <v>165.95</v>
      </c>
      <c r="EW52" s="2">
        <v>12.96</v>
      </c>
      <c r="EX52" s="2">
        <v>0</v>
      </c>
      <c r="EY52" s="2">
        <v>0</v>
      </c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>
        <v>0</v>
      </c>
      <c r="FR52" s="2">
        <v>0</v>
      </c>
      <c r="FS52" s="2">
        <v>0</v>
      </c>
      <c r="FT52" s="2"/>
      <c r="FU52" s="2"/>
      <c r="FV52" s="2"/>
      <c r="FW52" s="2"/>
      <c r="FX52" s="2">
        <v>74</v>
      </c>
      <c r="FY52" s="2">
        <v>36</v>
      </c>
      <c r="FZ52" s="2"/>
      <c r="GA52" s="2" t="s">
        <v>3</v>
      </c>
      <c r="GB52" s="2"/>
      <c r="GC52" s="2"/>
      <c r="GD52" s="2">
        <v>1</v>
      </c>
      <c r="GE52" s="2"/>
      <c r="GF52" s="2">
        <v>-500447206</v>
      </c>
      <c r="GG52" s="2">
        <v>2</v>
      </c>
      <c r="GH52" s="2">
        <v>1</v>
      </c>
      <c r="GI52" s="2">
        <v>-2</v>
      </c>
      <c r="GJ52" s="2">
        <v>0</v>
      </c>
      <c r="GK52" s="2">
        <v>0</v>
      </c>
      <c r="GL52" s="2">
        <f>ROUND(IF(AND(BH52=3,BI52=3,FS52&lt;&gt;0),P52,0),2)</f>
        <v>0</v>
      </c>
      <c r="GM52" s="2">
        <f>ROUND(O52+X52+Y52,2)+GX52</f>
        <v>27.99</v>
      </c>
      <c r="GN52" s="2">
        <f t="shared" si="45"/>
        <v>0</v>
      </c>
      <c r="GO52" s="2">
        <f t="shared" si="46"/>
        <v>0</v>
      </c>
      <c r="GP52" s="2">
        <f t="shared" si="47"/>
        <v>27.99</v>
      </c>
      <c r="GQ52" s="2"/>
      <c r="GR52" s="2">
        <v>0</v>
      </c>
      <c r="GS52" s="2">
        <v>3</v>
      </c>
      <c r="GT52" s="2">
        <v>0</v>
      </c>
      <c r="GU52" s="2" t="s">
        <v>3</v>
      </c>
      <c r="GV52" s="2">
        <f t="shared" si="48"/>
        <v>0</v>
      </c>
      <c r="GW52" s="2">
        <v>1</v>
      </c>
      <c r="GX52" s="2">
        <f>ROUND(HC52*I52,2)</f>
        <v>0</v>
      </c>
      <c r="GY52" s="2"/>
      <c r="GZ52" s="2"/>
      <c r="HA52" s="2">
        <v>0</v>
      </c>
      <c r="HB52" s="2">
        <v>0</v>
      </c>
      <c r="HC52" s="2">
        <f t="shared" si="49"/>
        <v>0</v>
      </c>
      <c r="HD52" s="2"/>
      <c r="HE52" s="2" t="s">
        <v>3</v>
      </c>
      <c r="HF52" s="2" t="s">
        <v>3</v>
      </c>
      <c r="HG52" s="2"/>
      <c r="HH52" s="2"/>
      <c r="HI52" s="2"/>
      <c r="HJ52" s="2"/>
      <c r="HK52" s="2"/>
      <c r="HL52" s="2"/>
      <c r="HM52" s="2" t="s">
        <v>3</v>
      </c>
      <c r="HN52" s="2" t="s">
        <v>34</v>
      </c>
      <c r="HO52" s="2" t="s">
        <v>35</v>
      </c>
      <c r="HP52" s="2" t="s">
        <v>30</v>
      </c>
      <c r="HQ52" s="2" t="s">
        <v>30</v>
      </c>
      <c r="HR52" s="2"/>
      <c r="HS52" s="2">
        <v>0</v>
      </c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>
        <v>0</v>
      </c>
      <c r="IL52" s="2"/>
      <c r="IM52" s="2"/>
      <c r="IN52" s="2"/>
      <c r="IO52" s="2"/>
      <c r="IP52" s="2"/>
      <c r="IQ52" s="2"/>
      <c r="IR52" s="2"/>
      <c r="IS52" s="2"/>
      <c r="IT52" s="2"/>
      <c r="IU52" s="2"/>
    </row>
    <row r="53" spans="1:255" x14ac:dyDescent="0.2">
      <c r="A53">
        <v>17</v>
      </c>
      <c r="B53">
        <v>1</v>
      </c>
      <c r="C53">
        <f>ROW(SmtRes!A56)</f>
        <v>56</v>
      </c>
      <c r="D53">
        <f>ROW(EtalonRes!A56)</f>
        <v>56</v>
      </c>
      <c r="E53" t="s">
        <v>83</v>
      </c>
      <c r="F53" t="s">
        <v>84</v>
      </c>
      <c r="G53" t="s">
        <v>85</v>
      </c>
      <c r="H53" t="s">
        <v>86</v>
      </c>
      <c r="I53">
        <f>ROUND(ROUND((8)/100,4),7)</f>
        <v>0.08</v>
      </c>
      <c r="J53">
        <v>0</v>
      </c>
      <c r="K53">
        <f>ROUND(ROUND((8)/100,4),7)</f>
        <v>0.08</v>
      </c>
      <c r="O53">
        <f>ROUND(CP53,0)</f>
        <v>679</v>
      </c>
      <c r="P53">
        <f>ROUND(CQ53*I53,0)</f>
        <v>0</v>
      </c>
      <c r="Q53">
        <f>ROUND(CR53*I53,0)</f>
        <v>0</v>
      </c>
      <c r="R53">
        <f>ROUND(CS53*I53,0)</f>
        <v>0</v>
      </c>
      <c r="S53">
        <f>ROUND(CT53*I53,0)</f>
        <v>679</v>
      </c>
      <c r="T53">
        <f>ROUND(CU53*I53,0)</f>
        <v>0</v>
      </c>
      <c r="U53">
        <f t="shared" si="23"/>
        <v>1.0409472</v>
      </c>
      <c r="V53">
        <f t="shared" si="24"/>
        <v>0</v>
      </c>
      <c r="W53">
        <f>ROUND(CX53*I53,0)</f>
        <v>0</v>
      </c>
      <c r="X53">
        <f>ROUND(CY53,0)</f>
        <v>502</v>
      </c>
      <c r="Y53">
        <f>ROUND(CZ53,0)</f>
        <v>244</v>
      </c>
      <c r="AA53">
        <v>66190898</v>
      </c>
      <c r="AB53">
        <f t="shared" si="25"/>
        <v>166.61</v>
      </c>
      <c r="AC53">
        <f t="shared" si="26"/>
        <v>0</v>
      </c>
      <c r="AD53">
        <f t="shared" si="27"/>
        <v>0</v>
      </c>
      <c r="AE53">
        <f t="shared" si="28"/>
        <v>0</v>
      </c>
      <c r="AF53">
        <f t="shared" si="29"/>
        <v>166.61</v>
      </c>
      <c r="AG53">
        <f t="shared" si="30"/>
        <v>0</v>
      </c>
      <c r="AH53">
        <f t="shared" si="31"/>
        <v>13.011840000000001</v>
      </c>
      <c r="AI53">
        <f t="shared" si="32"/>
        <v>0</v>
      </c>
      <c r="AJ53">
        <f t="shared" si="33"/>
        <v>0</v>
      </c>
      <c r="AK53">
        <v>165.95</v>
      </c>
      <c r="AL53">
        <v>0</v>
      </c>
      <c r="AM53">
        <v>0</v>
      </c>
      <c r="AN53">
        <v>0</v>
      </c>
      <c r="AO53">
        <v>165.95</v>
      </c>
      <c r="AP53">
        <v>0</v>
      </c>
      <c r="AQ53">
        <v>12.96</v>
      </c>
      <c r="AR53">
        <v>0</v>
      </c>
      <c r="AS53">
        <v>0</v>
      </c>
      <c r="AT53">
        <v>74</v>
      </c>
      <c r="AU53">
        <v>36</v>
      </c>
      <c r="AV53">
        <v>1</v>
      </c>
      <c r="AW53">
        <v>1</v>
      </c>
      <c r="AZ53">
        <v>1</v>
      </c>
      <c r="BA53">
        <v>50.93</v>
      </c>
      <c r="BB53">
        <v>1</v>
      </c>
      <c r="BC53">
        <v>1</v>
      </c>
      <c r="BD53" t="s">
        <v>3</v>
      </c>
      <c r="BE53" t="s">
        <v>3</v>
      </c>
      <c r="BF53" t="s">
        <v>3</v>
      </c>
      <c r="BG53" t="s">
        <v>3</v>
      </c>
      <c r="BH53">
        <v>0</v>
      </c>
      <c r="BI53">
        <v>4</v>
      </c>
      <c r="BJ53" t="s">
        <v>87</v>
      </c>
      <c r="BM53">
        <v>200001</v>
      </c>
      <c r="BN53">
        <v>0</v>
      </c>
      <c r="BO53" t="s">
        <v>3</v>
      </c>
      <c r="BP53">
        <v>0</v>
      </c>
      <c r="BQ53">
        <v>4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74</v>
      </c>
      <c r="CA53">
        <v>36</v>
      </c>
      <c r="CB53" t="s">
        <v>3</v>
      </c>
      <c r="CE53">
        <v>0</v>
      </c>
      <c r="CF53">
        <v>0</v>
      </c>
      <c r="CG53">
        <v>0</v>
      </c>
      <c r="CM53">
        <v>0</v>
      </c>
      <c r="CN53" t="s">
        <v>393</v>
      </c>
      <c r="CO53">
        <v>0</v>
      </c>
      <c r="CP53">
        <f t="shared" si="34"/>
        <v>679</v>
      </c>
      <c r="CQ53">
        <f t="shared" si="35"/>
        <v>0</v>
      </c>
      <c r="CR53">
        <f t="shared" si="36"/>
        <v>0</v>
      </c>
      <c r="CS53">
        <f t="shared" si="37"/>
        <v>0</v>
      </c>
      <c r="CT53">
        <f t="shared" si="38"/>
        <v>8485.4472999999998</v>
      </c>
      <c r="CU53">
        <f t="shared" si="39"/>
        <v>0</v>
      </c>
      <c r="CV53">
        <f t="shared" si="40"/>
        <v>13.011840000000001</v>
      </c>
      <c r="CW53">
        <f t="shared" si="41"/>
        <v>0</v>
      </c>
      <c r="CX53">
        <f t="shared" si="42"/>
        <v>0</v>
      </c>
      <c r="CY53">
        <f t="shared" si="43"/>
        <v>502.46</v>
      </c>
      <c r="CZ53">
        <f t="shared" si="44"/>
        <v>244.44</v>
      </c>
      <c r="DC53" t="s">
        <v>3</v>
      </c>
      <c r="DD53" t="s">
        <v>3</v>
      </c>
      <c r="DE53" t="s">
        <v>28</v>
      </c>
      <c r="DF53" t="s">
        <v>28</v>
      </c>
      <c r="DG53" t="s">
        <v>29</v>
      </c>
      <c r="DH53" t="s">
        <v>3</v>
      </c>
      <c r="DI53" t="s">
        <v>29</v>
      </c>
      <c r="DJ53" t="s">
        <v>28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1013</v>
      </c>
      <c r="DV53" t="s">
        <v>86</v>
      </c>
      <c r="DW53" t="s">
        <v>86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52908271</v>
      </c>
      <c r="EF53">
        <v>4</v>
      </c>
      <c r="EG53" t="s">
        <v>30</v>
      </c>
      <c r="EH53">
        <v>83</v>
      </c>
      <c r="EI53" t="s">
        <v>30</v>
      </c>
      <c r="EJ53">
        <v>4</v>
      </c>
      <c r="EK53">
        <v>200001</v>
      </c>
      <c r="EL53" t="s">
        <v>31</v>
      </c>
      <c r="EM53" t="s">
        <v>32</v>
      </c>
      <c r="EO53" t="s">
        <v>33</v>
      </c>
      <c r="EQ53">
        <v>131072</v>
      </c>
      <c r="ER53">
        <v>165.95</v>
      </c>
      <c r="ES53">
        <v>0</v>
      </c>
      <c r="ET53">
        <v>0</v>
      </c>
      <c r="EU53">
        <v>0</v>
      </c>
      <c r="EV53">
        <v>165.95</v>
      </c>
      <c r="EW53">
        <v>12.96</v>
      </c>
      <c r="EX53">
        <v>0</v>
      </c>
      <c r="EY53">
        <v>0</v>
      </c>
      <c r="FQ53">
        <v>0</v>
      </c>
      <c r="FR53">
        <v>0</v>
      </c>
      <c r="FS53">
        <v>0</v>
      </c>
      <c r="FX53">
        <v>74</v>
      </c>
      <c r="FY53">
        <v>36</v>
      </c>
      <c r="GA53" t="s">
        <v>3</v>
      </c>
      <c r="GD53">
        <v>1</v>
      </c>
      <c r="GF53">
        <v>-500447206</v>
      </c>
      <c r="GG53">
        <v>2</v>
      </c>
      <c r="GH53">
        <v>1</v>
      </c>
      <c r="GI53">
        <v>2</v>
      </c>
      <c r="GJ53">
        <v>0</v>
      </c>
      <c r="GK53">
        <v>0</v>
      </c>
      <c r="GL53">
        <f>ROUND(IF(AND(BH53=3,BI53=3,FS53&lt;&gt;0),P53,0),0)</f>
        <v>0</v>
      </c>
      <c r="GM53">
        <f>ROUND(O53+X53+Y53,0)+GX53</f>
        <v>1425</v>
      </c>
      <c r="GN53">
        <f t="shared" si="45"/>
        <v>0</v>
      </c>
      <c r="GO53">
        <f t="shared" si="46"/>
        <v>0</v>
      </c>
      <c r="GP53">
        <f t="shared" si="47"/>
        <v>1425</v>
      </c>
      <c r="GR53">
        <v>0</v>
      </c>
      <c r="GS53">
        <v>3</v>
      </c>
      <c r="GT53">
        <v>0</v>
      </c>
      <c r="GU53" t="s">
        <v>3</v>
      </c>
      <c r="GV53">
        <f t="shared" si="48"/>
        <v>0</v>
      </c>
      <c r="GW53">
        <v>1</v>
      </c>
      <c r="GX53">
        <f>ROUND(HC53*I53,0)</f>
        <v>0</v>
      </c>
      <c r="HA53">
        <v>0</v>
      </c>
      <c r="HB53">
        <v>0</v>
      </c>
      <c r="HC53">
        <f t="shared" si="49"/>
        <v>0</v>
      </c>
      <c r="HE53" t="s">
        <v>3</v>
      </c>
      <c r="HF53" t="s">
        <v>3</v>
      </c>
      <c r="HM53" t="s">
        <v>3</v>
      </c>
      <c r="HN53" t="s">
        <v>34</v>
      </c>
      <c r="HO53" t="s">
        <v>35</v>
      </c>
      <c r="HP53" t="s">
        <v>30</v>
      </c>
      <c r="HQ53" t="s">
        <v>30</v>
      </c>
      <c r="HS53">
        <v>0</v>
      </c>
      <c r="IK53">
        <v>0</v>
      </c>
    </row>
    <row r="54" spans="1:255" x14ac:dyDescent="0.2">
      <c r="A54" s="2">
        <v>17</v>
      </c>
      <c r="B54" s="2">
        <v>1</v>
      </c>
      <c r="C54" s="2">
        <f>ROW(SmtRes!A58)</f>
        <v>58</v>
      </c>
      <c r="D54" s="2">
        <f>ROW(EtalonRes!A58)</f>
        <v>58</v>
      </c>
      <c r="E54" s="2" t="s">
        <v>88</v>
      </c>
      <c r="F54" s="2" t="s">
        <v>89</v>
      </c>
      <c r="G54" s="2" t="s">
        <v>90</v>
      </c>
      <c r="H54" s="2" t="s">
        <v>47</v>
      </c>
      <c r="I54" s="2">
        <f t="shared" ref="I54:I61" si="50">ROUND(ROUND(2,4),7)</f>
        <v>2</v>
      </c>
      <c r="J54" s="2">
        <v>0</v>
      </c>
      <c r="K54" s="2">
        <f t="shared" ref="K54:K61" si="51">ROUND(ROUND(2,4),7)</f>
        <v>2</v>
      </c>
      <c r="L54" s="2"/>
      <c r="M54" s="2"/>
      <c r="N54" s="2"/>
      <c r="O54" s="2">
        <f>ROUND(CP54,2)</f>
        <v>110.12</v>
      </c>
      <c r="P54" s="2">
        <f>ROUND(CQ54*I54,2)</f>
        <v>0</v>
      </c>
      <c r="Q54" s="2">
        <f>ROUND(CR54*I54,2)</f>
        <v>0</v>
      </c>
      <c r="R54" s="2">
        <f>ROUND(CS54*I54,2)</f>
        <v>0</v>
      </c>
      <c r="S54" s="2">
        <f>ROUND(CT54*I54,2)</f>
        <v>110.12</v>
      </c>
      <c r="T54" s="2">
        <f>ROUND(CU54*I54,2)</f>
        <v>0</v>
      </c>
      <c r="U54" s="2">
        <f t="shared" si="23"/>
        <v>9.7588799999999996</v>
      </c>
      <c r="V54" s="2">
        <f t="shared" si="24"/>
        <v>0</v>
      </c>
      <c r="W54" s="2">
        <f>ROUND(CX54*I54,2)</f>
        <v>0</v>
      </c>
      <c r="X54" s="2">
        <f>ROUND(CY54,2)</f>
        <v>81.489999999999995</v>
      </c>
      <c r="Y54" s="2">
        <f>ROUND(CZ54,2)</f>
        <v>39.64</v>
      </c>
      <c r="Z54" s="2"/>
      <c r="AA54" s="2">
        <v>66190901</v>
      </c>
      <c r="AB54" s="2">
        <f t="shared" si="25"/>
        <v>55.06</v>
      </c>
      <c r="AC54" s="2">
        <f t="shared" si="26"/>
        <v>0</v>
      </c>
      <c r="AD54" s="2">
        <f t="shared" si="27"/>
        <v>0</v>
      </c>
      <c r="AE54" s="2">
        <f t="shared" si="28"/>
        <v>0</v>
      </c>
      <c r="AF54" s="2">
        <f t="shared" si="29"/>
        <v>55.06</v>
      </c>
      <c r="AG54" s="2">
        <f t="shared" si="30"/>
        <v>0</v>
      </c>
      <c r="AH54" s="2">
        <f t="shared" si="31"/>
        <v>4.8794400000000007</v>
      </c>
      <c r="AI54" s="2">
        <f t="shared" si="32"/>
        <v>0</v>
      </c>
      <c r="AJ54" s="2">
        <f t="shared" si="33"/>
        <v>0</v>
      </c>
      <c r="AK54" s="2">
        <v>54.84</v>
      </c>
      <c r="AL54" s="2">
        <v>0</v>
      </c>
      <c r="AM54" s="2">
        <v>0</v>
      </c>
      <c r="AN54" s="2">
        <v>0</v>
      </c>
      <c r="AO54" s="2">
        <v>54.84</v>
      </c>
      <c r="AP54" s="2">
        <v>0</v>
      </c>
      <c r="AQ54" s="2">
        <v>4.8600000000000003</v>
      </c>
      <c r="AR54" s="2">
        <v>0</v>
      </c>
      <c r="AS54" s="2">
        <v>0</v>
      </c>
      <c r="AT54" s="2">
        <v>74</v>
      </c>
      <c r="AU54" s="2">
        <v>36</v>
      </c>
      <c r="AV54" s="2">
        <v>1</v>
      </c>
      <c r="AW54" s="2">
        <v>1</v>
      </c>
      <c r="AX54" s="2"/>
      <c r="AY54" s="2"/>
      <c r="AZ54" s="2">
        <v>1</v>
      </c>
      <c r="BA54" s="2">
        <v>1</v>
      </c>
      <c r="BB54" s="2">
        <v>1</v>
      </c>
      <c r="BC54" s="2">
        <v>1</v>
      </c>
      <c r="BD54" s="2" t="s">
        <v>3</v>
      </c>
      <c r="BE54" s="2" t="s">
        <v>3</v>
      </c>
      <c r="BF54" s="2" t="s">
        <v>3</v>
      </c>
      <c r="BG54" s="2" t="s">
        <v>3</v>
      </c>
      <c r="BH54" s="2">
        <v>0</v>
      </c>
      <c r="BI54" s="2">
        <v>4</v>
      </c>
      <c r="BJ54" s="2" t="s">
        <v>91</v>
      </c>
      <c r="BK54" s="2"/>
      <c r="BL54" s="2"/>
      <c r="BM54" s="2">
        <v>200001</v>
      </c>
      <c r="BN54" s="2">
        <v>0</v>
      </c>
      <c r="BO54" s="2" t="s">
        <v>3</v>
      </c>
      <c r="BP54" s="2">
        <v>0</v>
      </c>
      <c r="BQ54" s="2">
        <v>4</v>
      </c>
      <c r="BR54" s="2">
        <v>0</v>
      </c>
      <c r="BS54" s="2">
        <v>1</v>
      </c>
      <c r="BT54" s="2">
        <v>1</v>
      </c>
      <c r="BU54" s="2">
        <v>1</v>
      </c>
      <c r="BV54" s="2">
        <v>1</v>
      </c>
      <c r="BW54" s="2">
        <v>1</v>
      </c>
      <c r="BX54" s="2">
        <v>1</v>
      </c>
      <c r="BY54" s="2" t="s">
        <v>3</v>
      </c>
      <c r="BZ54" s="2">
        <v>74</v>
      </c>
      <c r="CA54" s="2">
        <v>36</v>
      </c>
      <c r="CB54" s="2" t="s">
        <v>3</v>
      </c>
      <c r="CC54" s="2"/>
      <c r="CD54" s="2"/>
      <c r="CE54" s="2">
        <v>0</v>
      </c>
      <c r="CF54" s="2">
        <v>0</v>
      </c>
      <c r="CG54" s="2">
        <v>0</v>
      </c>
      <c r="CH54" s="2"/>
      <c r="CI54" s="2"/>
      <c r="CJ54" s="2"/>
      <c r="CK54" s="2"/>
      <c r="CL54" s="2"/>
      <c r="CM54" s="2">
        <v>0</v>
      </c>
      <c r="CN54" s="2" t="s">
        <v>393</v>
      </c>
      <c r="CO54" s="2">
        <v>0</v>
      </c>
      <c r="CP54" s="2">
        <f t="shared" si="34"/>
        <v>110.12</v>
      </c>
      <c r="CQ54" s="2">
        <f t="shared" si="35"/>
        <v>0</v>
      </c>
      <c r="CR54" s="2">
        <f t="shared" si="36"/>
        <v>0</v>
      </c>
      <c r="CS54" s="2">
        <f t="shared" si="37"/>
        <v>0</v>
      </c>
      <c r="CT54" s="2">
        <f t="shared" si="38"/>
        <v>55.06</v>
      </c>
      <c r="CU54" s="2">
        <f t="shared" si="39"/>
        <v>0</v>
      </c>
      <c r="CV54" s="2">
        <f t="shared" si="40"/>
        <v>4.8794400000000007</v>
      </c>
      <c r="CW54" s="2">
        <f t="shared" si="41"/>
        <v>0</v>
      </c>
      <c r="CX54" s="2">
        <f t="shared" si="42"/>
        <v>0</v>
      </c>
      <c r="CY54" s="2">
        <f t="shared" si="43"/>
        <v>81.488799999999998</v>
      </c>
      <c r="CZ54" s="2">
        <f t="shared" si="44"/>
        <v>39.6432</v>
      </c>
      <c r="DA54" s="2"/>
      <c r="DB54" s="2"/>
      <c r="DC54" s="2" t="s">
        <v>3</v>
      </c>
      <c r="DD54" s="2" t="s">
        <v>3</v>
      </c>
      <c r="DE54" s="2" t="s">
        <v>28</v>
      </c>
      <c r="DF54" s="2" t="s">
        <v>28</v>
      </c>
      <c r="DG54" s="2" t="s">
        <v>29</v>
      </c>
      <c r="DH54" s="2" t="s">
        <v>3</v>
      </c>
      <c r="DI54" s="2" t="s">
        <v>29</v>
      </c>
      <c r="DJ54" s="2" t="s">
        <v>28</v>
      </c>
      <c r="DK54" s="2" t="s">
        <v>3</v>
      </c>
      <c r="DL54" s="2" t="s">
        <v>3</v>
      </c>
      <c r="DM54" s="2" t="s">
        <v>3</v>
      </c>
      <c r="DN54" s="2">
        <v>0</v>
      </c>
      <c r="DO54" s="2">
        <v>0</v>
      </c>
      <c r="DP54" s="2">
        <v>1</v>
      </c>
      <c r="DQ54" s="2">
        <v>1</v>
      </c>
      <c r="DR54" s="2"/>
      <c r="DS54" s="2"/>
      <c r="DT54" s="2"/>
      <c r="DU54" s="2">
        <v>3154213</v>
      </c>
      <c r="DV54" s="2" t="s">
        <v>47</v>
      </c>
      <c r="DW54" s="2" t="s">
        <v>47</v>
      </c>
      <c r="DX54" s="2">
        <v>1</v>
      </c>
      <c r="DY54" s="2"/>
      <c r="DZ54" s="2" t="s">
        <v>3</v>
      </c>
      <c r="EA54" s="2" t="s">
        <v>3</v>
      </c>
      <c r="EB54" s="2" t="s">
        <v>3</v>
      </c>
      <c r="EC54" s="2" t="s">
        <v>3</v>
      </c>
      <c r="ED54" s="2"/>
      <c r="EE54" s="2">
        <v>52908271</v>
      </c>
      <c r="EF54" s="2">
        <v>4</v>
      </c>
      <c r="EG54" s="2" t="s">
        <v>30</v>
      </c>
      <c r="EH54" s="2">
        <v>83</v>
      </c>
      <c r="EI54" s="2" t="s">
        <v>30</v>
      </c>
      <c r="EJ54" s="2">
        <v>4</v>
      </c>
      <c r="EK54" s="2">
        <v>200001</v>
      </c>
      <c r="EL54" s="2" t="s">
        <v>31</v>
      </c>
      <c r="EM54" s="2" t="s">
        <v>32</v>
      </c>
      <c r="EN54" s="2"/>
      <c r="EO54" s="2" t="s">
        <v>33</v>
      </c>
      <c r="EP54" s="2"/>
      <c r="EQ54" s="2">
        <v>131072</v>
      </c>
      <c r="ER54" s="2">
        <v>54.84</v>
      </c>
      <c r="ES54" s="2">
        <v>0</v>
      </c>
      <c r="ET54" s="2">
        <v>0</v>
      </c>
      <c r="EU54" s="2">
        <v>0</v>
      </c>
      <c r="EV54" s="2">
        <v>54.84</v>
      </c>
      <c r="EW54" s="2">
        <v>4.8600000000000003</v>
      </c>
      <c r="EX54" s="2">
        <v>0</v>
      </c>
      <c r="EY54" s="2">
        <v>0</v>
      </c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>
        <v>0</v>
      </c>
      <c r="FR54" s="2">
        <v>0</v>
      </c>
      <c r="FS54" s="2">
        <v>0</v>
      </c>
      <c r="FT54" s="2"/>
      <c r="FU54" s="2"/>
      <c r="FV54" s="2"/>
      <c r="FW54" s="2"/>
      <c r="FX54" s="2">
        <v>74</v>
      </c>
      <c r="FY54" s="2">
        <v>36</v>
      </c>
      <c r="FZ54" s="2"/>
      <c r="GA54" s="2" t="s">
        <v>3</v>
      </c>
      <c r="GB54" s="2"/>
      <c r="GC54" s="2"/>
      <c r="GD54" s="2">
        <v>1</v>
      </c>
      <c r="GE54" s="2"/>
      <c r="GF54" s="2">
        <v>-1075832770</v>
      </c>
      <c r="GG54" s="2">
        <v>2</v>
      </c>
      <c r="GH54" s="2">
        <v>1</v>
      </c>
      <c r="GI54" s="2">
        <v>-2</v>
      </c>
      <c r="GJ54" s="2">
        <v>0</v>
      </c>
      <c r="GK54" s="2">
        <v>0</v>
      </c>
      <c r="GL54" s="2">
        <f>ROUND(IF(AND(BH54=3,BI54=3,FS54&lt;&gt;0),P54,0),2)</f>
        <v>0</v>
      </c>
      <c r="GM54" s="2">
        <f>ROUND(O54+X54+Y54,2)+GX54</f>
        <v>231.25</v>
      </c>
      <c r="GN54" s="2">
        <f t="shared" si="45"/>
        <v>0</v>
      </c>
      <c r="GO54" s="2">
        <f t="shared" si="46"/>
        <v>0</v>
      </c>
      <c r="GP54" s="2">
        <f t="shared" si="47"/>
        <v>231.25</v>
      </c>
      <c r="GQ54" s="2"/>
      <c r="GR54" s="2">
        <v>0</v>
      </c>
      <c r="GS54" s="2">
        <v>3</v>
      </c>
      <c r="GT54" s="2">
        <v>0</v>
      </c>
      <c r="GU54" s="2" t="s">
        <v>3</v>
      </c>
      <c r="GV54" s="2">
        <f t="shared" si="48"/>
        <v>0</v>
      </c>
      <c r="GW54" s="2">
        <v>1</v>
      </c>
      <c r="GX54" s="2">
        <f>ROUND(HC54*I54,2)</f>
        <v>0</v>
      </c>
      <c r="GY54" s="2"/>
      <c r="GZ54" s="2"/>
      <c r="HA54" s="2">
        <v>0</v>
      </c>
      <c r="HB54" s="2">
        <v>0</v>
      </c>
      <c r="HC54" s="2">
        <f t="shared" si="49"/>
        <v>0</v>
      </c>
      <c r="HD54" s="2"/>
      <c r="HE54" s="2" t="s">
        <v>3</v>
      </c>
      <c r="HF54" s="2" t="s">
        <v>3</v>
      </c>
      <c r="HG54" s="2"/>
      <c r="HH54" s="2"/>
      <c r="HI54" s="2"/>
      <c r="HJ54" s="2"/>
      <c r="HK54" s="2"/>
      <c r="HL54" s="2"/>
      <c r="HM54" s="2" t="s">
        <v>3</v>
      </c>
      <c r="HN54" s="2" t="s">
        <v>34</v>
      </c>
      <c r="HO54" s="2" t="s">
        <v>35</v>
      </c>
      <c r="HP54" s="2" t="s">
        <v>30</v>
      </c>
      <c r="HQ54" s="2" t="s">
        <v>30</v>
      </c>
      <c r="HR54" s="2"/>
      <c r="HS54" s="2">
        <v>0</v>
      </c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>
        <v>0</v>
      </c>
      <c r="IL54" s="2"/>
      <c r="IM54" s="2"/>
      <c r="IN54" s="2"/>
      <c r="IO54" s="2"/>
      <c r="IP54" s="2"/>
      <c r="IQ54" s="2"/>
      <c r="IR54" s="2"/>
      <c r="IS54" s="2"/>
      <c r="IT54" s="2"/>
      <c r="IU54" s="2"/>
    </row>
    <row r="55" spans="1:255" x14ac:dyDescent="0.2">
      <c r="A55">
        <v>17</v>
      </c>
      <c r="B55">
        <v>1</v>
      </c>
      <c r="C55">
        <f>ROW(SmtRes!A60)</f>
        <v>60</v>
      </c>
      <c r="D55">
        <f>ROW(EtalonRes!A60)</f>
        <v>60</v>
      </c>
      <c r="E55" t="s">
        <v>88</v>
      </c>
      <c r="F55" t="s">
        <v>89</v>
      </c>
      <c r="G55" t="s">
        <v>90</v>
      </c>
      <c r="H55" t="s">
        <v>47</v>
      </c>
      <c r="I55">
        <f t="shared" si="50"/>
        <v>2</v>
      </c>
      <c r="J55">
        <v>0</v>
      </c>
      <c r="K55">
        <f t="shared" si="51"/>
        <v>2</v>
      </c>
      <c r="O55">
        <f>ROUND(CP55,0)</f>
        <v>5608</v>
      </c>
      <c r="P55">
        <f>ROUND(CQ55*I55,0)</f>
        <v>0</v>
      </c>
      <c r="Q55">
        <f>ROUND(CR55*I55,0)</f>
        <v>0</v>
      </c>
      <c r="R55">
        <f>ROUND(CS55*I55,0)</f>
        <v>0</v>
      </c>
      <c r="S55">
        <f>ROUND(CT55*I55,0)</f>
        <v>5608</v>
      </c>
      <c r="T55">
        <f>ROUND(CU55*I55,0)</f>
        <v>0</v>
      </c>
      <c r="U55">
        <f t="shared" si="23"/>
        <v>9.7588799999999996</v>
      </c>
      <c r="V55">
        <f t="shared" si="24"/>
        <v>0</v>
      </c>
      <c r="W55">
        <f>ROUND(CX55*I55,0)</f>
        <v>0</v>
      </c>
      <c r="X55">
        <f>ROUND(CY55,0)</f>
        <v>4150</v>
      </c>
      <c r="Y55">
        <f>ROUND(CZ55,0)</f>
        <v>2019</v>
      </c>
      <c r="AA55">
        <v>66190898</v>
      </c>
      <c r="AB55">
        <f t="shared" si="25"/>
        <v>55.06</v>
      </c>
      <c r="AC55">
        <f t="shared" si="26"/>
        <v>0</v>
      </c>
      <c r="AD55">
        <f t="shared" si="27"/>
        <v>0</v>
      </c>
      <c r="AE55">
        <f t="shared" si="28"/>
        <v>0</v>
      </c>
      <c r="AF55">
        <f t="shared" si="29"/>
        <v>55.06</v>
      </c>
      <c r="AG55">
        <f t="shared" si="30"/>
        <v>0</v>
      </c>
      <c r="AH55">
        <f t="shared" si="31"/>
        <v>4.8794400000000007</v>
      </c>
      <c r="AI55">
        <f t="shared" si="32"/>
        <v>0</v>
      </c>
      <c r="AJ55">
        <f t="shared" si="33"/>
        <v>0</v>
      </c>
      <c r="AK55">
        <v>54.84</v>
      </c>
      <c r="AL55">
        <v>0</v>
      </c>
      <c r="AM55">
        <v>0</v>
      </c>
      <c r="AN55">
        <v>0</v>
      </c>
      <c r="AO55">
        <v>54.84</v>
      </c>
      <c r="AP55">
        <v>0</v>
      </c>
      <c r="AQ55">
        <v>4.8600000000000003</v>
      </c>
      <c r="AR55">
        <v>0</v>
      </c>
      <c r="AS55">
        <v>0</v>
      </c>
      <c r="AT55">
        <v>74</v>
      </c>
      <c r="AU55">
        <v>36</v>
      </c>
      <c r="AV55">
        <v>1</v>
      </c>
      <c r="AW55">
        <v>1</v>
      </c>
      <c r="AZ55">
        <v>1</v>
      </c>
      <c r="BA55">
        <v>50.93</v>
      </c>
      <c r="BB55">
        <v>1</v>
      </c>
      <c r="BC55">
        <v>1</v>
      </c>
      <c r="BD55" t="s">
        <v>3</v>
      </c>
      <c r="BE55" t="s">
        <v>3</v>
      </c>
      <c r="BF55" t="s">
        <v>3</v>
      </c>
      <c r="BG55" t="s">
        <v>3</v>
      </c>
      <c r="BH55">
        <v>0</v>
      </c>
      <c r="BI55">
        <v>4</v>
      </c>
      <c r="BJ55" t="s">
        <v>91</v>
      </c>
      <c r="BM55">
        <v>200001</v>
      </c>
      <c r="BN55">
        <v>0</v>
      </c>
      <c r="BO55" t="s">
        <v>3</v>
      </c>
      <c r="BP55">
        <v>0</v>
      </c>
      <c r="BQ55">
        <v>4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74</v>
      </c>
      <c r="CA55">
        <v>36</v>
      </c>
      <c r="CB55" t="s">
        <v>3</v>
      </c>
      <c r="CE55">
        <v>0</v>
      </c>
      <c r="CF55">
        <v>0</v>
      </c>
      <c r="CG55">
        <v>0</v>
      </c>
      <c r="CM55">
        <v>0</v>
      </c>
      <c r="CN55" t="s">
        <v>393</v>
      </c>
      <c r="CO55">
        <v>0</v>
      </c>
      <c r="CP55">
        <f t="shared" si="34"/>
        <v>5608</v>
      </c>
      <c r="CQ55">
        <f t="shared" si="35"/>
        <v>0</v>
      </c>
      <c r="CR55">
        <f t="shared" si="36"/>
        <v>0</v>
      </c>
      <c r="CS55">
        <f t="shared" si="37"/>
        <v>0</v>
      </c>
      <c r="CT55">
        <f t="shared" si="38"/>
        <v>2804.2058000000002</v>
      </c>
      <c r="CU55">
        <f t="shared" si="39"/>
        <v>0</v>
      </c>
      <c r="CV55">
        <f t="shared" si="40"/>
        <v>4.8794400000000007</v>
      </c>
      <c r="CW55">
        <f t="shared" si="41"/>
        <v>0</v>
      </c>
      <c r="CX55">
        <f t="shared" si="42"/>
        <v>0</v>
      </c>
      <c r="CY55">
        <f t="shared" si="43"/>
        <v>4149.92</v>
      </c>
      <c r="CZ55">
        <f t="shared" si="44"/>
        <v>2018.88</v>
      </c>
      <c r="DC55" t="s">
        <v>3</v>
      </c>
      <c r="DD55" t="s">
        <v>3</v>
      </c>
      <c r="DE55" t="s">
        <v>28</v>
      </c>
      <c r="DF55" t="s">
        <v>28</v>
      </c>
      <c r="DG55" t="s">
        <v>29</v>
      </c>
      <c r="DH55" t="s">
        <v>3</v>
      </c>
      <c r="DI55" t="s">
        <v>29</v>
      </c>
      <c r="DJ55" t="s">
        <v>28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3154213</v>
      </c>
      <c r="DV55" t="s">
        <v>47</v>
      </c>
      <c r="DW55" t="s">
        <v>47</v>
      </c>
      <c r="DX55">
        <v>1</v>
      </c>
      <c r="DZ55" t="s">
        <v>3</v>
      </c>
      <c r="EA55" t="s">
        <v>3</v>
      </c>
      <c r="EB55" t="s">
        <v>3</v>
      </c>
      <c r="EC55" t="s">
        <v>3</v>
      </c>
      <c r="EE55">
        <v>52908271</v>
      </c>
      <c r="EF55">
        <v>4</v>
      </c>
      <c r="EG55" t="s">
        <v>30</v>
      </c>
      <c r="EH55">
        <v>83</v>
      </c>
      <c r="EI55" t="s">
        <v>30</v>
      </c>
      <c r="EJ55">
        <v>4</v>
      </c>
      <c r="EK55">
        <v>200001</v>
      </c>
      <c r="EL55" t="s">
        <v>31</v>
      </c>
      <c r="EM55" t="s">
        <v>32</v>
      </c>
      <c r="EO55" t="s">
        <v>33</v>
      </c>
      <c r="EQ55">
        <v>131072</v>
      </c>
      <c r="ER55">
        <v>54.84</v>
      </c>
      <c r="ES55">
        <v>0</v>
      </c>
      <c r="ET55">
        <v>0</v>
      </c>
      <c r="EU55">
        <v>0</v>
      </c>
      <c r="EV55">
        <v>54.84</v>
      </c>
      <c r="EW55">
        <v>4.8600000000000003</v>
      </c>
      <c r="EX55">
        <v>0</v>
      </c>
      <c r="EY55">
        <v>0</v>
      </c>
      <c r="FQ55">
        <v>0</v>
      </c>
      <c r="FR55">
        <v>0</v>
      </c>
      <c r="FS55">
        <v>0</v>
      </c>
      <c r="FX55">
        <v>74</v>
      </c>
      <c r="FY55">
        <v>36</v>
      </c>
      <c r="GA55" t="s">
        <v>3</v>
      </c>
      <c r="GD55">
        <v>1</v>
      </c>
      <c r="GF55">
        <v>-1075832770</v>
      </c>
      <c r="GG55">
        <v>2</v>
      </c>
      <c r="GH55">
        <v>1</v>
      </c>
      <c r="GI55">
        <v>2</v>
      </c>
      <c r="GJ55">
        <v>0</v>
      </c>
      <c r="GK55">
        <v>0</v>
      </c>
      <c r="GL55">
        <f>ROUND(IF(AND(BH55=3,BI55=3,FS55&lt;&gt;0),P55,0),0)</f>
        <v>0</v>
      </c>
      <c r="GM55">
        <f>ROUND(O55+X55+Y55,0)+GX55</f>
        <v>11777</v>
      </c>
      <c r="GN55">
        <f t="shared" si="45"/>
        <v>0</v>
      </c>
      <c r="GO55">
        <f t="shared" si="46"/>
        <v>0</v>
      </c>
      <c r="GP55">
        <f t="shared" si="47"/>
        <v>11777</v>
      </c>
      <c r="GR55">
        <v>0</v>
      </c>
      <c r="GS55">
        <v>3</v>
      </c>
      <c r="GT55">
        <v>0</v>
      </c>
      <c r="GU55" t="s">
        <v>3</v>
      </c>
      <c r="GV55">
        <f t="shared" si="48"/>
        <v>0</v>
      </c>
      <c r="GW55">
        <v>1</v>
      </c>
      <c r="GX55">
        <f>ROUND(HC55*I55,0)</f>
        <v>0</v>
      </c>
      <c r="HA55">
        <v>0</v>
      </c>
      <c r="HB55">
        <v>0</v>
      </c>
      <c r="HC55">
        <f t="shared" si="49"/>
        <v>0</v>
      </c>
      <c r="HE55" t="s">
        <v>3</v>
      </c>
      <c r="HF55" t="s">
        <v>3</v>
      </c>
      <c r="HM55" t="s">
        <v>3</v>
      </c>
      <c r="HN55" t="s">
        <v>34</v>
      </c>
      <c r="HO55" t="s">
        <v>35</v>
      </c>
      <c r="HP55" t="s">
        <v>30</v>
      </c>
      <c r="HQ55" t="s">
        <v>30</v>
      </c>
      <c r="HS55">
        <v>0</v>
      </c>
      <c r="IK55">
        <v>0</v>
      </c>
    </row>
    <row r="56" spans="1:255" x14ac:dyDescent="0.2">
      <c r="A56" s="2">
        <v>17</v>
      </c>
      <c r="B56" s="2">
        <v>1</v>
      </c>
      <c r="C56" s="2">
        <f>ROW(SmtRes!A62)</f>
        <v>62</v>
      </c>
      <c r="D56" s="2">
        <f>ROW(EtalonRes!A62)</f>
        <v>62</v>
      </c>
      <c r="E56" s="2" t="s">
        <v>92</v>
      </c>
      <c r="F56" s="2" t="s">
        <v>93</v>
      </c>
      <c r="G56" s="2" t="s">
        <v>94</v>
      </c>
      <c r="H56" s="2" t="s">
        <v>47</v>
      </c>
      <c r="I56" s="2">
        <f t="shared" si="50"/>
        <v>2</v>
      </c>
      <c r="J56" s="2">
        <v>0</v>
      </c>
      <c r="K56" s="2">
        <f t="shared" si="51"/>
        <v>2</v>
      </c>
      <c r="L56" s="2"/>
      <c r="M56" s="2"/>
      <c r="N56" s="2"/>
      <c r="O56" s="2">
        <f>ROUND(CP56,2)</f>
        <v>66.3</v>
      </c>
      <c r="P56" s="2">
        <f>ROUND(CQ56*I56,2)</f>
        <v>0</v>
      </c>
      <c r="Q56" s="2">
        <f>ROUND(CR56*I56,2)</f>
        <v>0</v>
      </c>
      <c r="R56" s="2">
        <f>ROUND(CS56*I56,2)</f>
        <v>0</v>
      </c>
      <c r="S56" s="2">
        <f>ROUND(CT56*I56,2)</f>
        <v>66.3</v>
      </c>
      <c r="T56" s="2">
        <f>ROUND(CU56*I56,2)</f>
        <v>0</v>
      </c>
      <c r="U56" s="2">
        <f t="shared" si="23"/>
        <v>5.7830399999999997</v>
      </c>
      <c r="V56" s="2">
        <f t="shared" si="24"/>
        <v>0</v>
      </c>
      <c r="W56" s="2">
        <f>ROUND(CX56*I56,2)</f>
        <v>0</v>
      </c>
      <c r="X56" s="2">
        <f>ROUND(CY56,2)</f>
        <v>49.06</v>
      </c>
      <c r="Y56" s="2">
        <f>ROUND(CZ56,2)</f>
        <v>23.87</v>
      </c>
      <c r="Z56" s="2"/>
      <c r="AA56" s="2">
        <v>66190901</v>
      </c>
      <c r="AB56" s="2">
        <f t="shared" si="25"/>
        <v>33.15</v>
      </c>
      <c r="AC56" s="2">
        <f t="shared" si="26"/>
        <v>0</v>
      </c>
      <c r="AD56" s="2">
        <f t="shared" si="27"/>
        <v>0</v>
      </c>
      <c r="AE56" s="2">
        <f t="shared" si="28"/>
        <v>0</v>
      </c>
      <c r="AF56" s="2">
        <f t="shared" si="29"/>
        <v>33.15</v>
      </c>
      <c r="AG56" s="2">
        <f t="shared" si="30"/>
        <v>0</v>
      </c>
      <c r="AH56" s="2">
        <f t="shared" si="31"/>
        <v>2.8915199999999999</v>
      </c>
      <c r="AI56" s="2">
        <f t="shared" si="32"/>
        <v>0</v>
      </c>
      <c r="AJ56" s="2">
        <f t="shared" si="33"/>
        <v>0</v>
      </c>
      <c r="AK56" s="2">
        <v>33.020000000000003</v>
      </c>
      <c r="AL56" s="2">
        <v>0</v>
      </c>
      <c r="AM56" s="2">
        <v>0</v>
      </c>
      <c r="AN56" s="2">
        <v>0</v>
      </c>
      <c r="AO56" s="2">
        <v>33.020000000000003</v>
      </c>
      <c r="AP56" s="2">
        <v>0</v>
      </c>
      <c r="AQ56" s="2">
        <v>2.88</v>
      </c>
      <c r="AR56" s="2">
        <v>0</v>
      </c>
      <c r="AS56" s="2">
        <v>0</v>
      </c>
      <c r="AT56" s="2">
        <v>74</v>
      </c>
      <c r="AU56" s="2">
        <v>36</v>
      </c>
      <c r="AV56" s="2">
        <v>1</v>
      </c>
      <c r="AW56" s="2">
        <v>1</v>
      </c>
      <c r="AX56" s="2"/>
      <c r="AY56" s="2"/>
      <c r="AZ56" s="2">
        <v>1</v>
      </c>
      <c r="BA56" s="2">
        <v>1</v>
      </c>
      <c r="BB56" s="2">
        <v>1</v>
      </c>
      <c r="BC56" s="2">
        <v>1</v>
      </c>
      <c r="BD56" s="2" t="s">
        <v>3</v>
      </c>
      <c r="BE56" s="2" t="s">
        <v>3</v>
      </c>
      <c r="BF56" s="2" t="s">
        <v>3</v>
      </c>
      <c r="BG56" s="2" t="s">
        <v>3</v>
      </c>
      <c r="BH56" s="2">
        <v>0</v>
      </c>
      <c r="BI56" s="2">
        <v>4</v>
      </c>
      <c r="BJ56" s="2" t="s">
        <v>95</v>
      </c>
      <c r="BK56" s="2"/>
      <c r="BL56" s="2"/>
      <c r="BM56" s="2">
        <v>200001</v>
      </c>
      <c r="BN56" s="2">
        <v>0</v>
      </c>
      <c r="BO56" s="2" t="s">
        <v>3</v>
      </c>
      <c r="BP56" s="2">
        <v>0</v>
      </c>
      <c r="BQ56" s="2">
        <v>4</v>
      </c>
      <c r="BR56" s="2">
        <v>0</v>
      </c>
      <c r="BS56" s="2">
        <v>1</v>
      </c>
      <c r="BT56" s="2">
        <v>1</v>
      </c>
      <c r="BU56" s="2">
        <v>1</v>
      </c>
      <c r="BV56" s="2">
        <v>1</v>
      </c>
      <c r="BW56" s="2">
        <v>1</v>
      </c>
      <c r="BX56" s="2">
        <v>1</v>
      </c>
      <c r="BY56" s="2" t="s">
        <v>3</v>
      </c>
      <c r="BZ56" s="2">
        <v>74</v>
      </c>
      <c r="CA56" s="2">
        <v>36</v>
      </c>
      <c r="CB56" s="2" t="s">
        <v>3</v>
      </c>
      <c r="CC56" s="2"/>
      <c r="CD56" s="2"/>
      <c r="CE56" s="2">
        <v>0</v>
      </c>
      <c r="CF56" s="2">
        <v>0</v>
      </c>
      <c r="CG56" s="2">
        <v>0</v>
      </c>
      <c r="CH56" s="2"/>
      <c r="CI56" s="2"/>
      <c r="CJ56" s="2"/>
      <c r="CK56" s="2"/>
      <c r="CL56" s="2"/>
      <c r="CM56" s="2">
        <v>0</v>
      </c>
      <c r="CN56" s="2" t="s">
        <v>393</v>
      </c>
      <c r="CO56" s="2">
        <v>0</v>
      </c>
      <c r="CP56" s="2">
        <f t="shared" si="34"/>
        <v>66.3</v>
      </c>
      <c r="CQ56" s="2">
        <f t="shared" si="35"/>
        <v>0</v>
      </c>
      <c r="CR56" s="2">
        <f t="shared" si="36"/>
        <v>0</v>
      </c>
      <c r="CS56" s="2">
        <f t="shared" si="37"/>
        <v>0</v>
      </c>
      <c r="CT56" s="2">
        <f t="shared" si="38"/>
        <v>33.15</v>
      </c>
      <c r="CU56" s="2">
        <f t="shared" si="39"/>
        <v>0</v>
      </c>
      <c r="CV56" s="2">
        <f t="shared" si="40"/>
        <v>2.8915199999999999</v>
      </c>
      <c r="CW56" s="2">
        <f t="shared" si="41"/>
        <v>0</v>
      </c>
      <c r="CX56" s="2">
        <f t="shared" si="42"/>
        <v>0</v>
      </c>
      <c r="CY56" s="2">
        <f t="shared" si="43"/>
        <v>49.061999999999998</v>
      </c>
      <c r="CZ56" s="2">
        <f t="shared" si="44"/>
        <v>23.867999999999999</v>
      </c>
      <c r="DA56" s="2"/>
      <c r="DB56" s="2"/>
      <c r="DC56" s="2" t="s">
        <v>3</v>
      </c>
      <c r="DD56" s="2" t="s">
        <v>3</v>
      </c>
      <c r="DE56" s="2" t="s">
        <v>28</v>
      </c>
      <c r="DF56" s="2" t="s">
        <v>28</v>
      </c>
      <c r="DG56" s="2" t="s">
        <v>29</v>
      </c>
      <c r="DH56" s="2" t="s">
        <v>3</v>
      </c>
      <c r="DI56" s="2" t="s">
        <v>29</v>
      </c>
      <c r="DJ56" s="2" t="s">
        <v>28</v>
      </c>
      <c r="DK56" s="2" t="s">
        <v>3</v>
      </c>
      <c r="DL56" s="2" t="s">
        <v>3</v>
      </c>
      <c r="DM56" s="2" t="s">
        <v>3</v>
      </c>
      <c r="DN56" s="2">
        <v>0</v>
      </c>
      <c r="DO56" s="2">
        <v>0</v>
      </c>
      <c r="DP56" s="2">
        <v>1</v>
      </c>
      <c r="DQ56" s="2">
        <v>1</v>
      </c>
      <c r="DR56" s="2"/>
      <c r="DS56" s="2"/>
      <c r="DT56" s="2"/>
      <c r="DU56" s="2">
        <v>3154213</v>
      </c>
      <c r="DV56" s="2" t="s">
        <v>47</v>
      </c>
      <c r="DW56" s="2" t="s">
        <v>47</v>
      </c>
      <c r="DX56" s="2">
        <v>1</v>
      </c>
      <c r="DY56" s="2"/>
      <c r="DZ56" s="2" t="s">
        <v>3</v>
      </c>
      <c r="EA56" s="2" t="s">
        <v>3</v>
      </c>
      <c r="EB56" s="2" t="s">
        <v>3</v>
      </c>
      <c r="EC56" s="2" t="s">
        <v>3</v>
      </c>
      <c r="ED56" s="2"/>
      <c r="EE56" s="2">
        <v>52908271</v>
      </c>
      <c r="EF56" s="2">
        <v>4</v>
      </c>
      <c r="EG56" s="2" t="s">
        <v>30</v>
      </c>
      <c r="EH56" s="2">
        <v>83</v>
      </c>
      <c r="EI56" s="2" t="s">
        <v>30</v>
      </c>
      <c r="EJ56" s="2">
        <v>4</v>
      </c>
      <c r="EK56" s="2">
        <v>200001</v>
      </c>
      <c r="EL56" s="2" t="s">
        <v>31</v>
      </c>
      <c r="EM56" s="2" t="s">
        <v>32</v>
      </c>
      <c r="EN56" s="2"/>
      <c r="EO56" s="2" t="s">
        <v>33</v>
      </c>
      <c r="EP56" s="2"/>
      <c r="EQ56" s="2">
        <v>131072</v>
      </c>
      <c r="ER56" s="2">
        <v>33.020000000000003</v>
      </c>
      <c r="ES56" s="2">
        <v>0</v>
      </c>
      <c r="ET56" s="2">
        <v>0</v>
      </c>
      <c r="EU56" s="2">
        <v>0</v>
      </c>
      <c r="EV56" s="2">
        <v>33.020000000000003</v>
      </c>
      <c r="EW56" s="2">
        <v>2.88</v>
      </c>
      <c r="EX56" s="2">
        <v>0</v>
      </c>
      <c r="EY56" s="2">
        <v>0</v>
      </c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>
        <v>0</v>
      </c>
      <c r="FR56" s="2">
        <v>0</v>
      </c>
      <c r="FS56" s="2">
        <v>0</v>
      </c>
      <c r="FT56" s="2"/>
      <c r="FU56" s="2"/>
      <c r="FV56" s="2"/>
      <c r="FW56" s="2"/>
      <c r="FX56" s="2">
        <v>74</v>
      </c>
      <c r="FY56" s="2">
        <v>36</v>
      </c>
      <c r="FZ56" s="2"/>
      <c r="GA56" s="2" t="s">
        <v>3</v>
      </c>
      <c r="GB56" s="2"/>
      <c r="GC56" s="2"/>
      <c r="GD56" s="2">
        <v>1</v>
      </c>
      <c r="GE56" s="2"/>
      <c r="GF56" s="2">
        <v>545910591</v>
      </c>
      <c r="GG56" s="2">
        <v>2</v>
      </c>
      <c r="GH56" s="2">
        <v>1</v>
      </c>
      <c r="GI56" s="2">
        <v>-2</v>
      </c>
      <c r="GJ56" s="2">
        <v>0</v>
      </c>
      <c r="GK56" s="2">
        <v>0</v>
      </c>
      <c r="GL56" s="2">
        <f>ROUND(IF(AND(BH56=3,BI56=3,FS56&lt;&gt;0),P56,0),2)</f>
        <v>0</v>
      </c>
      <c r="GM56" s="2">
        <f>ROUND(O56+X56+Y56,2)+GX56</f>
        <v>139.22999999999999</v>
      </c>
      <c r="GN56" s="2">
        <f t="shared" si="45"/>
        <v>0</v>
      </c>
      <c r="GO56" s="2">
        <f t="shared" si="46"/>
        <v>0</v>
      </c>
      <c r="GP56" s="2">
        <f t="shared" si="47"/>
        <v>139.22999999999999</v>
      </c>
      <c r="GQ56" s="2"/>
      <c r="GR56" s="2">
        <v>0</v>
      </c>
      <c r="GS56" s="2">
        <v>3</v>
      </c>
      <c r="GT56" s="2">
        <v>0</v>
      </c>
      <c r="GU56" s="2" t="s">
        <v>3</v>
      </c>
      <c r="GV56" s="2">
        <f t="shared" si="48"/>
        <v>0</v>
      </c>
      <c r="GW56" s="2">
        <v>1</v>
      </c>
      <c r="GX56" s="2">
        <f>ROUND(HC56*I56,2)</f>
        <v>0</v>
      </c>
      <c r="GY56" s="2"/>
      <c r="GZ56" s="2"/>
      <c r="HA56" s="2">
        <v>0</v>
      </c>
      <c r="HB56" s="2">
        <v>0</v>
      </c>
      <c r="HC56" s="2">
        <f t="shared" si="49"/>
        <v>0</v>
      </c>
      <c r="HD56" s="2"/>
      <c r="HE56" s="2" t="s">
        <v>3</v>
      </c>
      <c r="HF56" s="2" t="s">
        <v>3</v>
      </c>
      <c r="HG56" s="2"/>
      <c r="HH56" s="2"/>
      <c r="HI56" s="2"/>
      <c r="HJ56" s="2"/>
      <c r="HK56" s="2"/>
      <c r="HL56" s="2"/>
      <c r="HM56" s="2" t="s">
        <v>3</v>
      </c>
      <c r="HN56" s="2" t="s">
        <v>34</v>
      </c>
      <c r="HO56" s="2" t="s">
        <v>35</v>
      </c>
      <c r="HP56" s="2" t="s">
        <v>30</v>
      </c>
      <c r="HQ56" s="2" t="s">
        <v>30</v>
      </c>
      <c r="HR56" s="2"/>
      <c r="HS56" s="2">
        <v>0</v>
      </c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>
        <v>0</v>
      </c>
      <c r="IL56" s="2"/>
      <c r="IM56" s="2"/>
      <c r="IN56" s="2"/>
      <c r="IO56" s="2"/>
      <c r="IP56" s="2"/>
      <c r="IQ56" s="2"/>
      <c r="IR56" s="2"/>
      <c r="IS56" s="2"/>
      <c r="IT56" s="2"/>
      <c r="IU56" s="2"/>
    </row>
    <row r="57" spans="1:255" x14ac:dyDescent="0.2">
      <c r="A57">
        <v>17</v>
      </c>
      <c r="B57">
        <v>1</v>
      </c>
      <c r="C57">
        <f>ROW(SmtRes!A64)</f>
        <v>64</v>
      </c>
      <c r="D57">
        <f>ROW(EtalonRes!A64)</f>
        <v>64</v>
      </c>
      <c r="E57" t="s">
        <v>92</v>
      </c>
      <c r="F57" t="s">
        <v>93</v>
      </c>
      <c r="G57" t="s">
        <v>94</v>
      </c>
      <c r="H57" t="s">
        <v>47</v>
      </c>
      <c r="I57">
        <f t="shared" si="50"/>
        <v>2</v>
      </c>
      <c r="J57">
        <v>0</v>
      </c>
      <c r="K57">
        <f t="shared" si="51"/>
        <v>2</v>
      </c>
      <c r="O57">
        <f>ROUND(CP57,0)</f>
        <v>3377</v>
      </c>
      <c r="P57">
        <f>ROUND(CQ57*I57,0)</f>
        <v>0</v>
      </c>
      <c r="Q57">
        <f>ROUND(CR57*I57,0)</f>
        <v>0</v>
      </c>
      <c r="R57">
        <f>ROUND(CS57*I57,0)</f>
        <v>0</v>
      </c>
      <c r="S57">
        <f>ROUND(CT57*I57,0)</f>
        <v>3377</v>
      </c>
      <c r="T57">
        <f>ROUND(CU57*I57,0)</f>
        <v>0</v>
      </c>
      <c r="U57">
        <f t="shared" si="23"/>
        <v>5.7830399999999997</v>
      </c>
      <c r="V57">
        <f t="shared" si="24"/>
        <v>0</v>
      </c>
      <c r="W57">
        <f>ROUND(CX57*I57,0)</f>
        <v>0</v>
      </c>
      <c r="X57">
        <f>ROUND(CY57,0)</f>
        <v>2499</v>
      </c>
      <c r="Y57">
        <f>ROUND(CZ57,0)</f>
        <v>1216</v>
      </c>
      <c r="AA57">
        <v>66190898</v>
      </c>
      <c r="AB57">
        <f t="shared" si="25"/>
        <v>33.15</v>
      </c>
      <c r="AC57">
        <f t="shared" si="26"/>
        <v>0</v>
      </c>
      <c r="AD57">
        <f t="shared" si="27"/>
        <v>0</v>
      </c>
      <c r="AE57">
        <f t="shared" si="28"/>
        <v>0</v>
      </c>
      <c r="AF57">
        <f t="shared" si="29"/>
        <v>33.15</v>
      </c>
      <c r="AG57">
        <f t="shared" si="30"/>
        <v>0</v>
      </c>
      <c r="AH57">
        <f t="shared" si="31"/>
        <v>2.8915199999999999</v>
      </c>
      <c r="AI57">
        <f t="shared" si="32"/>
        <v>0</v>
      </c>
      <c r="AJ57">
        <f t="shared" si="33"/>
        <v>0</v>
      </c>
      <c r="AK57">
        <v>33.020000000000003</v>
      </c>
      <c r="AL57">
        <v>0</v>
      </c>
      <c r="AM57">
        <v>0</v>
      </c>
      <c r="AN57">
        <v>0</v>
      </c>
      <c r="AO57">
        <v>33.020000000000003</v>
      </c>
      <c r="AP57">
        <v>0</v>
      </c>
      <c r="AQ57">
        <v>2.88</v>
      </c>
      <c r="AR57">
        <v>0</v>
      </c>
      <c r="AS57">
        <v>0</v>
      </c>
      <c r="AT57">
        <v>74</v>
      </c>
      <c r="AU57">
        <v>36</v>
      </c>
      <c r="AV57">
        <v>1</v>
      </c>
      <c r="AW57">
        <v>1</v>
      </c>
      <c r="AZ57">
        <v>1</v>
      </c>
      <c r="BA57">
        <v>50.93</v>
      </c>
      <c r="BB57">
        <v>1</v>
      </c>
      <c r="BC57">
        <v>1</v>
      </c>
      <c r="BD57" t="s">
        <v>3</v>
      </c>
      <c r="BE57" t="s">
        <v>3</v>
      </c>
      <c r="BF57" t="s">
        <v>3</v>
      </c>
      <c r="BG57" t="s">
        <v>3</v>
      </c>
      <c r="BH57">
        <v>0</v>
      </c>
      <c r="BI57">
        <v>4</v>
      </c>
      <c r="BJ57" t="s">
        <v>95</v>
      </c>
      <c r="BM57">
        <v>200001</v>
      </c>
      <c r="BN57">
        <v>0</v>
      </c>
      <c r="BO57" t="s">
        <v>3</v>
      </c>
      <c r="BP57">
        <v>0</v>
      </c>
      <c r="BQ57">
        <v>4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74</v>
      </c>
      <c r="CA57">
        <v>36</v>
      </c>
      <c r="CB57" t="s">
        <v>3</v>
      </c>
      <c r="CE57">
        <v>0</v>
      </c>
      <c r="CF57">
        <v>0</v>
      </c>
      <c r="CG57">
        <v>0</v>
      </c>
      <c r="CM57">
        <v>0</v>
      </c>
      <c r="CN57" t="s">
        <v>393</v>
      </c>
      <c r="CO57">
        <v>0</v>
      </c>
      <c r="CP57">
        <f t="shared" si="34"/>
        <v>3377</v>
      </c>
      <c r="CQ57">
        <f t="shared" si="35"/>
        <v>0</v>
      </c>
      <c r="CR57">
        <f t="shared" si="36"/>
        <v>0</v>
      </c>
      <c r="CS57">
        <f t="shared" si="37"/>
        <v>0</v>
      </c>
      <c r="CT57">
        <f t="shared" si="38"/>
        <v>1688.3294999999998</v>
      </c>
      <c r="CU57">
        <f t="shared" si="39"/>
        <v>0</v>
      </c>
      <c r="CV57">
        <f t="shared" si="40"/>
        <v>2.8915199999999999</v>
      </c>
      <c r="CW57">
        <f t="shared" si="41"/>
        <v>0</v>
      </c>
      <c r="CX57">
        <f t="shared" si="42"/>
        <v>0</v>
      </c>
      <c r="CY57">
        <f t="shared" si="43"/>
        <v>2498.98</v>
      </c>
      <c r="CZ57">
        <f t="shared" si="44"/>
        <v>1215.72</v>
      </c>
      <c r="DC57" t="s">
        <v>3</v>
      </c>
      <c r="DD57" t="s">
        <v>3</v>
      </c>
      <c r="DE57" t="s">
        <v>28</v>
      </c>
      <c r="DF57" t="s">
        <v>28</v>
      </c>
      <c r="DG57" t="s">
        <v>29</v>
      </c>
      <c r="DH57" t="s">
        <v>3</v>
      </c>
      <c r="DI57" t="s">
        <v>29</v>
      </c>
      <c r="DJ57" t="s">
        <v>28</v>
      </c>
      <c r="DK57" t="s">
        <v>3</v>
      </c>
      <c r="DL57" t="s">
        <v>3</v>
      </c>
      <c r="DM57" t="s">
        <v>3</v>
      </c>
      <c r="DN57">
        <v>0</v>
      </c>
      <c r="DO57">
        <v>0</v>
      </c>
      <c r="DP57">
        <v>1</v>
      </c>
      <c r="DQ57">
        <v>1</v>
      </c>
      <c r="DU57">
        <v>3154213</v>
      </c>
      <c r="DV57" t="s">
        <v>47</v>
      </c>
      <c r="DW57" t="s">
        <v>47</v>
      </c>
      <c r="DX57">
        <v>1</v>
      </c>
      <c r="DZ57" t="s">
        <v>3</v>
      </c>
      <c r="EA57" t="s">
        <v>3</v>
      </c>
      <c r="EB57" t="s">
        <v>3</v>
      </c>
      <c r="EC57" t="s">
        <v>3</v>
      </c>
      <c r="EE57">
        <v>52908271</v>
      </c>
      <c r="EF57">
        <v>4</v>
      </c>
      <c r="EG57" t="s">
        <v>30</v>
      </c>
      <c r="EH57">
        <v>83</v>
      </c>
      <c r="EI57" t="s">
        <v>30</v>
      </c>
      <c r="EJ57">
        <v>4</v>
      </c>
      <c r="EK57">
        <v>200001</v>
      </c>
      <c r="EL57" t="s">
        <v>31</v>
      </c>
      <c r="EM57" t="s">
        <v>32</v>
      </c>
      <c r="EO57" t="s">
        <v>33</v>
      </c>
      <c r="EQ57">
        <v>131072</v>
      </c>
      <c r="ER57">
        <v>33.020000000000003</v>
      </c>
      <c r="ES57">
        <v>0</v>
      </c>
      <c r="ET57">
        <v>0</v>
      </c>
      <c r="EU57">
        <v>0</v>
      </c>
      <c r="EV57">
        <v>33.020000000000003</v>
      </c>
      <c r="EW57">
        <v>2.88</v>
      </c>
      <c r="EX57">
        <v>0</v>
      </c>
      <c r="EY57">
        <v>0</v>
      </c>
      <c r="FQ57">
        <v>0</v>
      </c>
      <c r="FR57">
        <v>0</v>
      </c>
      <c r="FS57">
        <v>0</v>
      </c>
      <c r="FX57">
        <v>74</v>
      </c>
      <c r="FY57">
        <v>36</v>
      </c>
      <c r="GA57" t="s">
        <v>3</v>
      </c>
      <c r="GD57">
        <v>1</v>
      </c>
      <c r="GF57">
        <v>545910591</v>
      </c>
      <c r="GG57">
        <v>2</v>
      </c>
      <c r="GH57">
        <v>1</v>
      </c>
      <c r="GI57">
        <v>2</v>
      </c>
      <c r="GJ57">
        <v>0</v>
      </c>
      <c r="GK57">
        <v>0</v>
      </c>
      <c r="GL57">
        <f>ROUND(IF(AND(BH57=3,BI57=3,FS57&lt;&gt;0),P57,0),0)</f>
        <v>0</v>
      </c>
      <c r="GM57">
        <f>ROUND(O57+X57+Y57,0)+GX57</f>
        <v>7092</v>
      </c>
      <c r="GN57">
        <f t="shared" si="45"/>
        <v>0</v>
      </c>
      <c r="GO57">
        <f t="shared" si="46"/>
        <v>0</v>
      </c>
      <c r="GP57">
        <f t="shared" si="47"/>
        <v>7092</v>
      </c>
      <c r="GR57">
        <v>0</v>
      </c>
      <c r="GS57">
        <v>3</v>
      </c>
      <c r="GT57">
        <v>0</v>
      </c>
      <c r="GU57" t="s">
        <v>3</v>
      </c>
      <c r="GV57">
        <f t="shared" si="48"/>
        <v>0</v>
      </c>
      <c r="GW57">
        <v>1</v>
      </c>
      <c r="GX57">
        <f>ROUND(HC57*I57,0)</f>
        <v>0</v>
      </c>
      <c r="HA57">
        <v>0</v>
      </c>
      <c r="HB57">
        <v>0</v>
      </c>
      <c r="HC57">
        <f t="shared" si="49"/>
        <v>0</v>
      </c>
      <c r="HE57" t="s">
        <v>3</v>
      </c>
      <c r="HF57" t="s">
        <v>3</v>
      </c>
      <c r="HM57" t="s">
        <v>3</v>
      </c>
      <c r="HN57" t="s">
        <v>34</v>
      </c>
      <c r="HO57" t="s">
        <v>35</v>
      </c>
      <c r="HP57" t="s">
        <v>30</v>
      </c>
      <c r="HQ57" t="s">
        <v>30</v>
      </c>
      <c r="HS57">
        <v>0</v>
      </c>
      <c r="IK57">
        <v>0</v>
      </c>
    </row>
    <row r="58" spans="1:255" x14ac:dyDescent="0.2">
      <c r="A58" s="2">
        <v>17</v>
      </c>
      <c r="B58" s="2">
        <v>1</v>
      </c>
      <c r="C58" s="2">
        <f>ROW(SmtRes!A66)</f>
        <v>66</v>
      </c>
      <c r="D58" s="2">
        <f>ROW(EtalonRes!A66)</f>
        <v>66</v>
      </c>
      <c r="E58" s="2" t="s">
        <v>3</v>
      </c>
      <c r="F58" s="2" t="s">
        <v>96</v>
      </c>
      <c r="G58" s="2" t="s">
        <v>97</v>
      </c>
      <c r="H58" s="2" t="s">
        <v>98</v>
      </c>
      <c r="I58" s="2">
        <f t="shared" si="50"/>
        <v>2</v>
      </c>
      <c r="J58" s="2">
        <v>0</v>
      </c>
      <c r="K58" s="2">
        <f t="shared" si="51"/>
        <v>2</v>
      </c>
      <c r="L58" s="2"/>
      <c r="M58" s="2"/>
      <c r="N58" s="2"/>
      <c r="O58" s="2">
        <f>ROUND(CP58,2)</f>
        <v>1191.4000000000001</v>
      </c>
      <c r="P58" s="2">
        <f>ROUND(CQ58*I58,2)</f>
        <v>0</v>
      </c>
      <c r="Q58" s="2">
        <f>ROUND(CR58*I58,2)</f>
        <v>0</v>
      </c>
      <c r="R58" s="2">
        <f>ROUND(CS58*I58,2)</f>
        <v>0</v>
      </c>
      <c r="S58" s="2">
        <f>ROUND(CT58*I58,2)</f>
        <v>1191.4000000000001</v>
      </c>
      <c r="T58" s="2">
        <f>ROUND(CU58*I58,2)</f>
        <v>0</v>
      </c>
      <c r="U58" s="2">
        <f t="shared" si="23"/>
        <v>81.323999999999998</v>
      </c>
      <c r="V58" s="2">
        <f t="shared" si="24"/>
        <v>0</v>
      </c>
      <c r="W58" s="2">
        <f>ROUND(CX58*I58,2)</f>
        <v>0</v>
      </c>
      <c r="X58" s="2">
        <f>ROUND(CY58,2)</f>
        <v>881.64</v>
      </c>
      <c r="Y58" s="2">
        <f>ROUND(CZ58,2)</f>
        <v>428.9</v>
      </c>
      <c r="Z58" s="2"/>
      <c r="AA58" s="2">
        <v>-1</v>
      </c>
      <c r="AB58" s="2">
        <f t="shared" si="25"/>
        <v>595.70000000000005</v>
      </c>
      <c r="AC58" s="2">
        <f t="shared" si="26"/>
        <v>0</v>
      </c>
      <c r="AD58" s="2">
        <f t="shared" si="27"/>
        <v>0</v>
      </c>
      <c r="AE58" s="2">
        <f t="shared" si="28"/>
        <v>0</v>
      </c>
      <c r="AF58" s="2">
        <f t="shared" si="29"/>
        <v>595.70000000000005</v>
      </c>
      <c r="AG58" s="2">
        <f t="shared" si="30"/>
        <v>0</v>
      </c>
      <c r="AH58" s="2">
        <f t="shared" si="31"/>
        <v>40.661999999999999</v>
      </c>
      <c r="AI58" s="2">
        <f t="shared" si="32"/>
        <v>0</v>
      </c>
      <c r="AJ58" s="2">
        <f t="shared" si="33"/>
        <v>0</v>
      </c>
      <c r="AK58" s="2">
        <v>593.33000000000004</v>
      </c>
      <c r="AL58" s="2">
        <v>0</v>
      </c>
      <c r="AM58" s="2">
        <v>0</v>
      </c>
      <c r="AN58" s="2">
        <v>0</v>
      </c>
      <c r="AO58" s="2">
        <v>593.33000000000004</v>
      </c>
      <c r="AP58" s="2">
        <v>0</v>
      </c>
      <c r="AQ58" s="2">
        <v>40.5</v>
      </c>
      <c r="AR58" s="2">
        <v>0</v>
      </c>
      <c r="AS58" s="2">
        <v>0</v>
      </c>
      <c r="AT58" s="2">
        <v>74</v>
      </c>
      <c r="AU58" s="2">
        <v>36</v>
      </c>
      <c r="AV58" s="2">
        <v>1</v>
      </c>
      <c r="AW58" s="2">
        <v>1</v>
      </c>
      <c r="AX58" s="2"/>
      <c r="AY58" s="2"/>
      <c r="AZ58" s="2">
        <v>1</v>
      </c>
      <c r="BA58" s="2">
        <v>1</v>
      </c>
      <c r="BB58" s="2">
        <v>1</v>
      </c>
      <c r="BC58" s="2">
        <v>1</v>
      </c>
      <c r="BD58" s="2" t="s">
        <v>3</v>
      </c>
      <c r="BE58" s="2" t="s">
        <v>3</v>
      </c>
      <c r="BF58" s="2" t="s">
        <v>3</v>
      </c>
      <c r="BG58" s="2" t="s">
        <v>3</v>
      </c>
      <c r="BH58" s="2">
        <v>0</v>
      </c>
      <c r="BI58" s="2">
        <v>4</v>
      </c>
      <c r="BJ58" s="2" t="s">
        <v>99</v>
      </c>
      <c r="BK58" s="2"/>
      <c r="BL58" s="2"/>
      <c r="BM58" s="2">
        <v>200001</v>
      </c>
      <c r="BN58" s="2">
        <v>0</v>
      </c>
      <c r="BO58" s="2" t="s">
        <v>3</v>
      </c>
      <c r="BP58" s="2">
        <v>0</v>
      </c>
      <c r="BQ58" s="2">
        <v>4</v>
      </c>
      <c r="BR58" s="2">
        <v>0</v>
      </c>
      <c r="BS58" s="2">
        <v>1</v>
      </c>
      <c r="BT58" s="2">
        <v>1</v>
      </c>
      <c r="BU58" s="2">
        <v>1</v>
      </c>
      <c r="BV58" s="2">
        <v>1</v>
      </c>
      <c r="BW58" s="2">
        <v>1</v>
      </c>
      <c r="BX58" s="2">
        <v>1</v>
      </c>
      <c r="BY58" s="2" t="s">
        <v>3</v>
      </c>
      <c r="BZ58" s="2">
        <v>74</v>
      </c>
      <c r="CA58" s="2">
        <v>36</v>
      </c>
      <c r="CB58" s="2" t="s">
        <v>3</v>
      </c>
      <c r="CC58" s="2"/>
      <c r="CD58" s="2"/>
      <c r="CE58" s="2">
        <v>0</v>
      </c>
      <c r="CF58" s="2">
        <v>0</v>
      </c>
      <c r="CG58" s="2">
        <v>0</v>
      </c>
      <c r="CH58" s="2"/>
      <c r="CI58" s="2"/>
      <c r="CJ58" s="2"/>
      <c r="CK58" s="2"/>
      <c r="CL58" s="2"/>
      <c r="CM58" s="2">
        <v>0</v>
      </c>
      <c r="CN58" s="2" t="s">
        <v>393</v>
      </c>
      <c r="CO58" s="2">
        <v>0</v>
      </c>
      <c r="CP58" s="2">
        <f t="shared" si="34"/>
        <v>1191.4000000000001</v>
      </c>
      <c r="CQ58" s="2">
        <f t="shared" si="35"/>
        <v>0</v>
      </c>
      <c r="CR58" s="2">
        <f t="shared" si="36"/>
        <v>0</v>
      </c>
      <c r="CS58" s="2">
        <f t="shared" si="37"/>
        <v>0</v>
      </c>
      <c r="CT58" s="2">
        <f t="shared" si="38"/>
        <v>595.70000000000005</v>
      </c>
      <c r="CU58" s="2">
        <f t="shared" si="39"/>
        <v>0</v>
      </c>
      <c r="CV58" s="2">
        <f t="shared" si="40"/>
        <v>40.661999999999999</v>
      </c>
      <c r="CW58" s="2">
        <f t="shared" si="41"/>
        <v>0</v>
      </c>
      <c r="CX58" s="2">
        <f t="shared" si="42"/>
        <v>0</v>
      </c>
      <c r="CY58" s="2">
        <f t="shared" si="43"/>
        <v>881.63600000000008</v>
      </c>
      <c r="CZ58" s="2">
        <f t="shared" si="44"/>
        <v>428.904</v>
      </c>
      <c r="DA58" s="2"/>
      <c r="DB58" s="2"/>
      <c r="DC58" s="2" t="s">
        <v>3</v>
      </c>
      <c r="DD58" s="2" t="s">
        <v>3</v>
      </c>
      <c r="DE58" s="2" t="s">
        <v>28</v>
      </c>
      <c r="DF58" s="2" t="s">
        <v>28</v>
      </c>
      <c r="DG58" s="2" t="s">
        <v>29</v>
      </c>
      <c r="DH58" s="2" t="s">
        <v>3</v>
      </c>
      <c r="DI58" s="2" t="s">
        <v>29</v>
      </c>
      <c r="DJ58" s="2" t="s">
        <v>28</v>
      </c>
      <c r="DK58" s="2" t="s">
        <v>3</v>
      </c>
      <c r="DL58" s="2" t="s">
        <v>3</v>
      </c>
      <c r="DM58" s="2" t="s">
        <v>3</v>
      </c>
      <c r="DN58" s="2">
        <v>0</v>
      </c>
      <c r="DO58" s="2">
        <v>0</v>
      </c>
      <c r="DP58" s="2">
        <v>1</v>
      </c>
      <c r="DQ58" s="2">
        <v>1</v>
      </c>
      <c r="DR58" s="2"/>
      <c r="DS58" s="2"/>
      <c r="DT58" s="2"/>
      <c r="DU58" s="2">
        <v>1013</v>
      </c>
      <c r="DV58" s="2" t="s">
        <v>98</v>
      </c>
      <c r="DW58" s="2" t="s">
        <v>98</v>
      </c>
      <c r="DX58" s="2">
        <v>1</v>
      </c>
      <c r="DY58" s="2"/>
      <c r="DZ58" s="2" t="s">
        <v>3</v>
      </c>
      <c r="EA58" s="2" t="s">
        <v>3</v>
      </c>
      <c r="EB58" s="2" t="s">
        <v>3</v>
      </c>
      <c r="EC58" s="2" t="s">
        <v>3</v>
      </c>
      <c r="ED58" s="2"/>
      <c r="EE58" s="2">
        <v>52908271</v>
      </c>
      <c r="EF58" s="2">
        <v>4</v>
      </c>
      <c r="EG58" s="2" t="s">
        <v>30</v>
      </c>
      <c r="EH58" s="2">
        <v>83</v>
      </c>
      <c r="EI58" s="2" t="s">
        <v>30</v>
      </c>
      <c r="EJ58" s="2">
        <v>4</v>
      </c>
      <c r="EK58" s="2">
        <v>200001</v>
      </c>
      <c r="EL58" s="2" t="s">
        <v>31</v>
      </c>
      <c r="EM58" s="2" t="s">
        <v>32</v>
      </c>
      <c r="EN58" s="2"/>
      <c r="EO58" s="2" t="s">
        <v>33</v>
      </c>
      <c r="EP58" s="2"/>
      <c r="EQ58" s="2">
        <v>1967104</v>
      </c>
      <c r="ER58" s="2">
        <v>593.33000000000004</v>
      </c>
      <c r="ES58" s="2">
        <v>0</v>
      </c>
      <c r="ET58" s="2">
        <v>0</v>
      </c>
      <c r="EU58" s="2">
        <v>0</v>
      </c>
      <c r="EV58" s="2">
        <v>593.33000000000004</v>
      </c>
      <c r="EW58" s="2">
        <v>40.5</v>
      </c>
      <c r="EX58" s="2">
        <v>0</v>
      </c>
      <c r="EY58" s="2">
        <v>0</v>
      </c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>
        <v>0</v>
      </c>
      <c r="FR58" s="2">
        <v>0</v>
      </c>
      <c r="FS58" s="2">
        <v>0</v>
      </c>
      <c r="FT58" s="2"/>
      <c r="FU58" s="2"/>
      <c r="FV58" s="2"/>
      <c r="FW58" s="2"/>
      <c r="FX58" s="2">
        <v>74</v>
      </c>
      <c r="FY58" s="2">
        <v>36</v>
      </c>
      <c r="FZ58" s="2"/>
      <c r="GA58" s="2" t="s">
        <v>3</v>
      </c>
      <c r="GB58" s="2"/>
      <c r="GC58" s="2"/>
      <c r="GD58" s="2">
        <v>1</v>
      </c>
      <c r="GE58" s="2"/>
      <c r="GF58" s="2">
        <v>1957355752</v>
      </c>
      <c r="GG58" s="2">
        <v>2</v>
      </c>
      <c r="GH58" s="2">
        <v>1</v>
      </c>
      <c r="GI58" s="2">
        <v>-2</v>
      </c>
      <c r="GJ58" s="2">
        <v>0</v>
      </c>
      <c r="GK58" s="2">
        <v>0</v>
      </c>
      <c r="GL58" s="2">
        <f>ROUND(IF(AND(BH58=3,BI58=3,FS58&lt;&gt;0),P58,0),2)</f>
        <v>0</v>
      </c>
      <c r="GM58" s="2">
        <f>ROUND(O58+X58+Y58,2)+GX58</f>
        <v>2501.94</v>
      </c>
      <c r="GN58" s="2">
        <f t="shared" si="45"/>
        <v>0</v>
      </c>
      <c r="GO58" s="2">
        <f t="shared" si="46"/>
        <v>0</v>
      </c>
      <c r="GP58" s="2">
        <f t="shared" si="47"/>
        <v>2501.94</v>
      </c>
      <c r="GQ58" s="2"/>
      <c r="GR58" s="2">
        <v>0</v>
      </c>
      <c r="GS58" s="2">
        <v>3</v>
      </c>
      <c r="GT58" s="2">
        <v>0</v>
      </c>
      <c r="GU58" s="2" t="s">
        <v>3</v>
      </c>
      <c r="GV58" s="2">
        <f t="shared" si="48"/>
        <v>0</v>
      </c>
      <c r="GW58" s="2">
        <v>1</v>
      </c>
      <c r="GX58" s="2">
        <f>ROUND(HC58*I58,2)</f>
        <v>0</v>
      </c>
      <c r="GY58" s="2"/>
      <c r="GZ58" s="2"/>
      <c r="HA58" s="2">
        <v>0</v>
      </c>
      <c r="HB58" s="2">
        <v>0</v>
      </c>
      <c r="HC58" s="2">
        <f t="shared" si="49"/>
        <v>0</v>
      </c>
      <c r="HD58" s="2"/>
      <c r="HE58" s="2" t="s">
        <v>3</v>
      </c>
      <c r="HF58" s="2" t="s">
        <v>3</v>
      </c>
      <c r="HG58" s="2"/>
      <c r="HH58" s="2"/>
      <c r="HI58" s="2"/>
      <c r="HJ58" s="2"/>
      <c r="HK58" s="2"/>
      <c r="HL58" s="2"/>
      <c r="HM58" s="2" t="s">
        <v>3</v>
      </c>
      <c r="HN58" s="2" t="s">
        <v>34</v>
      </c>
      <c r="HO58" s="2" t="s">
        <v>35</v>
      </c>
      <c r="HP58" s="2" t="s">
        <v>30</v>
      </c>
      <c r="HQ58" s="2" t="s">
        <v>30</v>
      </c>
      <c r="HR58" s="2"/>
      <c r="HS58" s="2">
        <v>0</v>
      </c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>
        <v>0</v>
      </c>
      <c r="IL58" s="2"/>
      <c r="IM58" s="2"/>
      <c r="IN58" s="2"/>
      <c r="IO58" s="2"/>
      <c r="IP58" s="2"/>
      <c r="IQ58" s="2"/>
      <c r="IR58" s="2"/>
      <c r="IS58" s="2"/>
      <c r="IT58" s="2"/>
      <c r="IU58" s="2"/>
    </row>
    <row r="59" spans="1:255" x14ac:dyDescent="0.2">
      <c r="A59">
        <v>17</v>
      </c>
      <c r="B59">
        <v>1</v>
      </c>
      <c r="C59">
        <f>ROW(SmtRes!A68)</f>
        <v>68</v>
      </c>
      <c r="D59">
        <f>ROW(EtalonRes!A68)</f>
        <v>68</v>
      </c>
      <c r="E59" t="s">
        <v>3</v>
      </c>
      <c r="F59" t="s">
        <v>96</v>
      </c>
      <c r="G59" t="s">
        <v>97</v>
      </c>
      <c r="H59" t="s">
        <v>98</v>
      </c>
      <c r="I59">
        <f t="shared" si="50"/>
        <v>2</v>
      </c>
      <c r="J59">
        <v>0</v>
      </c>
      <c r="K59">
        <f t="shared" si="51"/>
        <v>2</v>
      </c>
      <c r="O59">
        <f>ROUND(CP59,0)</f>
        <v>60678</v>
      </c>
      <c r="P59">
        <f>ROUND(CQ59*I59,0)</f>
        <v>0</v>
      </c>
      <c r="Q59">
        <f>ROUND(CR59*I59,0)</f>
        <v>0</v>
      </c>
      <c r="R59">
        <f>ROUND(CS59*I59,0)</f>
        <v>0</v>
      </c>
      <c r="S59">
        <f>ROUND(CT59*I59,0)</f>
        <v>60678</v>
      </c>
      <c r="T59">
        <f>ROUND(CU59*I59,0)</f>
        <v>0</v>
      </c>
      <c r="U59">
        <f t="shared" si="23"/>
        <v>81.323999999999998</v>
      </c>
      <c r="V59">
        <f t="shared" si="24"/>
        <v>0</v>
      </c>
      <c r="W59">
        <f>ROUND(CX59*I59,0)</f>
        <v>0</v>
      </c>
      <c r="X59">
        <f>ROUND(CY59,0)</f>
        <v>44902</v>
      </c>
      <c r="Y59">
        <f>ROUND(CZ59,0)</f>
        <v>21844</v>
      </c>
      <c r="AA59">
        <v>-1</v>
      </c>
      <c r="AB59">
        <f t="shared" si="25"/>
        <v>595.70000000000005</v>
      </c>
      <c r="AC59">
        <f t="shared" si="26"/>
        <v>0</v>
      </c>
      <c r="AD59">
        <f t="shared" si="27"/>
        <v>0</v>
      </c>
      <c r="AE59">
        <f t="shared" si="28"/>
        <v>0</v>
      </c>
      <c r="AF59">
        <f t="shared" si="29"/>
        <v>595.70000000000005</v>
      </c>
      <c r="AG59">
        <f t="shared" si="30"/>
        <v>0</v>
      </c>
      <c r="AH59">
        <f t="shared" si="31"/>
        <v>40.661999999999999</v>
      </c>
      <c r="AI59">
        <f t="shared" si="32"/>
        <v>0</v>
      </c>
      <c r="AJ59">
        <f t="shared" si="33"/>
        <v>0</v>
      </c>
      <c r="AK59">
        <v>593.33000000000004</v>
      </c>
      <c r="AL59">
        <v>0</v>
      </c>
      <c r="AM59">
        <v>0</v>
      </c>
      <c r="AN59">
        <v>0</v>
      </c>
      <c r="AO59">
        <v>593.33000000000004</v>
      </c>
      <c r="AP59">
        <v>0</v>
      </c>
      <c r="AQ59">
        <v>40.5</v>
      </c>
      <c r="AR59">
        <v>0</v>
      </c>
      <c r="AS59">
        <v>0</v>
      </c>
      <c r="AT59">
        <v>74</v>
      </c>
      <c r="AU59">
        <v>36</v>
      </c>
      <c r="AV59">
        <v>1</v>
      </c>
      <c r="AW59">
        <v>1</v>
      </c>
      <c r="AZ59">
        <v>1</v>
      </c>
      <c r="BA59">
        <v>50.93</v>
      </c>
      <c r="BB59">
        <v>1</v>
      </c>
      <c r="BC59">
        <v>1</v>
      </c>
      <c r="BD59" t="s">
        <v>3</v>
      </c>
      <c r="BE59" t="s">
        <v>3</v>
      </c>
      <c r="BF59" t="s">
        <v>3</v>
      </c>
      <c r="BG59" t="s">
        <v>3</v>
      </c>
      <c r="BH59">
        <v>0</v>
      </c>
      <c r="BI59">
        <v>4</v>
      </c>
      <c r="BJ59" t="s">
        <v>99</v>
      </c>
      <c r="BM59">
        <v>200001</v>
      </c>
      <c r="BN59">
        <v>0</v>
      </c>
      <c r="BO59" t="s">
        <v>3</v>
      </c>
      <c r="BP59">
        <v>0</v>
      </c>
      <c r="BQ59">
        <v>4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74</v>
      </c>
      <c r="CA59">
        <v>36</v>
      </c>
      <c r="CB59" t="s">
        <v>3</v>
      </c>
      <c r="CE59">
        <v>0</v>
      </c>
      <c r="CF59">
        <v>0</v>
      </c>
      <c r="CG59">
        <v>0</v>
      </c>
      <c r="CM59">
        <v>0</v>
      </c>
      <c r="CN59" t="s">
        <v>393</v>
      </c>
      <c r="CO59">
        <v>0</v>
      </c>
      <c r="CP59">
        <f t="shared" si="34"/>
        <v>60678</v>
      </c>
      <c r="CQ59">
        <f t="shared" si="35"/>
        <v>0</v>
      </c>
      <c r="CR59">
        <f t="shared" si="36"/>
        <v>0</v>
      </c>
      <c r="CS59">
        <f t="shared" si="37"/>
        <v>0</v>
      </c>
      <c r="CT59">
        <f t="shared" si="38"/>
        <v>30339.001000000004</v>
      </c>
      <c r="CU59">
        <f t="shared" si="39"/>
        <v>0</v>
      </c>
      <c r="CV59">
        <f t="shared" si="40"/>
        <v>40.661999999999999</v>
      </c>
      <c r="CW59">
        <f t="shared" si="41"/>
        <v>0</v>
      </c>
      <c r="CX59">
        <f t="shared" si="42"/>
        <v>0</v>
      </c>
      <c r="CY59">
        <f t="shared" si="43"/>
        <v>44901.72</v>
      </c>
      <c r="CZ59">
        <f t="shared" si="44"/>
        <v>21844.080000000002</v>
      </c>
      <c r="DC59" t="s">
        <v>3</v>
      </c>
      <c r="DD59" t="s">
        <v>3</v>
      </c>
      <c r="DE59" t="s">
        <v>28</v>
      </c>
      <c r="DF59" t="s">
        <v>28</v>
      </c>
      <c r="DG59" t="s">
        <v>29</v>
      </c>
      <c r="DH59" t="s">
        <v>3</v>
      </c>
      <c r="DI59" t="s">
        <v>29</v>
      </c>
      <c r="DJ59" t="s">
        <v>28</v>
      </c>
      <c r="DK59" t="s">
        <v>3</v>
      </c>
      <c r="DL59" t="s">
        <v>3</v>
      </c>
      <c r="DM59" t="s">
        <v>3</v>
      </c>
      <c r="DN59">
        <v>0</v>
      </c>
      <c r="DO59">
        <v>0</v>
      </c>
      <c r="DP59">
        <v>1</v>
      </c>
      <c r="DQ59">
        <v>1</v>
      </c>
      <c r="DU59">
        <v>1013</v>
      </c>
      <c r="DV59" t="s">
        <v>98</v>
      </c>
      <c r="DW59" t="s">
        <v>98</v>
      </c>
      <c r="DX59">
        <v>1</v>
      </c>
      <c r="DZ59" t="s">
        <v>3</v>
      </c>
      <c r="EA59" t="s">
        <v>3</v>
      </c>
      <c r="EB59" t="s">
        <v>3</v>
      </c>
      <c r="EC59" t="s">
        <v>3</v>
      </c>
      <c r="EE59">
        <v>52908271</v>
      </c>
      <c r="EF59">
        <v>4</v>
      </c>
      <c r="EG59" t="s">
        <v>30</v>
      </c>
      <c r="EH59">
        <v>83</v>
      </c>
      <c r="EI59" t="s">
        <v>30</v>
      </c>
      <c r="EJ59">
        <v>4</v>
      </c>
      <c r="EK59">
        <v>200001</v>
      </c>
      <c r="EL59" t="s">
        <v>31</v>
      </c>
      <c r="EM59" t="s">
        <v>32</v>
      </c>
      <c r="EO59" t="s">
        <v>33</v>
      </c>
      <c r="EQ59">
        <v>1967104</v>
      </c>
      <c r="ER59">
        <v>593.33000000000004</v>
      </c>
      <c r="ES59">
        <v>0</v>
      </c>
      <c r="ET59">
        <v>0</v>
      </c>
      <c r="EU59">
        <v>0</v>
      </c>
      <c r="EV59">
        <v>593.33000000000004</v>
      </c>
      <c r="EW59">
        <v>40.5</v>
      </c>
      <c r="EX59">
        <v>0</v>
      </c>
      <c r="EY59">
        <v>0</v>
      </c>
      <c r="FQ59">
        <v>0</v>
      </c>
      <c r="FR59">
        <v>0</v>
      </c>
      <c r="FS59">
        <v>0</v>
      </c>
      <c r="FX59">
        <v>74</v>
      </c>
      <c r="FY59">
        <v>36</v>
      </c>
      <c r="GA59" t="s">
        <v>3</v>
      </c>
      <c r="GD59">
        <v>1</v>
      </c>
      <c r="GF59">
        <v>1957355752</v>
      </c>
      <c r="GG59">
        <v>2</v>
      </c>
      <c r="GH59">
        <v>1</v>
      </c>
      <c r="GI59">
        <v>2</v>
      </c>
      <c r="GJ59">
        <v>0</v>
      </c>
      <c r="GK59">
        <v>0</v>
      </c>
      <c r="GL59">
        <f>ROUND(IF(AND(BH59=3,BI59=3,FS59&lt;&gt;0),P59,0),0)</f>
        <v>0</v>
      </c>
      <c r="GM59">
        <f>ROUND(O59+X59+Y59,0)+GX59</f>
        <v>127424</v>
      </c>
      <c r="GN59">
        <f t="shared" si="45"/>
        <v>0</v>
      </c>
      <c r="GO59">
        <f t="shared" si="46"/>
        <v>0</v>
      </c>
      <c r="GP59">
        <f t="shared" si="47"/>
        <v>127424</v>
      </c>
      <c r="GR59">
        <v>0</v>
      </c>
      <c r="GS59">
        <v>3</v>
      </c>
      <c r="GT59">
        <v>0</v>
      </c>
      <c r="GU59" t="s">
        <v>3</v>
      </c>
      <c r="GV59">
        <f t="shared" si="48"/>
        <v>0</v>
      </c>
      <c r="GW59">
        <v>1</v>
      </c>
      <c r="GX59">
        <f>ROUND(HC59*I59,0)</f>
        <v>0</v>
      </c>
      <c r="HA59">
        <v>0</v>
      </c>
      <c r="HB59">
        <v>0</v>
      </c>
      <c r="HC59">
        <f t="shared" si="49"/>
        <v>0</v>
      </c>
      <c r="HE59" t="s">
        <v>3</v>
      </c>
      <c r="HF59" t="s">
        <v>3</v>
      </c>
      <c r="HM59" t="s">
        <v>3</v>
      </c>
      <c r="HN59" t="s">
        <v>34</v>
      </c>
      <c r="HO59" t="s">
        <v>35</v>
      </c>
      <c r="HP59" t="s">
        <v>30</v>
      </c>
      <c r="HQ59" t="s">
        <v>30</v>
      </c>
      <c r="HS59">
        <v>0</v>
      </c>
      <c r="IK59">
        <v>0</v>
      </c>
    </row>
    <row r="60" spans="1:255" x14ac:dyDescent="0.2">
      <c r="A60" s="2">
        <v>17</v>
      </c>
      <c r="B60" s="2">
        <v>1</v>
      </c>
      <c r="C60" s="2">
        <f>ROW(SmtRes!A70)</f>
        <v>70</v>
      </c>
      <c r="D60" s="2">
        <f>ROW(EtalonRes!A70)</f>
        <v>70</v>
      </c>
      <c r="E60" s="2" t="s">
        <v>100</v>
      </c>
      <c r="F60" s="2" t="s">
        <v>101</v>
      </c>
      <c r="G60" s="2" t="s">
        <v>102</v>
      </c>
      <c r="H60" s="2" t="s">
        <v>47</v>
      </c>
      <c r="I60" s="2">
        <f t="shared" si="50"/>
        <v>2</v>
      </c>
      <c r="J60" s="2">
        <v>0</v>
      </c>
      <c r="K60" s="2">
        <f t="shared" si="51"/>
        <v>2</v>
      </c>
      <c r="L60" s="2"/>
      <c r="M60" s="2"/>
      <c r="N60" s="2"/>
      <c r="O60" s="2">
        <f>ROUND(CP60,2)</f>
        <v>420.5</v>
      </c>
      <c r="P60" s="2">
        <f>ROUND(CQ60*I60,2)</f>
        <v>0</v>
      </c>
      <c r="Q60" s="2">
        <f>ROUND(CR60*I60,2)</f>
        <v>0</v>
      </c>
      <c r="R60" s="2">
        <f>ROUND(CS60*I60,2)</f>
        <v>0</v>
      </c>
      <c r="S60" s="2">
        <f>ROUND(CT60*I60,2)</f>
        <v>420.5</v>
      </c>
      <c r="T60" s="2">
        <f>ROUND(CU60*I60,2)</f>
        <v>0</v>
      </c>
      <c r="U60" s="2">
        <f t="shared" si="23"/>
        <v>36.143999999999998</v>
      </c>
      <c r="V60" s="2">
        <f t="shared" si="24"/>
        <v>0</v>
      </c>
      <c r="W60" s="2">
        <f>ROUND(CX60*I60,2)</f>
        <v>0</v>
      </c>
      <c r="X60" s="2">
        <f>ROUND(CY60,2)</f>
        <v>311.17</v>
      </c>
      <c r="Y60" s="2">
        <f>ROUND(CZ60,2)</f>
        <v>151.38</v>
      </c>
      <c r="Z60" s="2"/>
      <c r="AA60" s="2">
        <v>66190901</v>
      </c>
      <c r="AB60" s="2">
        <f t="shared" si="25"/>
        <v>210.25</v>
      </c>
      <c r="AC60" s="2">
        <f t="shared" si="26"/>
        <v>0</v>
      </c>
      <c r="AD60" s="2">
        <f t="shared" si="27"/>
        <v>0</v>
      </c>
      <c r="AE60" s="2">
        <f t="shared" si="28"/>
        <v>0</v>
      </c>
      <c r="AF60" s="2">
        <f t="shared" si="29"/>
        <v>210.25</v>
      </c>
      <c r="AG60" s="2">
        <f t="shared" si="30"/>
        <v>0</v>
      </c>
      <c r="AH60" s="2">
        <f t="shared" si="31"/>
        <v>18.071999999999999</v>
      </c>
      <c r="AI60" s="2">
        <f t="shared" si="32"/>
        <v>0</v>
      </c>
      <c r="AJ60" s="2">
        <f t="shared" si="33"/>
        <v>0</v>
      </c>
      <c r="AK60" s="2">
        <v>209.41</v>
      </c>
      <c r="AL60" s="2">
        <v>0</v>
      </c>
      <c r="AM60" s="2">
        <v>0</v>
      </c>
      <c r="AN60" s="2">
        <v>0</v>
      </c>
      <c r="AO60" s="2">
        <v>209.41</v>
      </c>
      <c r="AP60" s="2">
        <v>0</v>
      </c>
      <c r="AQ60" s="2">
        <v>18</v>
      </c>
      <c r="AR60" s="2">
        <v>0</v>
      </c>
      <c r="AS60" s="2">
        <v>0</v>
      </c>
      <c r="AT60" s="2">
        <v>74</v>
      </c>
      <c r="AU60" s="2">
        <v>36</v>
      </c>
      <c r="AV60" s="2">
        <v>1</v>
      </c>
      <c r="AW60" s="2">
        <v>1</v>
      </c>
      <c r="AX60" s="2"/>
      <c r="AY60" s="2"/>
      <c r="AZ60" s="2">
        <v>1</v>
      </c>
      <c r="BA60" s="2">
        <v>1</v>
      </c>
      <c r="BB60" s="2">
        <v>1</v>
      </c>
      <c r="BC60" s="2">
        <v>1</v>
      </c>
      <c r="BD60" s="2" t="s">
        <v>3</v>
      </c>
      <c r="BE60" s="2" t="s">
        <v>3</v>
      </c>
      <c r="BF60" s="2" t="s">
        <v>3</v>
      </c>
      <c r="BG60" s="2" t="s">
        <v>3</v>
      </c>
      <c r="BH60" s="2">
        <v>0</v>
      </c>
      <c r="BI60" s="2">
        <v>4</v>
      </c>
      <c r="BJ60" s="2" t="s">
        <v>103</v>
      </c>
      <c r="BK60" s="2"/>
      <c r="BL60" s="2"/>
      <c r="BM60" s="2">
        <v>200001</v>
      </c>
      <c r="BN60" s="2">
        <v>0</v>
      </c>
      <c r="BO60" s="2" t="s">
        <v>3</v>
      </c>
      <c r="BP60" s="2">
        <v>0</v>
      </c>
      <c r="BQ60" s="2">
        <v>4</v>
      </c>
      <c r="BR60" s="2">
        <v>0</v>
      </c>
      <c r="BS60" s="2">
        <v>1</v>
      </c>
      <c r="BT60" s="2">
        <v>1</v>
      </c>
      <c r="BU60" s="2">
        <v>1</v>
      </c>
      <c r="BV60" s="2">
        <v>1</v>
      </c>
      <c r="BW60" s="2">
        <v>1</v>
      </c>
      <c r="BX60" s="2">
        <v>1</v>
      </c>
      <c r="BY60" s="2" t="s">
        <v>3</v>
      </c>
      <c r="BZ60" s="2">
        <v>74</v>
      </c>
      <c r="CA60" s="2">
        <v>36</v>
      </c>
      <c r="CB60" s="2" t="s">
        <v>3</v>
      </c>
      <c r="CC60" s="2"/>
      <c r="CD60" s="2"/>
      <c r="CE60" s="2">
        <v>0</v>
      </c>
      <c r="CF60" s="2">
        <v>0</v>
      </c>
      <c r="CG60" s="2">
        <v>0</v>
      </c>
      <c r="CH60" s="2"/>
      <c r="CI60" s="2"/>
      <c r="CJ60" s="2"/>
      <c r="CK60" s="2"/>
      <c r="CL60" s="2"/>
      <c r="CM60" s="2">
        <v>0</v>
      </c>
      <c r="CN60" s="2" t="s">
        <v>393</v>
      </c>
      <c r="CO60" s="2">
        <v>0</v>
      </c>
      <c r="CP60" s="2">
        <f t="shared" si="34"/>
        <v>420.5</v>
      </c>
      <c r="CQ60" s="2">
        <f t="shared" si="35"/>
        <v>0</v>
      </c>
      <c r="CR60" s="2">
        <f t="shared" si="36"/>
        <v>0</v>
      </c>
      <c r="CS60" s="2">
        <f t="shared" si="37"/>
        <v>0</v>
      </c>
      <c r="CT60" s="2">
        <f t="shared" si="38"/>
        <v>210.25</v>
      </c>
      <c r="CU60" s="2">
        <f t="shared" si="39"/>
        <v>0</v>
      </c>
      <c r="CV60" s="2">
        <f t="shared" si="40"/>
        <v>18.071999999999999</v>
      </c>
      <c r="CW60" s="2">
        <f t="shared" si="41"/>
        <v>0</v>
      </c>
      <c r="CX60" s="2">
        <f t="shared" si="42"/>
        <v>0</v>
      </c>
      <c r="CY60" s="2">
        <f t="shared" si="43"/>
        <v>311.17</v>
      </c>
      <c r="CZ60" s="2">
        <f t="shared" si="44"/>
        <v>151.38</v>
      </c>
      <c r="DA60" s="2"/>
      <c r="DB60" s="2"/>
      <c r="DC60" s="2" t="s">
        <v>3</v>
      </c>
      <c r="DD60" s="2" t="s">
        <v>3</v>
      </c>
      <c r="DE60" s="2" t="s">
        <v>28</v>
      </c>
      <c r="DF60" s="2" t="s">
        <v>28</v>
      </c>
      <c r="DG60" s="2" t="s">
        <v>29</v>
      </c>
      <c r="DH60" s="2" t="s">
        <v>3</v>
      </c>
      <c r="DI60" s="2" t="s">
        <v>29</v>
      </c>
      <c r="DJ60" s="2" t="s">
        <v>28</v>
      </c>
      <c r="DK60" s="2" t="s">
        <v>3</v>
      </c>
      <c r="DL60" s="2" t="s">
        <v>3</v>
      </c>
      <c r="DM60" s="2" t="s">
        <v>3</v>
      </c>
      <c r="DN60" s="2">
        <v>0</v>
      </c>
      <c r="DO60" s="2">
        <v>0</v>
      </c>
      <c r="DP60" s="2">
        <v>1</v>
      </c>
      <c r="DQ60" s="2">
        <v>1</v>
      </c>
      <c r="DR60" s="2"/>
      <c r="DS60" s="2"/>
      <c r="DT60" s="2"/>
      <c r="DU60" s="2">
        <v>3154213</v>
      </c>
      <c r="DV60" s="2" t="s">
        <v>47</v>
      </c>
      <c r="DW60" s="2" t="s">
        <v>47</v>
      </c>
      <c r="DX60" s="2">
        <v>1</v>
      </c>
      <c r="DY60" s="2"/>
      <c r="DZ60" s="2" t="s">
        <v>3</v>
      </c>
      <c r="EA60" s="2" t="s">
        <v>3</v>
      </c>
      <c r="EB60" s="2" t="s">
        <v>3</v>
      </c>
      <c r="EC60" s="2" t="s">
        <v>3</v>
      </c>
      <c r="ED60" s="2"/>
      <c r="EE60" s="2">
        <v>52908271</v>
      </c>
      <c r="EF60" s="2">
        <v>4</v>
      </c>
      <c r="EG60" s="2" t="s">
        <v>30</v>
      </c>
      <c r="EH60" s="2">
        <v>83</v>
      </c>
      <c r="EI60" s="2" t="s">
        <v>30</v>
      </c>
      <c r="EJ60" s="2">
        <v>4</v>
      </c>
      <c r="EK60" s="2">
        <v>200001</v>
      </c>
      <c r="EL60" s="2" t="s">
        <v>31</v>
      </c>
      <c r="EM60" s="2" t="s">
        <v>32</v>
      </c>
      <c r="EN60" s="2"/>
      <c r="EO60" s="2" t="s">
        <v>33</v>
      </c>
      <c r="EP60" s="2"/>
      <c r="EQ60" s="2">
        <v>131072</v>
      </c>
      <c r="ER60" s="2">
        <v>209.41</v>
      </c>
      <c r="ES60" s="2">
        <v>0</v>
      </c>
      <c r="ET60" s="2">
        <v>0</v>
      </c>
      <c r="EU60" s="2">
        <v>0</v>
      </c>
      <c r="EV60" s="2">
        <v>209.41</v>
      </c>
      <c r="EW60" s="2">
        <v>18</v>
      </c>
      <c r="EX60" s="2">
        <v>0</v>
      </c>
      <c r="EY60" s="2">
        <v>0</v>
      </c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>
        <v>0</v>
      </c>
      <c r="FR60" s="2">
        <v>0</v>
      </c>
      <c r="FS60" s="2">
        <v>0</v>
      </c>
      <c r="FT60" s="2"/>
      <c r="FU60" s="2"/>
      <c r="FV60" s="2"/>
      <c r="FW60" s="2"/>
      <c r="FX60" s="2">
        <v>74</v>
      </c>
      <c r="FY60" s="2">
        <v>36</v>
      </c>
      <c r="FZ60" s="2"/>
      <c r="GA60" s="2" t="s">
        <v>3</v>
      </c>
      <c r="GB60" s="2"/>
      <c r="GC60" s="2"/>
      <c r="GD60" s="2">
        <v>1</v>
      </c>
      <c r="GE60" s="2"/>
      <c r="GF60" s="2">
        <v>-229462056</v>
      </c>
      <c r="GG60" s="2">
        <v>2</v>
      </c>
      <c r="GH60" s="2">
        <v>1</v>
      </c>
      <c r="GI60" s="2">
        <v>-2</v>
      </c>
      <c r="GJ60" s="2">
        <v>0</v>
      </c>
      <c r="GK60" s="2">
        <v>0</v>
      </c>
      <c r="GL60" s="2">
        <f>ROUND(IF(AND(BH60=3,BI60=3,FS60&lt;&gt;0),P60,0),2)</f>
        <v>0</v>
      </c>
      <c r="GM60" s="2">
        <f>ROUND(O60+X60+Y60,2)+GX60</f>
        <v>883.05</v>
      </c>
      <c r="GN60" s="2">
        <f t="shared" si="45"/>
        <v>0</v>
      </c>
      <c r="GO60" s="2">
        <f t="shared" si="46"/>
        <v>0</v>
      </c>
      <c r="GP60" s="2">
        <f t="shared" si="47"/>
        <v>883.05</v>
      </c>
      <c r="GQ60" s="2"/>
      <c r="GR60" s="2">
        <v>0</v>
      </c>
      <c r="GS60" s="2">
        <v>3</v>
      </c>
      <c r="GT60" s="2">
        <v>0</v>
      </c>
      <c r="GU60" s="2" t="s">
        <v>3</v>
      </c>
      <c r="GV60" s="2">
        <f t="shared" si="48"/>
        <v>0</v>
      </c>
      <c r="GW60" s="2">
        <v>1</v>
      </c>
      <c r="GX60" s="2">
        <f>ROUND(HC60*I60,2)</f>
        <v>0</v>
      </c>
      <c r="GY60" s="2"/>
      <c r="GZ60" s="2"/>
      <c r="HA60" s="2">
        <v>0</v>
      </c>
      <c r="HB60" s="2">
        <v>0</v>
      </c>
      <c r="HC60" s="2">
        <f t="shared" si="49"/>
        <v>0</v>
      </c>
      <c r="HD60" s="2"/>
      <c r="HE60" s="2" t="s">
        <v>3</v>
      </c>
      <c r="HF60" s="2" t="s">
        <v>3</v>
      </c>
      <c r="HG60" s="2"/>
      <c r="HH60" s="2"/>
      <c r="HI60" s="2"/>
      <c r="HJ60" s="2"/>
      <c r="HK60" s="2"/>
      <c r="HL60" s="2"/>
      <c r="HM60" s="2" t="s">
        <v>3</v>
      </c>
      <c r="HN60" s="2" t="s">
        <v>34</v>
      </c>
      <c r="HO60" s="2" t="s">
        <v>35</v>
      </c>
      <c r="HP60" s="2" t="s">
        <v>30</v>
      </c>
      <c r="HQ60" s="2" t="s">
        <v>30</v>
      </c>
      <c r="HR60" s="2"/>
      <c r="HS60" s="2">
        <v>0</v>
      </c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>
        <v>0</v>
      </c>
      <c r="IL60" s="2"/>
      <c r="IM60" s="2"/>
      <c r="IN60" s="2"/>
      <c r="IO60" s="2"/>
      <c r="IP60" s="2"/>
      <c r="IQ60" s="2"/>
      <c r="IR60" s="2"/>
      <c r="IS60" s="2"/>
      <c r="IT60" s="2"/>
      <c r="IU60" s="2"/>
    </row>
    <row r="61" spans="1:255" x14ac:dyDescent="0.2">
      <c r="A61">
        <v>17</v>
      </c>
      <c r="B61">
        <v>1</v>
      </c>
      <c r="C61">
        <f>ROW(SmtRes!A72)</f>
        <v>72</v>
      </c>
      <c r="D61">
        <f>ROW(EtalonRes!A72)</f>
        <v>72</v>
      </c>
      <c r="E61" t="s">
        <v>100</v>
      </c>
      <c r="F61" t="s">
        <v>101</v>
      </c>
      <c r="G61" t="s">
        <v>102</v>
      </c>
      <c r="H61" t="s">
        <v>47</v>
      </c>
      <c r="I61">
        <f t="shared" si="50"/>
        <v>2</v>
      </c>
      <c r="J61">
        <v>0</v>
      </c>
      <c r="K61">
        <f t="shared" si="51"/>
        <v>2</v>
      </c>
      <c r="O61">
        <f>ROUND(CP61,0)</f>
        <v>21416</v>
      </c>
      <c r="P61">
        <f>ROUND(CQ61*I61,0)</f>
        <v>0</v>
      </c>
      <c r="Q61">
        <f>ROUND(CR61*I61,0)</f>
        <v>0</v>
      </c>
      <c r="R61">
        <f>ROUND(CS61*I61,0)</f>
        <v>0</v>
      </c>
      <c r="S61">
        <f>ROUND(CT61*I61,0)</f>
        <v>21416</v>
      </c>
      <c r="T61">
        <f>ROUND(CU61*I61,0)</f>
        <v>0</v>
      </c>
      <c r="U61">
        <f t="shared" si="23"/>
        <v>36.143999999999998</v>
      </c>
      <c r="V61">
        <f t="shared" si="24"/>
        <v>0</v>
      </c>
      <c r="W61">
        <f>ROUND(CX61*I61,0)</f>
        <v>0</v>
      </c>
      <c r="X61">
        <f>ROUND(CY61,0)</f>
        <v>15848</v>
      </c>
      <c r="Y61">
        <f>ROUND(CZ61,0)</f>
        <v>7710</v>
      </c>
      <c r="AA61">
        <v>66190898</v>
      </c>
      <c r="AB61">
        <f t="shared" si="25"/>
        <v>210.25</v>
      </c>
      <c r="AC61">
        <f t="shared" si="26"/>
        <v>0</v>
      </c>
      <c r="AD61">
        <f t="shared" si="27"/>
        <v>0</v>
      </c>
      <c r="AE61">
        <f t="shared" si="28"/>
        <v>0</v>
      </c>
      <c r="AF61">
        <f t="shared" si="29"/>
        <v>210.25</v>
      </c>
      <c r="AG61">
        <f t="shared" si="30"/>
        <v>0</v>
      </c>
      <c r="AH61">
        <f t="shared" si="31"/>
        <v>18.071999999999999</v>
      </c>
      <c r="AI61">
        <f t="shared" si="32"/>
        <v>0</v>
      </c>
      <c r="AJ61">
        <f t="shared" si="33"/>
        <v>0</v>
      </c>
      <c r="AK61">
        <v>209.41</v>
      </c>
      <c r="AL61">
        <v>0</v>
      </c>
      <c r="AM61">
        <v>0</v>
      </c>
      <c r="AN61">
        <v>0</v>
      </c>
      <c r="AO61">
        <v>209.41</v>
      </c>
      <c r="AP61">
        <v>0</v>
      </c>
      <c r="AQ61">
        <v>18</v>
      </c>
      <c r="AR61">
        <v>0</v>
      </c>
      <c r="AS61">
        <v>0</v>
      </c>
      <c r="AT61">
        <v>74</v>
      </c>
      <c r="AU61">
        <v>36</v>
      </c>
      <c r="AV61">
        <v>1</v>
      </c>
      <c r="AW61">
        <v>1</v>
      </c>
      <c r="AZ61">
        <v>1</v>
      </c>
      <c r="BA61">
        <v>50.93</v>
      </c>
      <c r="BB61">
        <v>1</v>
      </c>
      <c r="BC61">
        <v>1</v>
      </c>
      <c r="BD61" t="s">
        <v>3</v>
      </c>
      <c r="BE61" t="s">
        <v>3</v>
      </c>
      <c r="BF61" t="s">
        <v>3</v>
      </c>
      <c r="BG61" t="s">
        <v>3</v>
      </c>
      <c r="BH61">
        <v>0</v>
      </c>
      <c r="BI61">
        <v>4</v>
      </c>
      <c r="BJ61" t="s">
        <v>103</v>
      </c>
      <c r="BM61">
        <v>200001</v>
      </c>
      <c r="BN61">
        <v>0</v>
      </c>
      <c r="BO61" t="s">
        <v>3</v>
      </c>
      <c r="BP61">
        <v>0</v>
      </c>
      <c r="BQ61">
        <v>4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3</v>
      </c>
      <c r="BZ61">
        <v>74</v>
      </c>
      <c r="CA61">
        <v>36</v>
      </c>
      <c r="CB61" t="s">
        <v>3</v>
      </c>
      <c r="CE61">
        <v>0</v>
      </c>
      <c r="CF61">
        <v>0</v>
      </c>
      <c r="CG61">
        <v>0</v>
      </c>
      <c r="CM61">
        <v>0</v>
      </c>
      <c r="CN61" t="s">
        <v>393</v>
      </c>
      <c r="CO61">
        <v>0</v>
      </c>
      <c r="CP61">
        <f t="shared" si="34"/>
        <v>21416</v>
      </c>
      <c r="CQ61">
        <f t="shared" si="35"/>
        <v>0</v>
      </c>
      <c r="CR61">
        <f t="shared" si="36"/>
        <v>0</v>
      </c>
      <c r="CS61">
        <f t="shared" si="37"/>
        <v>0</v>
      </c>
      <c r="CT61">
        <f t="shared" si="38"/>
        <v>10708.032499999999</v>
      </c>
      <c r="CU61">
        <f t="shared" si="39"/>
        <v>0</v>
      </c>
      <c r="CV61">
        <f t="shared" si="40"/>
        <v>18.071999999999999</v>
      </c>
      <c r="CW61">
        <f t="shared" si="41"/>
        <v>0</v>
      </c>
      <c r="CX61">
        <f t="shared" si="42"/>
        <v>0</v>
      </c>
      <c r="CY61">
        <f t="shared" si="43"/>
        <v>15847.84</v>
      </c>
      <c r="CZ61">
        <f t="shared" si="44"/>
        <v>7709.76</v>
      </c>
      <c r="DC61" t="s">
        <v>3</v>
      </c>
      <c r="DD61" t="s">
        <v>3</v>
      </c>
      <c r="DE61" t="s">
        <v>28</v>
      </c>
      <c r="DF61" t="s">
        <v>28</v>
      </c>
      <c r="DG61" t="s">
        <v>29</v>
      </c>
      <c r="DH61" t="s">
        <v>3</v>
      </c>
      <c r="DI61" t="s">
        <v>29</v>
      </c>
      <c r="DJ61" t="s">
        <v>28</v>
      </c>
      <c r="DK61" t="s">
        <v>3</v>
      </c>
      <c r="DL61" t="s">
        <v>3</v>
      </c>
      <c r="DM61" t="s">
        <v>3</v>
      </c>
      <c r="DN61">
        <v>0</v>
      </c>
      <c r="DO61">
        <v>0</v>
      </c>
      <c r="DP61">
        <v>1</v>
      </c>
      <c r="DQ61">
        <v>1</v>
      </c>
      <c r="DU61">
        <v>3154213</v>
      </c>
      <c r="DV61" t="s">
        <v>47</v>
      </c>
      <c r="DW61" t="s">
        <v>47</v>
      </c>
      <c r="DX61">
        <v>1</v>
      </c>
      <c r="DZ61" t="s">
        <v>3</v>
      </c>
      <c r="EA61" t="s">
        <v>3</v>
      </c>
      <c r="EB61" t="s">
        <v>3</v>
      </c>
      <c r="EC61" t="s">
        <v>3</v>
      </c>
      <c r="EE61">
        <v>52908271</v>
      </c>
      <c r="EF61">
        <v>4</v>
      </c>
      <c r="EG61" t="s">
        <v>30</v>
      </c>
      <c r="EH61">
        <v>83</v>
      </c>
      <c r="EI61" t="s">
        <v>30</v>
      </c>
      <c r="EJ61">
        <v>4</v>
      </c>
      <c r="EK61">
        <v>200001</v>
      </c>
      <c r="EL61" t="s">
        <v>31</v>
      </c>
      <c r="EM61" t="s">
        <v>32</v>
      </c>
      <c r="EO61" t="s">
        <v>33</v>
      </c>
      <c r="EQ61">
        <v>131072</v>
      </c>
      <c r="ER61">
        <v>209.41</v>
      </c>
      <c r="ES61">
        <v>0</v>
      </c>
      <c r="ET61">
        <v>0</v>
      </c>
      <c r="EU61">
        <v>0</v>
      </c>
      <c r="EV61">
        <v>209.41</v>
      </c>
      <c r="EW61">
        <v>18</v>
      </c>
      <c r="EX61">
        <v>0</v>
      </c>
      <c r="EY61">
        <v>0</v>
      </c>
      <c r="FQ61">
        <v>0</v>
      </c>
      <c r="FR61">
        <v>0</v>
      </c>
      <c r="FS61">
        <v>0</v>
      </c>
      <c r="FX61">
        <v>74</v>
      </c>
      <c r="FY61">
        <v>36</v>
      </c>
      <c r="GA61" t="s">
        <v>3</v>
      </c>
      <c r="GD61">
        <v>1</v>
      </c>
      <c r="GF61">
        <v>-229462056</v>
      </c>
      <c r="GG61">
        <v>2</v>
      </c>
      <c r="GH61">
        <v>1</v>
      </c>
      <c r="GI61">
        <v>2</v>
      </c>
      <c r="GJ61">
        <v>0</v>
      </c>
      <c r="GK61">
        <v>0</v>
      </c>
      <c r="GL61">
        <f>ROUND(IF(AND(BH61=3,BI61=3,FS61&lt;&gt;0),P61,0),0)</f>
        <v>0</v>
      </c>
      <c r="GM61">
        <f>ROUND(O61+X61+Y61,0)+GX61</f>
        <v>44974</v>
      </c>
      <c r="GN61">
        <f t="shared" si="45"/>
        <v>0</v>
      </c>
      <c r="GO61">
        <f t="shared" si="46"/>
        <v>0</v>
      </c>
      <c r="GP61">
        <f t="shared" si="47"/>
        <v>44974</v>
      </c>
      <c r="GR61">
        <v>0</v>
      </c>
      <c r="GS61">
        <v>3</v>
      </c>
      <c r="GT61">
        <v>0</v>
      </c>
      <c r="GU61" t="s">
        <v>3</v>
      </c>
      <c r="GV61">
        <f t="shared" si="48"/>
        <v>0</v>
      </c>
      <c r="GW61">
        <v>1</v>
      </c>
      <c r="GX61">
        <f>ROUND(HC61*I61,0)</f>
        <v>0</v>
      </c>
      <c r="HA61">
        <v>0</v>
      </c>
      <c r="HB61">
        <v>0</v>
      </c>
      <c r="HC61">
        <f t="shared" si="49"/>
        <v>0</v>
      </c>
      <c r="HE61" t="s">
        <v>3</v>
      </c>
      <c r="HF61" t="s">
        <v>3</v>
      </c>
      <c r="HM61" t="s">
        <v>3</v>
      </c>
      <c r="HN61" t="s">
        <v>34</v>
      </c>
      <c r="HO61" t="s">
        <v>35</v>
      </c>
      <c r="HP61" t="s">
        <v>30</v>
      </c>
      <c r="HQ61" t="s">
        <v>30</v>
      </c>
      <c r="HS61">
        <v>0</v>
      </c>
      <c r="IK61">
        <v>0</v>
      </c>
    </row>
    <row r="63" spans="1:255" x14ac:dyDescent="0.2">
      <c r="A63" s="3">
        <v>51</v>
      </c>
      <c r="B63" s="3">
        <f>B24</f>
        <v>1</v>
      </c>
      <c r="C63" s="3">
        <f>A24</f>
        <v>4</v>
      </c>
      <c r="D63" s="3">
        <f>ROW(A24)</f>
        <v>24</v>
      </c>
      <c r="E63" s="3"/>
      <c r="F63" s="3" t="str">
        <f>IF(F24&lt;&gt;"",F24,"")</f>
        <v>1</v>
      </c>
      <c r="G63" s="3" t="str">
        <f>IF(G24&lt;&gt;"",G24,"")</f>
        <v>КРУЭ 220 кВ ЗПП№1/2шт</v>
      </c>
      <c r="H63" s="3">
        <v>0</v>
      </c>
      <c r="I63" s="3"/>
      <c r="J63" s="3"/>
      <c r="K63" s="3"/>
      <c r="L63" s="3"/>
      <c r="M63" s="3"/>
      <c r="N63" s="3"/>
      <c r="O63" s="3">
        <f t="shared" ref="O63:T63" si="52">ROUND(AB63,0)</f>
        <v>5435</v>
      </c>
      <c r="P63" s="3">
        <f t="shared" si="52"/>
        <v>0</v>
      </c>
      <c r="Q63" s="3">
        <f t="shared" si="52"/>
        <v>0</v>
      </c>
      <c r="R63" s="3">
        <f t="shared" si="52"/>
        <v>0</v>
      </c>
      <c r="S63" s="3">
        <f t="shared" si="52"/>
        <v>5435</v>
      </c>
      <c r="T63" s="3">
        <f t="shared" si="52"/>
        <v>0</v>
      </c>
      <c r="U63" s="3">
        <f>AH63</f>
        <v>455.06982719999985</v>
      </c>
      <c r="V63" s="3">
        <f>AI63</f>
        <v>0</v>
      </c>
      <c r="W63" s="3">
        <f>ROUND(AJ63,0)</f>
        <v>0</v>
      </c>
      <c r="X63" s="3">
        <f>ROUND(AK63,0)</f>
        <v>4022</v>
      </c>
      <c r="Y63" s="3">
        <f>ROUND(AL63,0)</f>
        <v>1956</v>
      </c>
      <c r="Z63" s="3"/>
      <c r="AA63" s="3"/>
      <c r="AB63" s="3">
        <f>ROUND(SUMIF(AA28:AA61,"=66190901",O28:O61),0)</f>
        <v>5435</v>
      </c>
      <c r="AC63" s="3">
        <f>ROUND(SUMIF(AA28:AA61,"=66190901",P28:P61),0)</f>
        <v>0</v>
      </c>
      <c r="AD63" s="3">
        <f>ROUND(SUMIF(AA28:AA61,"=66190901",Q28:Q61),0)</f>
        <v>0</v>
      </c>
      <c r="AE63" s="3">
        <f>ROUND(SUMIF(AA28:AA61,"=66190901",R28:R61),0)</f>
        <v>0</v>
      </c>
      <c r="AF63" s="3">
        <f>ROUND(SUMIF(AA28:AA61,"=66190901",S28:S61),0)</f>
        <v>5435</v>
      </c>
      <c r="AG63" s="3">
        <f>ROUND(SUMIF(AA28:AA61,"=66190901",T28:T61),0)</f>
        <v>0</v>
      </c>
      <c r="AH63" s="3">
        <f>SUMIF(AA28:AA61,"=66190901",U28:U61)</f>
        <v>455.06982719999985</v>
      </c>
      <c r="AI63" s="3">
        <f>SUMIF(AA28:AA61,"=66190901",V28:V61)</f>
        <v>0</v>
      </c>
      <c r="AJ63" s="3">
        <f>ROUND(SUMIF(AA28:AA61,"=66190901",W28:W61),0)</f>
        <v>0</v>
      </c>
      <c r="AK63" s="3">
        <f>ROUND(SUMIF(AA28:AA61,"=66190901",X28:X61),0)</f>
        <v>4022</v>
      </c>
      <c r="AL63" s="3">
        <f>ROUND(SUMIF(AA28:AA61,"=66190901",Y28:Y61),0)</f>
        <v>1956</v>
      </c>
      <c r="AM63" s="3"/>
      <c r="AN63" s="3"/>
      <c r="AO63" s="3">
        <f t="shared" ref="AO63:BD63" si="53">ROUND(BX63,0)</f>
        <v>0</v>
      </c>
      <c r="AP63" s="3">
        <f t="shared" si="53"/>
        <v>0</v>
      </c>
      <c r="AQ63" s="3">
        <f t="shared" si="53"/>
        <v>0</v>
      </c>
      <c r="AR63" s="3">
        <f t="shared" si="53"/>
        <v>11413</v>
      </c>
      <c r="AS63" s="3">
        <f t="shared" si="53"/>
        <v>0</v>
      </c>
      <c r="AT63" s="3">
        <f t="shared" si="53"/>
        <v>0</v>
      </c>
      <c r="AU63" s="3">
        <f t="shared" si="53"/>
        <v>11413</v>
      </c>
      <c r="AV63" s="3">
        <f t="shared" si="53"/>
        <v>0</v>
      </c>
      <c r="AW63" s="3">
        <f t="shared" si="53"/>
        <v>0</v>
      </c>
      <c r="AX63" s="3">
        <f t="shared" si="53"/>
        <v>0</v>
      </c>
      <c r="AY63" s="3">
        <f t="shared" si="53"/>
        <v>0</v>
      </c>
      <c r="AZ63" s="3">
        <f t="shared" si="53"/>
        <v>0</v>
      </c>
      <c r="BA63" s="3">
        <f t="shared" si="53"/>
        <v>0</v>
      </c>
      <c r="BB63" s="3">
        <f t="shared" si="53"/>
        <v>0</v>
      </c>
      <c r="BC63" s="3">
        <f t="shared" si="53"/>
        <v>0</v>
      </c>
      <c r="BD63" s="3">
        <f t="shared" si="53"/>
        <v>0</v>
      </c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>
        <f>ROUND(SUMIF(AA28:AA61,"=66190901",FQ28:FQ61),0)</f>
        <v>0</v>
      </c>
      <c r="BY63" s="3">
        <f>ROUND(SUMIF(AA28:AA61,"=66190901",FR28:FR61),0)</f>
        <v>0</v>
      </c>
      <c r="BZ63" s="3">
        <f>ROUND(SUMIF(AA28:AA61,"=66190901",GL28:GL61),0)</f>
        <v>0</v>
      </c>
      <c r="CA63" s="3">
        <f>ROUND(SUMIF(AA28:AA61,"=66190901",GM28:GM61),0)</f>
        <v>11413</v>
      </c>
      <c r="CB63" s="3">
        <f>ROUND(SUMIF(AA28:AA61,"=66190901",GN28:GN61),0)</f>
        <v>0</v>
      </c>
      <c r="CC63" s="3">
        <f>ROUND(SUMIF(AA28:AA61,"=66190901",GO28:GO61),0)</f>
        <v>0</v>
      </c>
      <c r="CD63" s="3">
        <f>ROUND(SUMIF(AA28:AA61,"=66190901",GP28:GP61),0)</f>
        <v>11413</v>
      </c>
      <c r="CE63" s="3">
        <f>AC63-BX63</f>
        <v>0</v>
      </c>
      <c r="CF63" s="3">
        <f>AC63-BY63</f>
        <v>0</v>
      </c>
      <c r="CG63" s="3">
        <f>BX63-BZ63</f>
        <v>0</v>
      </c>
      <c r="CH63" s="3">
        <f>AC63-BX63-BY63+BZ63</f>
        <v>0</v>
      </c>
      <c r="CI63" s="3">
        <f>BY63-BZ63</f>
        <v>0</v>
      </c>
      <c r="CJ63" s="3">
        <f>ROUND(SUMIF(AA28:AA61,"=66190901",GX28:GX61),0)</f>
        <v>0</v>
      </c>
      <c r="CK63" s="3">
        <f>ROUND(SUMIF(AA28:AA61,"=66190901",GY28:GY61),0)</f>
        <v>0</v>
      </c>
      <c r="CL63" s="3">
        <f>ROUND(SUMIF(AA28:AA61,"=66190901",GZ28:GZ61),0)</f>
        <v>0</v>
      </c>
      <c r="CM63" s="3">
        <f>ROUND(SUMIF(AA28:AA61,"=66190901",HD28:HD61),0)</f>
        <v>0</v>
      </c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4">
        <f t="shared" ref="DG63:DL63" si="54">ROUND(DT63,0)</f>
        <v>276782</v>
      </c>
      <c r="DH63" s="4">
        <f t="shared" si="54"/>
        <v>0</v>
      </c>
      <c r="DI63" s="4">
        <f t="shared" si="54"/>
        <v>0</v>
      </c>
      <c r="DJ63" s="4">
        <f t="shared" si="54"/>
        <v>0</v>
      </c>
      <c r="DK63" s="4">
        <f t="shared" si="54"/>
        <v>276782</v>
      </c>
      <c r="DL63" s="4">
        <f t="shared" si="54"/>
        <v>0</v>
      </c>
      <c r="DM63" s="4">
        <f>DZ63</f>
        <v>455.06982719999985</v>
      </c>
      <c r="DN63" s="4">
        <f>EA63</f>
        <v>0</v>
      </c>
      <c r="DO63" s="4">
        <f>ROUND(EB63,0)</f>
        <v>0</v>
      </c>
      <c r="DP63" s="4">
        <f>ROUND(EC63,0)</f>
        <v>204819</v>
      </c>
      <c r="DQ63" s="4">
        <f>ROUND(ED63,0)</f>
        <v>99642</v>
      </c>
      <c r="DR63" s="4"/>
      <c r="DS63" s="4"/>
      <c r="DT63" s="4">
        <f>ROUND(SUMIF(AA28:AA61,"=66190898",O28:O61),0)</f>
        <v>276782</v>
      </c>
      <c r="DU63" s="4">
        <f>ROUND(SUMIF(AA28:AA61,"=66190898",P28:P61),0)</f>
        <v>0</v>
      </c>
      <c r="DV63" s="4">
        <f>ROUND(SUMIF(AA28:AA61,"=66190898",Q28:Q61),0)</f>
        <v>0</v>
      </c>
      <c r="DW63" s="4">
        <f>ROUND(SUMIF(AA28:AA61,"=66190898",R28:R61),0)</f>
        <v>0</v>
      </c>
      <c r="DX63" s="4">
        <f>ROUND(SUMIF(AA28:AA61,"=66190898",S28:S61),0)</f>
        <v>276782</v>
      </c>
      <c r="DY63" s="4">
        <f>ROUND(SUMIF(AA28:AA61,"=66190898",T28:T61),0)</f>
        <v>0</v>
      </c>
      <c r="DZ63" s="4">
        <f>SUMIF(AA28:AA61,"=66190898",U28:U61)</f>
        <v>455.06982719999985</v>
      </c>
      <c r="EA63" s="4">
        <f>SUMIF(AA28:AA61,"=66190898",V28:V61)</f>
        <v>0</v>
      </c>
      <c r="EB63" s="4">
        <f>ROUND(SUMIF(AA28:AA61,"=66190898",W28:W61),0)</f>
        <v>0</v>
      </c>
      <c r="EC63" s="4">
        <f>ROUND(SUMIF(AA28:AA61,"=66190898",X28:X61),0)</f>
        <v>204819</v>
      </c>
      <c r="ED63" s="4">
        <f>ROUND(SUMIF(AA28:AA61,"=66190898",Y28:Y61),0)</f>
        <v>99642</v>
      </c>
      <c r="EE63" s="4"/>
      <c r="EF63" s="4"/>
      <c r="EG63" s="4">
        <f t="shared" ref="EG63:EV63" si="55">ROUND(FP63,0)</f>
        <v>0</v>
      </c>
      <c r="EH63" s="4">
        <f t="shared" si="55"/>
        <v>0</v>
      </c>
      <c r="EI63" s="4">
        <f t="shared" si="55"/>
        <v>0</v>
      </c>
      <c r="EJ63" s="4">
        <f t="shared" si="55"/>
        <v>581243</v>
      </c>
      <c r="EK63" s="4">
        <f t="shared" si="55"/>
        <v>0</v>
      </c>
      <c r="EL63" s="4">
        <f t="shared" si="55"/>
        <v>0</v>
      </c>
      <c r="EM63" s="4">
        <f t="shared" si="55"/>
        <v>581243</v>
      </c>
      <c r="EN63" s="4">
        <f t="shared" si="55"/>
        <v>0</v>
      </c>
      <c r="EO63" s="4">
        <f t="shared" si="55"/>
        <v>0</v>
      </c>
      <c r="EP63" s="4">
        <f t="shared" si="55"/>
        <v>0</v>
      </c>
      <c r="EQ63" s="4">
        <f t="shared" si="55"/>
        <v>0</v>
      </c>
      <c r="ER63" s="4">
        <f t="shared" si="55"/>
        <v>0</v>
      </c>
      <c r="ES63" s="4">
        <f t="shared" si="55"/>
        <v>0</v>
      </c>
      <c r="ET63" s="4">
        <f t="shared" si="55"/>
        <v>0</v>
      </c>
      <c r="EU63" s="4">
        <f t="shared" si="55"/>
        <v>0</v>
      </c>
      <c r="EV63" s="4">
        <f t="shared" si="55"/>
        <v>0</v>
      </c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>
        <f>ROUND(SUMIF(AA28:AA61,"=66190898",FQ28:FQ61),0)</f>
        <v>0</v>
      </c>
      <c r="FQ63" s="4">
        <f>ROUND(SUMIF(AA28:AA61,"=66190898",FR28:FR61),0)</f>
        <v>0</v>
      </c>
      <c r="FR63" s="4">
        <f>ROUND(SUMIF(AA28:AA61,"=66190898",GL28:GL61),0)</f>
        <v>0</v>
      </c>
      <c r="FS63" s="4">
        <f>ROUND(SUMIF(AA28:AA61,"=66190898",GM28:GM61),0)</f>
        <v>581243</v>
      </c>
      <c r="FT63" s="4">
        <f>ROUND(SUMIF(AA28:AA61,"=66190898",GN28:GN61),0)</f>
        <v>0</v>
      </c>
      <c r="FU63" s="4">
        <f>ROUND(SUMIF(AA28:AA61,"=66190898",GO28:GO61),0)</f>
        <v>0</v>
      </c>
      <c r="FV63" s="4">
        <f>ROUND(SUMIF(AA28:AA61,"=66190898",GP28:GP61),0)</f>
        <v>581243</v>
      </c>
      <c r="FW63" s="4">
        <f>DU63-FP63</f>
        <v>0</v>
      </c>
      <c r="FX63" s="4">
        <f>DU63-FQ63</f>
        <v>0</v>
      </c>
      <c r="FY63" s="4">
        <f>FP63-FR63</f>
        <v>0</v>
      </c>
      <c r="FZ63" s="4">
        <f>DU63-FP63-FQ63+FR63</f>
        <v>0</v>
      </c>
      <c r="GA63" s="4">
        <f>FQ63-FR63</f>
        <v>0</v>
      </c>
      <c r="GB63" s="4">
        <f>ROUND(SUMIF(AA28:AA61,"=66190898",GX28:GX61),0)</f>
        <v>0</v>
      </c>
      <c r="GC63" s="4">
        <f>ROUND(SUMIF(AA28:AA61,"=66190898",GY28:GY61),0)</f>
        <v>0</v>
      </c>
      <c r="GD63" s="4">
        <f>ROUND(SUMIF(AA28:AA61,"=66190898",GZ28:GZ61),0)</f>
        <v>0</v>
      </c>
      <c r="GE63" s="4">
        <f>ROUND(SUMIF(AA28:AA61,"=66190898",HD28:HD61),0)</f>
        <v>0</v>
      </c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>
        <v>0</v>
      </c>
    </row>
    <row r="65" spans="1:28" x14ac:dyDescent="0.2">
      <c r="A65" s="5">
        <v>50</v>
      </c>
      <c r="B65" s="5">
        <v>0</v>
      </c>
      <c r="C65" s="5">
        <v>0</v>
      </c>
      <c r="D65" s="5">
        <v>1</v>
      </c>
      <c r="E65" s="5">
        <v>201</v>
      </c>
      <c r="F65" s="5">
        <f>ROUND(Source!O63,O65)</f>
        <v>5435</v>
      </c>
      <c r="G65" s="5" t="s">
        <v>104</v>
      </c>
      <c r="H65" s="5" t="s">
        <v>105</v>
      </c>
      <c r="I65" s="5"/>
      <c r="J65" s="5"/>
      <c r="K65" s="5">
        <v>201</v>
      </c>
      <c r="L65" s="5">
        <v>1</v>
      </c>
      <c r="M65" s="5">
        <v>3</v>
      </c>
      <c r="N65" s="5" t="s">
        <v>3</v>
      </c>
      <c r="O65" s="5">
        <v>0</v>
      </c>
      <c r="P65" s="5">
        <f>ROUND(Source!DG63,O65)</f>
        <v>276782</v>
      </c>
      <c r="Q65" s="5"/>
      <c r="R65" s="5"/>
      <c r="S65" s="5"/>
      <c r="T65" s="5"/>
      <c r="U65" s="5"/>
      <c r="V65" s="5"/>
      <c r="W65" s="5">
        <v>5434.55</v>
      </c>
      <c r="X65" s="5">
        <v>1</v>
      </c>
      <c r="Y65" s="5">
        <v>5434.55</v>
      </c>
      <c r="Z65" s="5">
        <v>276782</v>
      </c>
      <c r="AA65" s="5">
        <v>1</v>
      </c>
      <c r="AB65" s="5">
        <v>276782</v>
      </c>
    </row>
    <row r="66" spans="1:28" x14ac:dyDescent="0.2">
      <c r="A66" s="5">
        <v>50</v>
      </c>
      <c r="B66" s="5">
        <v>0</v>
      </c>
      <c r="C66" s="5">
        <v>0</v>
      </c>
      <c r="D66" s="5">
        <v>1</v>
      </c>
      <c r="E66" s="5">
        <v>202</v>
      </c>
      <c r="F66" s="5">
        <f>ROUND(Source!P63,O66)</f>
        <v>0</v>
      </c>
      <c r="G66" s="5" t="s">
        <v>106</v>
      </c>
      <c r="H66" s="5" t="s">
        <v>107</v>
      </c>
      <c r="I66" s="5"/>
      <c r="J66" s="5"/>
      <c r="K66" s="5">
        <v>202</v>
      </c>
      <c r="L66" s="5">
        <v>2</v>
      </c>
      <c r="M66" s="5">
        <v>3</v>
      </c>
      <c r="N66" s="5" t="s">
        <v>3</v>
      </c>
      <c r="O66" s="5">
        <v>0</v>
      </c>
      <c r="P66" s="5">
        <f>ROUND(Source!DH63,O66)</f>
        <v>0</v>
      </c>
      <c r="Q66" s="5"/>
      <c r="R66" s="5"/>
      <c r="S66" s="5"/>
      <c r="T66" s="5"/>
      <c r="U66" s="5"/>
      <c r="V66" s="5"/>
      <c r="W66" s="5">
        <v>0</v>
      </c>
      <c r="X66" s="5">
        <v>1</v>
      </c>
      <c r="Y66" s="5">
        <v>0</v>
      </c>
      <c r="Z66" s="5">
        <v>0</v>
      </c>
      <c r="AA66" s="5">
        <v>1</v>
      </c>
      <c r="AB66" s="5">
        <v>0</v>
      </c>
    </row>
    <row r="67" spans="1:28" x14ac:dyDescent="0.2">
      <c r="A67" s="5">
        <v>50</v>
      </c>
      <c r="B67" s="5">
        <v>0</v>
      </c>
      <c r="C67" s="5">
        <v>0</v>
      </c>
      <c r="D67" s="5">
        <v>1</v>
      </c>
      <c r="E67" s="5">
        <v>222</v>
      </c>
      <c r="F67" s="5">
        <f>ROUND(Source!AO63,O67)</f>
        <v>0</v>
      </c>
      <c r="G67" s="5" t="s">
        <v>108</v>
      </c>
      <c r="H67" s="5" t="s">
        <v>109</v>
      </c>
      <c r="I67" s="5"/>
      <c r="J67" s="5"/>
      <c r="K67" s="5">
        <v>222</v>
      </c>
      <c r="L67" s="5">
        <v>3</v>
      </c>
      <c r="M67" s="5">
        <v>3</v>
      </c>
      <c r="N67" s="5" t="s">
        <v>3</v>
      </c>
      <c r="O67" s="5">
        <v>0</v>
      </c>
      <c r="P67" s="5">
        <f>ROUND(Source!EG63,O67)</f>
        <v>0</v>
      </c>
      <c r="Q67" s="5"/>
      <c r="R67" s="5"/>
      <c r="S67" s="5"/>
      <c r="T67" s="5"/>
      <c r="U67" s="5"/>
      <c r="V67" s="5"/>
      <c r="W67" s="5">
        <v>0</v>
      </c>
      <c r="X67" s="5">
        <v>1</v>
      </c>
      <c r="Y67" s="5">
        <v>0</v>
      </c>
      <c r="Z67" s="5">
        <v>0</v>
      </c>
      <c r="AA67" s="5">
        <v>1</v>
      </c>
      <c r="AB67" s="5">
        <v>0</v>
      </c>
    </row>
    <row r="68" spans="1:28" x14ac:dyDescent="0.2">
      <c r="A68" s="5">
        <v>50</v>
      </c>
      <c r="B68" s="5">
        <v>0</v>
      </c>
      <c r="C68" s="5">
        <v>0</v>
      </c>
      <c r="D68" s="5">
        <v>1</v>
      </c>
      <c r="E68" s="5">
        <v>225</v>
      </c>
      <c r="F68" s="5">
        <f>ROUND(Source!AV63,O68)</f>
        <v>0</v>
      </c>
      <c r="G68" s="5" t="s">
        <v>110</v>
      </c>
      <c r="H68" s="5" t="s">
        <v>111</v>
      </c>
      <c r="I68" s="5"/>
      <c r="J68" s="5"/>
      <c r="K68" s="5">
        <v>225</v>
      </c>
      <c r="L68" s="5">
        <v>4</v>
      </c>
      <c r="M68" s="5">
        <v>3</v>
      </c>
      <c r="N68" s="5" t="s">
        <v>3</v>
      </c>
      <c r="O68" s="5">
        <v>0</v>
      </c>
      <c r="P68" s="5">
        <f>ROUND(Source!EN63,O68)</f>
        <v>0</v>
      </c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>
        <v>0</v>
      </c>
      <c r="AA68" s="5">
        <v>1</v>
      </c>
      <c r="AB68" s="5">
        <v>0</v>
      </c>
    </row>
    <row r="69" spans="1:28" x14ac:dyDescent="0.2">
      <c r="A69" s="5">
        <v>50</v>
      </c>
      <c r="B69" s="5">
        <v>0</v>
      </c>
      <c r="C69" s="5">
        <v>0</v>
      </c>
      <c r="D69" s="5">
        <v>1</v>
      </c>
      <c r="E69" s="5">
        <v>226</v>
      </c>
      <c r="F69" s="5">
        <f>ROUND(Source!AW63,O69)</f>
        <v>0</v>
      </c>
      <c r="G69" s="5" t="s">
        <v>112</v>
      </c>
      <c r="H69" s="5" t="s">
        <v>113</v>
      </c>
      <c r="I69" s="5"/>
      <c r="J69" s="5"/>
      <c r="K69" s="5">
        <v>226</v>
      </c>
      <c r="L69" s="5">
        <v>5</v>
      </c>
      <c r="M69" s="5">
        <v>3</v>
      </c>
      <c r="N69" s="5" t="s">
        <v>3</v>
      </c>
      <c r="O69" s="5">
        <v>0</v>
      </c>
      <c r="P69" s="5">
        <f>ROUND(Source!EO63,O69)</f>
        <v>0</v>
      </c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>
        <v>0</v>
      </c>
      <c r="AA69" s="5">
        <v>1</v>
      </c>
      <c r="AB69" s="5">
        <v>0</v>
      </c>
    </row>
    <row r="70" spans="1:28" x14ac:dyDescent="0.2">
      <c r="A70" s="5">
        <v>50</v>
      </c>
      <c r="B70" s="5">
        <v>0</v>
      </c>
      <c r="C70" s="5">
        <v>0</v>
      </c>
      <c r="D70" s="5">
        <v>1</v>
      </c>
      <c r="E70" s="5">
        <v>227</v>
      </c>
      <c r="F70" s="5">
        <f>ROUND(Source!AX63,O70)</f>
        <v>0</v>
      </c>
      <c r="G70" s="5" t="s">
        <v>114</v>
      </c>
      <c r="H70" s="5" t="s">
        <v>115</v>
      </c>
      <c r="I70" s="5"/>
      <c r="J70" s="5"/>
      <c r="K70" s="5">
        <v>227</v>
      </c>
      <c r="L70" s="5">
        <v>6</v>
      </c>
      <c r="M70" s="5">
        <v>3</v>
      </c>
      <c r="N70" s="5" t="s">
        <v>3</v>
      </c>
      <c r="O70" s="5">
        <v>0</v>
      </c>
      <c r="P70" s="5">
        <f>ROUND(Source!EP63,O70)</f>
        <v>0</v>
      </c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>
        <v>0</v>
      </c>
      <c r="AA70" s="5">
        <v>1</v>
      </c>
      <c r="AB70" s="5">
        <v>0</v>
      </c>
    </row>
    <row r="71" spans="1:28" x14ac:dyDescent="0.2">
      <c r="A71" s="5">
        <v>50</v>
      </c>
      <c r="B71" s="5">
        <v>0</v>
      </c>
      <c r="C71" s="5">
        <v>0</v>
      </c>
      <c r="D71" s="5">
        <v>1</v>
      </c>
      <c r="E71" s="5">
        <v>228</v>
      </c>
      <c r="F71" s="5">
        <f>ROUND(Source!AY63,O71)</f>
        <v>0</v>
      </c>
      <c r="G71" s="5" t="s">
        <v>116</v>
      </c>
      <c r="H71" s="5" t="s">
        <v>117</v>
      </c>
      <c r="I71" s="5"/>
      <c r="J71" s="5"/>
      <c r="K71" s="5">
        <v>228</v>
      </c>
      <c r="L71" s="5">
        <v>7</v>
      </c>
      <c r="M71" s="5">
        <v>3</v>
      </c>
      <c r="N71" s="5" t="s">
        <v>3</v>
      </c>
      <c r="O71" s="5">
        <v>0</v>
      </c>
      <c r="P71" s="5">
        <f>ROUND(Source!EQ63,O71)</f>
        <v>0</v>
      </c>
      <c r="Q71" s="5"/>
      <c r="R71" s="5"/>
      <c r="S71" s="5"/>
      <c r="T71" s="5"/>
      <c r="U71" s="5"/>
      <c r="V71" s="5"/>
      <c r="W71" s="5">
        <v>0</v>
      </c>
      <c r="X71" s="5">
        <v>1</v>
      </c>
      <c r="Y71" s="5">
        <v>0</v>
      </c>
      <c r="Z71" s="5">
        <v>0</v>
      </c>
      <c r="AA71" s="5">
        <v>1</v>
      </c>
      <c r="AB71" s="5">
        <v>0</v>
      </c>
    </row>
    <row r="72" spans="1:28" x14ac:dyDescent="0.2">
      <c r="A72" s="5">
        <v>50</v>
      </c>
      <c r="B72" s="5">
        <v>0</v>
      </c>
      <c r="C72" s="5">
        <v>0</v>
      </c>
      <c r="D72" s="5">
        <v>1</v>
      </c>
      <c r="E72" s="5">
        <v>216</v>
      </c>
      <c r="F72" s="5">
        <f>ROUND(Source!AP63,O72)</f>
        <v>0</v>
      </c>
      <c r="G72" s="5" t="s">
        <v>118</v>
      </c>
      <c r="H72" s="5" t="s">
        <v>119</v>
      </c>
      <c r="I72" s="5"/>
      <c r="J72" s="5"/>
      <c r="K72" s="5">
        <v>216</v>
      </c>
      <c r="L72" s="5">
        <v>8</v>
      </c>
      <c r="M72" s="5">
        <v>3</v>
      </c>
      <c r="N72" s="5" t="s">
        <v>3</v>
      </c>
      <c r="O72" s="5">
        <v>0</v>
      </c>
      <c r="P72" s="5">
        <f>ROUND(Source!EH63,O72)</f>
        <v>0</v>
      </c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>
        <v>0</v>
      </c>
      <c r="AA72" s="5">
        <v>1</v>
      </c>
      <c r="AB72" s="5">
        <v>0</v>
      </c>
    </row>
    <row r="73" spans="1:28" x14ac:dyDescent="0.2">
      <c r="A73" s="5">
        <v>50</v>
      </c>
      <c r="B73" s="5">
        <v>0</v>
      </c>
      <c r="C73" s="5">
        <v>0</v>
      </c>
      <c r="D73" s="5">
        <v>1</v>
      </c>
      <c r="E73" s="5">
        <v>223</v>
      </c>
      <c r="F73" s="5">
        <f>ROUND(Source!AQ63,O73)</f>
        <v>0</v>
      </c>
      <c r="G73" s="5" t="s">
        <v>120</v>
      </c>
      <c r="H73" s="5" t="s">
        <v>121</v>
      </c>
      <c r="I73" s="5"/>
      <c r="J73" s="5"/>
      <c r="K73" s="5">
        <v>223</v>
      </c>
      <c r="L73" s="5">
        <v>9</v>
      </c>
      <c r="M73" s="5">
        <v>3</v>
      </c>
      <c r="N73" s="5" t="s">
        <v>3</v>
      </c>
      <c r="O73" s="5">
        <v>0</v>
      </c>
      <c r="P73" s="5">
        <f>ROUND(Source!EI63,O73)</f>
        <v>0</v>
      </c>
      <c r="Q73" s="5"/>
      <c r="R73" s="5"/>
      <c r="S73" s="5"/>
      <c r="T73" s="5"/>
      <c r="U73" s="5"/>
      <c r="V73" s="5"/>
      <c r="W73" s="5">
        <v>0</v>
      </c>
      <c r="X73" s="5">
        <v>1</v>
      </c>
      <c r="Y73" s="5">
        <v>0</v>
      </c>
      <c r="Z73" s="5">
        <v>0</v>
      </c>
      <c r="AA73" s="5">
        <v>1</v>
      </c>
      <c r="AB73" s="5">
        <v>0</v>
      </c>
    </row>
    <row r="74" spans="1:28" x14ac:dyDescent="0.2">
      <c r="A74" s="5">
        <v>50</v>
      </c>
      <c r="B74" s="5">
        <v>0</v>
      </c>
      <c r="C74" s="5">
        <v>0</v>
      </c>
      <c r="D74" s="5">
        <v>1</v>
      </c>
      <c r="E74" s="5">
        <v>229</v>
      </c>
      <c r="F74" s="5">
        <f>ROUND(Source!AZ63,O74)</f>
        <v>0</v>
      </c>
      <c r="G74" s="5" t="s">
        <v>122</v>
      </c>
      <c r="H74" s="5" t="s">
        <v>123</v>
      </c>
      <c r="I74" s="5"/>
      <c r="J74" s="5"/>
      <c r="K74" s="5">
        <v>229</v>
      </c>
      <c r="L74" s="5">
        <v>10</v>
      </c>
      <c r="M74" s="5">
        <v>3</v>
      </c>
      <c r="N74" s="5" t="s">
        <v>3</v>
      </c>
      <c r="O74" s="5">
        <v>0</v>
      </c>
      <c r="P74" s="5">
        <f>ROUND(Source!ER63,O74)</f>
        <v>0</v>
      </c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>
        <v>0</v>
      </c>
      <c r="AA74" s="5">
        <v>1</v>
      </c>
      <c r="AB74" s="5">
        <v>0</v>
      </c>
    </row>
    <row r="75" spans="1:28" x14ac:dyDescent="0.2">
      <c r="A75" s="5">
        <v>50</v>
      </c>
      <c r="B75" s="5">
        <v>0</v>
      </c>
      <c r="C75" s="5">
        <v>0</v>
      </c>
      <c r="D75" s="5">
        <v>1</v>
      </c>
      <c r="E75" s="5">
        <v>203</v>
      </c>
      <c r="F75" s="5">
        <f>ROUND(Source!Q63,O75)</f>
        <v>0</v>
      </c>
      <c r="G75" s="5" t="s">
        <v>124</v>
      </c>
      <c r="H75" s="5" t="s">
        <v>125</v>
      </c>
      <c r="I75" s="5"/>
      <c r="J75" s="5"/>
      <c r="K75" s="5">
        <v>203</v>
      </c>
      <c r="L75" s="5">
        <v>11</v>
      </c>
      <c r="M75" s="5">
        <v>3</v>
      </c>
      <c r="N75" s="5" t="s">
        <v>3</v>
      </c>
      <c r="O75" s="5">
        <v>0</v>
      </c>
      <c r="P75" s="5">
        <f>ROUND(Source!DI63,O75)</f>
        <v>0</v>
      </c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>
        <v>0</v>
      </c>
      <c r="AA75" s="5">
        <v>1</v>
      </c>
      <c r="AB75" s="5">
        <v>0</v>
      </c>
    </row>
    <row r="76" spans="1:28" x14ac:dyDescent="0.2">
      <c r="A76" s="5">
        <v>50</v>
      </c>
      <c r="B76" s="5">
        <v>0</v>
      </c>
      <c r="C76" s="5">
        <v>0</v>
      </c>
      <c r="D76" s="5">
        <v>1</v>
      </c>
      <c r="E76" s="5">
        <v>231</v>
      </c>
      <c r="F76" s="5">
        <f>ROUND(Source!BB63,O76)</f>
        <v>0</v>
      </c>
      <c r="G76" s="5" t="s">
        <v>126</v>
      </c>
      <c r="H76" s="5" t="s">
        <v>127</v>
      </c>
      <c r="I76" s="5"/>
      <c r="J76" s="5"/>
      <c r="K76" s="5">
        <v>231</v>
      </c>
      <c r="L76" s="5">
        <v>12</v>
      </c>
      <c r="M76" s="5">
        <v>3</v>
      </c>
      <c r="N76" s="5" t="s">
        <v>3</v>
      </c>
      <c r="O76" s="5">
        <v>0</v>
      </c>
      <c r="P76" s="5">
        <f>ROUND(Source!ET63,O76)</f>
        <v>0</v>
      </c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>
        <v>0</v>
      </c>
      <c r="AA76" s="5">
        <v>1</v>
      </c>
      <c r="AB76" s="5">
        <v>0</v>
      </c>
    </row>
    <row r="77" spans="1:28" x14ac:dyDescent="0.2">
      <c r="A77" s="5">
        <v>50</v>
      </c>
      <c r="B77" s="5">
        <v>0</v>
      </c>
      <c r="C77" s="5">
        <v>0</v>
      </c>
      <c r="D77" s="5">
        <v>1</v>
      </c>
      <c r="E77" s="5">
        <v>204</v>
      </c>
      <c r="F77" s="5">
        <f>ROUND(Source!R63,O77)</f>
        <v>0</v>
      </c>
      <c r="G77" s="5" t="s">
        <v>128</v>
      </c>
      <c r="H77" s="5" t="s">
        <v>129</v>
      </c>
      <c r="I77" s="5"/>
      <c r="J77" s="5"/>
      <c r="K77" s="5">
        <v>204</v>
      </c>
      <c r="L77" s="5">
        <v>13</v>
      </c>
      <c r="M77" s="5">
        <v>3</v>
      </c>
      <c r="N77" s="5" t="s">
        <v>3</v>
      </c>
      <c r="O77" s="5">
        <v>0</v>
      </c>
      <c r="P77" s="5">
        <f>ROUND(Source!DJ63,O77)</f>
        <v>0</v>
      </c>
      <c r="Q77" s="5"/>
      <c r="R77" s="5"/>
      <c r="S77" s="5"/>
      <c r="T77" s="5"/>
      <c r="U77" s="5"/>
      <c r="V77" s="5"/>
      <c r="W77" s="5">
        <v>0</v>
      </c>
      <c r="X77" s="5">
        <v>1</v>
      </c>
      <c r="Y77" s="5">
        <v>0</v>
      </c>
      <c r="Z77" s="5">
        <v>0</v>
      </c>
      <c r="AA77" s="5">
        <v>1</v>
      </c>
      <c r="AB77" s="5">
        <v>0</v>
      </c>
    </row>
    <row r="78" spans="1:28" x14ac:dyDescent="0.2">
      <c r="A78" s="5">
        <v>50</v>
      </c>
      <c r="B78" s="5">
        <v>0</v>
      </c>
      <c r="C78" s="5">
        <v>0</v>
      </c>
      <c r="D78" s="5">
        <v>1</v>
      </c>
      <c r="E78" s="5">
        <v>205</v>
      </c>
      <c r="F78" s="5">
        <f>ROUND(Source!S63,O78)</f>
        <v>5435</v>
      </c>
      <c r="G78" s="5" t="s">
        <v>130</v>
      </c>
      <c r="H78" s="5" t="s">
        <v>131</v>
      </c>
      <c r="I78" s="5"/>
      <c r="J78" s="5"/>
      <c r="K78" s="5">
        <v>205</v>
      </c>
      <c r="L78" s="5">
        <v>14</v>
      </c>
      <c r="M78" s="5">
        <v>3</v>
      </c>
      <c r="N78" s="5" t="s">
        <v>3</v>
      </c>
      <c r="O78" s="5">
        <v>0</v>
      </c>
      <c r="P78" s="5">
        <f>ROUND(Source!DK63,O78)</f>
        <v>276782</v>
      </c>
      <c r="Q78" s="5"/>
      <c r="R78" s="5"/>
      <c r="S78" s="5"/>
      <c r="T78" s="5"/>
      <c r="U78" s="5"/>
      <c r="V78" s="5"/>
      <c r="W78" s="5">
        <v>5434.55</v>
      </c>
      <c r="X78" s="5">
        <v>1</v>
      </c>
      <c r="Y78" s="5">
        <v>5434.55</v>
      </c>
      <c r="Z78" s="5">
        <v>276782</v>
      </c>
      <c r="AA78" s="5">
        <v>1</v>
      </c>
      <c r="AB78" s="5">
        <v>276782</v>
      </c>
    </row>
    <row r="79" spans="1:28" x14ac:dyDescent="0.2">
      <c r="A79" s="5">
        <v>50</v>
      </c>
      <c r="B79" s="5">
        <v>0</v>
      </c>
      <c r="C79" s="5">
        <v>0</v>
      </c>
      <c r="D79" s="5">
        <v>1</v>
      </c>
      <c r="E79" s="5">
        <v>232</v>
      </c>
      <c r="F79" s="5">
        <f>ROUND(Source!BC63,O79)</f>
        <v>0</v>
      </c>
      <c r="G79" s="5" t="s">
        <v>132</v>
      </c>
      <c r="H79" s="5" t="s">
        <v>133</v>
      </c>
      <c r="I79" s="5"/>
      <c r="J79" s="5"/>
      <c r="K79" s="5">
        <v>232</v>
      </c>
      <c r="L79" s="5">
        <v>15</v>
      </c>
      <c r="M79" s="5">
        <v>3</v>
      </c>
      <c r="N79" s="5" t="s">
        <v>3</v>
      </c>
      <c r="O79" s="5">
        <v>0</v>
      </c>
      <c r="P79" s="5">
        <f>ROUND(Source!EU63,O79)</f>
        <v>0</v>
      </c>
      <c r="Q79" s="5"/>
      <c r="R79" s="5"/>
      <c r="S79" s="5"/>
      <c r="T79" s="5"/>
      <c r="U79" s="5"/>
      <c r="V79" s="5"/>
      <c r="W79" s="5">
        <v>0</v>
      </c>
      <c r="X79" s="5">
        <v>1</v>
      </c>
      <c r="Y79" s="5">
        <v>0</v>
      </c>
      <c r="Z79" s="5">
        <v>0</v>
      </c>
      <c r="AA79" s="5">
        <v>1</v>
      </c>
      <c r="AB79" s="5">
        <v>0</v>
      </c>
    </row>
    <row r="80" spans="1:28" x14ac:dyDescent="0.2">
      <c r="A80" s="5">
        <v>50</v>
      </c>
      <c r="B80" s="5">
        <v>0</v>
      </c>
      <c r="C80" s="5">
        <v>0</v>
      </c>
      <c r="D80" s="5">
        <v>1</v>
      </c>
      <c r="E80" s="5">
        <v>214</v>
      </c>
      <c r="F80" s="5">
        <f>ROUND(Source!AS63,O80)</f>
        <v>0</v>
      </c>
      <c r="G80" s="5" t="s">
        <v>134</v>
      </c>
      <c r="H80" s="5" t="s">
        <v>135</v>
      </c>
      <c r="I80" s="5"/>
      <c r="J80" s="5"/>
      <c r="K80" s="5">
        <v>214</v>
      </c>
      <c r="L80" s="5">
        <v>16</v>
      </c>
      <c r="M80" s="5">
        <v>3</v>
      </c>
      <c r="N80" s="5" t="s">
        <v>3</v>
      </c>
      <c r="O80" s="5">
        <v>0</v>
      </c>
      <c r="P80" s="5">
        <f>ROUND(Source!EK63,O80)</f>
        <v>0</v>
      </c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>
        <v>0</v>
      </c>
      <c r="AA80" s="5">
        <v>1</v>
      </c>
      <c r="AB80" s="5">
        <v>0</v>
      </c>
    </row>
    <row r="81" spans="1:206" x14ac:dyDescent="0.2">
      <c r="A81" s="5">
        <v>50</v>
      </c>
      <c r="B81" s="5">
        <v>0</v>
      </c>
      <c r="C81" s="5">
        <v>0</v>
      </c>
      <c r="D81" s="5">
        <v>1</v>
      </c>
      <c r="E81" s="5">
        <v>215</v>
      </c>
      <c r="F81" s="5">
        <f>ROUND(Source!AT63,O81)</f>
        <v>0</v>
      </c>
      <c r="G81" s="5" t="s">
        <v>136</v>
      </c>
      <c r="H81" s="5" t="s">
        <v>137</v>
      </c>
      <c r="I81" s="5"/>
      <c r="J81" s="5"/>
      <c r="K81" s="5">
        <v>215</v>
      </c>
      <c r="L81" s="5">
        <v>17</v>
      </c>
      <c r="M81" s="5">
        <v>3</v>
      </c>
      <c r="N81" s="5" t="s">
        <v>3</v>
      </c>
      <c r="O81" s="5">
        <v>0</v>
      </c>
      <c r="P81" s="5">
        <f>ROUND(Source!EL63,O81)</f>
        <v>0</v>
      </c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>
        <v>0</v>
      </c>
      <c r="AA81" s="5">
        <v>1</v>
      </c>
      <c r="AB81" s="5">
        <v>0</v>
      </c>
    </row>
    <row r="82" spans="1:206" x14ac:dyDescent="0.2">
      <c r="A82" s="5">
        <v>50</v>
      </c>
      <c r="B82" s="5">
        <v>0</v>
      </c>
      <c r="C82" s="5">
        <v>0</v>
      </c>
      <c r="D82" s="5">
        <v>1</v>
      </c>
      <c r="E82" s="5">
        <v>217</v>
      </c>
      <c r="F82" s="5">
        <f>ROUND(Source!AU63,O82)</f>
        <v>11413</v>
      </c>
      <c r="G82" s="5" t="s">
        <v>138</v>
      </c>
      <c r="H82" s="5" t="s">
        <v>139</v>
      </c>
      <c r="I82" s="5"/>
      <c r="J82" s="5"/>
      <c r="K82" s="5">
        <v>217</v>
      </c>
      <c r="L82" s="5">
        <v>18</v>
      </c>
      <c r="M82" s="5">
        <v>3</v>
      </c>
      <c r="N82" s="5" t="s">
        <v>3</v>
      </c>
      <c r="O82" s="5">
        <v>0</v>
      </c>
      <c r="P82" s="5">
        <f>ROUND(Source!EM63,O82)</f>
        <v>581243</v>
      </c>
      <c r="Q82" s="5"/>
      <c r="R82" s="5"/>
      <c r="S82" s="5"/>
      <c r="T82" s="5"/>
      <c r="U82" s="5"/>
      <c r="V82" s="5"/>
      <c r="W82" s="5">
        <v>11412.54</v>
      </c>
      <c r="X82" s="5">
        <v>1</v>
      </c>
      <c r="Y82" s="5">
        <v>11412.54</v>
      </c>
      <c r="Z82" s="5">
        <v>581243</v>
      </c>
      <c r="AA82" s="5">
        <v>1</v>
      </c>
      <c r="AB82" s="5">
        <v>581243</v>
      </c>
    </row>
    <row r="83" spans="1:206" x14ac:dyDescent="0.2">
      <c r="A83" s="5">
        <v>50</v>
      </c>
      <c r="B83" s="5">
        <v>0</v>
      </c>
      <c r="C83" s="5">
        <v>0</v>
      </c>
      <c r="D83" s="5">
        <v>1</v>
      </c>
      <c r="E83" s="5">
        <v>230</v>
      </c>
      <c r="F83" s="5">
        <f>ROUND(Source!BA63,O83)</f>
        <v>0</v>
      </c>
      <c r="G83" s="5" t="s">
        <v>140</v>
      </c>
      <c r="H83" s="5" t="s">
        <v>141</v>
      </c>
      <c r="I83" s="5"/>
      <c r="J83" s="5"/>
      <c r="K83" s="5">
        <v>230</v>
      </c>
      <c r="L83" s="5">
        <v>19</v>
      </c>
      <c r="M83" s="5">
        <v>3</v>
      </c>
      <c r="N83" s="5" t="s">
        <v>3</v>
      </c>
      <c r="O83" s="5">
        <v>0</v>
      </c>
      <c r="P83" s="5">
        <f>ROUND(Source!ES63,O83)</f>
        <v>0</v>
      </c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>
        <v>0</v>
      </c>
      <c r="AA83" s="5">
        <v>1</v>
      </c>
      <c r="AB83" s="5">
        <v>0</v>
      </c>
    </row>
    <row r="84" spans="1:206" x14ac:dyDescent="0.2">
      <c r="A84" s="5">
        <v>50</v>
      </c>
      <c r="B84" s="5">
        <v>0</v>
      </c>
      <c r="C84" s="5">
        <v>0</v>
      </c>
      <c r="D84" s="5">
        <v>1</v>
      </c>
      <c r="E84" s="5">
        <v>206</v>
      </c>
      <c r="F84" s="5">
        <f>ROUND(Source!T63,O84)</f>
        <v>0</v>
      </c>
      <c r="G84" s="5" t="s">
        <v>142</v>
      </c>
      <c r="H84" s="5" t="s">
        <v>143</v>
      </c>
      <c r="I84" s="5"/>
      <c r="J84" s="5"/>
      <c r="K84" s="5">
        <v>206</v>
      </c>
      <c r="L84" s="5">
        <v>20</v>
      </c>
      <c r="M84" s="5">
        <v>3</v>
      </c>
      <c r="N84" s="5" t="s">
        <v>3</v>
      </c>
      <c r="O84" s="5">
        <v>0</v>
      </c>
      <c r="P84" s="5">
        <f>ROUND(Source!DL63,O84)</f>
        <v>0</v>
      </c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>
        <v>0</v>
      </c>
      <c r="AA84" s="5">
        <v>1</v>
      </c>
      <c r="AB84" s="5">
        <v>0</v>
      </c>
    </row>
    <row r="85" spans="1:206" x14ac:dyDescent="0.2">
      <c r="A85" s="5">
        <v>50</v>
      </c>
      <c r="B85" s="5">
        <v>0</v>
      </c>
      <c r="C85" s="5">
        <v>0</v>
      </c>
      <c r="D85" s="5">
        <v>1</v>
      </c>
      <c r="E85" s="5">
        <v>207</v>
      </c>
      <c r="F85" s="5">
        <f>ROUND(Source!U63,O85)</f>
        <v>455.06982720000002</v>
      </c>
      <c r="G85" s="5" t="s">
        <v>144</v>
      </c>
      <c r="H85" s="5" t="s">
        <v>145</v>
      </c>
      <c r="I85" s="5"/>
      <c r="J85" s="5"/>
      <c r="K85" s="5">
        <v>207</v>
      </c>
      <c r="L85" s="5">
        <v>21</v>
      </c>
      <c r="M85" s="5">
        <v>3</v>
      </c>
      <c r="N85" s="5" t="s">
        <v>3</v>
      </c>
      <c r="O85" s="5">
        <v>7</v>
      </c>
      <c r="P85" s="5">
        <f>ROUND(Source!DM63,O85)</f>
        <v>455.06982720000002</v>
      </c>
      <c r="Q85" s="5"/>
      <c r="R85" s="5"/>
      <c r="S85" s="5"/>
      <c r="T85" s="5"/>
      <c r="U85" s="5"/>
      <c r="V85" s="5"/>
      <c r="W85" s="5">
        <v>455.06982720000002</v>
      </c>
      <c r="X85" s="5">
        <v>1</v>
      </c>
      <c r="Y85" s="5">
        <v>455.06982720000002</v>
      </c>
      <c r="Z85" s="5">
        <v>455.06982720000002</v>
      </c>
      <c r="AA85" s="5">
        <v>1</v>
      </c>
      <c r="AB85" s="5">
        <v>455.06982720000002</v>
      </c>
    </row>
    <row r="86" spans="1:206" x14ac:dyDescent="0.2">
      <c r="A86" s="5">
        <v>50</v>
      </c>
      <c r="B86" s="5">
        <v>0</v>
      </c>
      <c r="C86" s="5">
        <v>0</v>
      </c>
      <c r="D86" s="5">
        <v>1</v>
      </c>
      <c r="E86" s="5">
        <v>208</v>
      </c>
      <c r="F86" s="5">
        <f>ROUND(Source!V63,O86)</f>
        <v>0</v>
      </c>
      <c r="G86" s="5" t="s">
        <v>146</v>
      </c>
      <c r="H86" s="5" t="s">
        <v>147</v>
      </c>
      <c r="I86" s="5"/>
      <c r="J86" s="5"/>
      <c r="K86" s="5">
        <v>208</v>
      </c>
      <c r="L86" s="5">
        <v>22</v>
      </c>
      <c r="M86" s="5">
        <v>3</v>
      </c>
      <c r="N86" s="5" t="s">
        <v>3</v>
      </c>
      <c r="O86" s="5">
        <v>7</v>
      </c>
      <c r="P86" s="5">
        <f>ROUND(Source!DN63,O86)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06" x14ac:dyDescent="0.2">
      <c r="A87" s="5">
        <v>50</v>
      </c>
      <c r="B87" s="5">
        <v>0</v>
      </c>
      <c r="C87" s="5">
        <v>0</v>
      </c>
      <c r="D87" s="5">
        <v>1</v>
      </c>
      <c r="E87" s="5">
        <v>209</v>
      </c>
      <c r="F87" s="5">
        <f>ROUND(Source!W63,O87)</f>
        <v>0</v>
      </c>
      <c r="G87" s="5" t="s">
        <v>148</v>
      </c>
      <c r="H87" s="5" t="s">
        <v>149</v>
      </c>
      <c r="I87" s="5"/>
      <c r="J87" s="5"/>
      <c r="K87" s="5">
        <v>209</v>
      </c>
      <c r="L87" s="5">
        <v>23</v>
      </c>
      <c r="M87" s="5">
        <v>3</v>
      </c>
      <c r="N87" s="5" t="s">
        <v>3</v>
      </c>
      <c r="O87" s="5">
        <v>0</v>
      </c>
      <c r="P87" s="5">
        <f>ROUND(Source!DO63,O87)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206" x14ac:dyDescent="0.2">
      <c r="A88" s="5">
        <v>50</v>
      </c>
      <c r="B88" s="5">
        <v>0</v>
      </c>
      <c r="C88" s="5">
        <v>0</v>
      </c>
      <c r="D88" s="5">
        <v>1</v>
      </c>
      <c r="E88" s="5">
        <v>233</v>
      </c>
      <c r="F88" s="5">
        <f>ROUND(Source!BD63,O88)</f>
        <v>0</v>
      </c>
      <c r="G88" s="5" t="s">
        <v>150</v>
      </c>
      <c r="H88" s="5" t="s">
        <v>151</v>
      </c>
      <c r="I88" s="5"/>
      <c r="J88" s="5"/>
      <c r="K88" s="5">
        <v>233</v>
      </c>
      <c r="L88" s="5">
        <v>24</v>
      </c>
      <c r="M88" s="5">
        <v>3</v>
      </c>
      <c r="N88" s="5" t="s">
        <v>3</v>
      </c>
      <c r="O88" s="5">
        <v>0</v>
      </c>
      <c r="P88" s="5">
        <f>ROUND(Source!EV63,O88)</f>
        <v>0</v>
      </c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>
        <v>0</v>
      </c>
      <c r="AA88" s="5">
        <v>1</v>
      </c>
      <c r="AB88" s="5">
        <v>0</v>
      </c>
    </row>
    <row r="89" spans="1:206" x14ac:dyDescent="0.2">
      <c r="A89" s="5">
        <v>50</v>
      </c>
      <c r="B89" s="5">
        <v>0</v>
      </c>
      <c r="C89" s="5">
        <v>0</v>
      </c>
      <c r="D89" s="5">
        <v>1</v>
      </c>
      <c r="E89" s="5">
        <v>210</v>
      </c>
      <c r="F89" s="5">
        <f>ROUND(Source!X63,O89)</f>
        <v>4022</v>
      </c>
      <c r="G89" s="5" t="s">
        <v>152</v>
      </c>
      <c r="H89" s="5" t="s">
        <v>153</v>
      </c>
      <c r="I89" s="5"/>
      <c r="J89" s="5"/>
      <c r="K89" s="5">
        <v>210</v>
      </c>
      <c r="L89" s="5">
        <v>25</v>
      </c>
      <c r="M89" s="5">
        <v>3</v>
      </c>
      <c r="N89" s="5" t="s">
        <v>3</v>
      </c>
      <c r="O89" s="5">
        <v>0</v>
      </c>
      <c r="P89" s="5">
        <f>ROUND(Source!DP63,O89)</f>
        <v>204819</v>
      </c>
      <c r="Q89" s="5"/>
      <c r="R89" s="5"/>
      <c r="S89" s="5"/>
      <c r="T89" s="5"/>
      <c r="U89" s="5"/>
      <c r="V89" s="5"/>
      <c r="W89" s="5">
        <v>4021.55</v>
      </c>
      <c r="X89" s="5">
        <v>1</v>
      </c>
      <c r="Y89" s="5">
        <v>4021.55</v>
      </c>
      <c r="Z89" s="5">
        <v>204819</v>
      </c>
      <c r="AA89" s="5">
        <v>1</v>
      </c>
      <c r="AB89" s="5">
        <v>204819</v>
      </c>
    </row>
    <row r="90" spans="1:206" x14ac:dyDescent="0.2">
      <c r="A90" s="5">
        <v>50</v>
      </c>
      <c r="B90" s="5">
        <v>0</v>
      </c>
      <c r="C90" s="5">
        <v>0</v>
      </c>
      <c r="D90" s="5">
        <v>1</v>
      </c>
      <c r="E90" s="5">
        <v>211</v>
      </c>
      <c r="F90" s="5">
        <f>ROUND(Source!Y63,O90)</f>
        <v>1956</v>
      </c>
      <c r="G90" s="5" t="s">
        <v>154</v>
      </c>
      <c r="H90" s="5" t="s">
        <v>155</v>
      </c>
      <c r="I90" s="5"/>
      <c r="J90" s="5"/>
      <c r="K90" s="5">
        <v>211</v>
      </c>
      <c r="L90" s="5">
        <v>26</v>
      </c>
      <c r="M90" s="5">
        <v>3</v>
      </c>
      <c r="N90" s="5" t="s">
        <v>3</v>
      </c>
      <c r="O90" s="5">
        <v>0</v>
      </c>
      <c r="P90" s="5">
        <f>ROUND(Source!DQ63,O90)</f>
        <v>99642</v>
      </c>
      <c r="Q90" s="5"/>
      <c r="R90" s="5"/>
      <c r="S90" s="5"/>
      <c r="T90" s="5"/>
      <c r="U90" s="5"/>
      <c r="V90" s="5"/>
      <c r="W90" s="5">
        <v>1956.44</v>
      </c>
      <c r="X90" s="5">
        <v>1</v>
      </c>
      <c r="Y90" s="5">
        <v>1956.44</v>
      </c>
      <c r="Z90" s="5">
        <v>99642</v>
      </c>
      <c r="AA90" s="5">
        <v>1</v>
      </c>
      <c r="AB90" s="5">
        <v>99642</v>
      </c>
    </row>
    <row r="91" spans="1:206" x14ac:dyDescent="0.2">
      <c r="A91" s="5">
        <v>50</v>
      </c>
      <c r="B91" s="5">
        <v>0</v>
      </c>
      <c r="C91" s="5">
        <v>0</v>
      </c>
      <c r="D91" s="5">
        <v>1</v>
      </c>
      <c r="E91" s="5">
        <v>224</v>
      </c>
      <c r="F91" s="5">
        <f>ROUND(Source!AR63,O91)</f>
        <v>11413</v>
      </c>
      <c r="G91" s="5" t="s">
        <v>156</v>
      </c>
      <c r="H91" s="5" t="s">
        <v>157</v>
      </c>
      <c r="I91" s="5"/>
      <c r="J91" s="5"/>
      <c r="K91" s="5">
        <v>224</v>
      </c>
      <c r="L91" s="5">
        <v>27</v>
      </c>
      <c r="M91" s="5">
        <v>3</v>
      </c>
      <c r="N91" s="5" t="s">
        <v>3</v>
      </c>
      <c r="O91" s="5">
        <v>0</v>
      </c>
      <c r="P91" s="5">
        <f>ROUND(Source!EJ63,O91)</f>
        <v>581243</v>
      </c>
      <c r="Q91" s="5"/>
      <c r="R91" s="5"/>
      <c r="S91" s="5"/>
      <c r="T91" s="5"/>
      <c r="U91" s="5"/>
      <c r="V91" s="5"/>
      <c r="W91" s="5">
        <v>11412.54</v>
      </c>
      <c r="X91" s="5">
        <v>1</v>
      </c>
      <c r="Y91" s="5">
        <v>11412.54</v>
      </c>
      <c r="Z91" s="5">
        <v>581243</v>
      </c>
      <c r="AA91" s="5">
        <v>1</v>
      </c>
      <c r="AB91" s="5">
        <v>581243</v>
      </c>
    </row>
    <row r="93" spans="1:206" x14ac:dyDescent="0.2">
      <c r="A93" s="1">
        <v>4</v>
      </c>
      <c r="B93" s="1">
        <v>1</v>
      </c>
      <c r="C93" s="1"/>
      <c r="D93" s="1">
        <f>ROW(A102)</f>
        <v>102</v>
      </c>
      <c r="E93" s="1"/>
      <c r="F93" s="1" t="s">
        <v>40</v>
      </c>
      <c r="G93" s="1" t="s">
        <v>158</v>
      </c>
      <c r="H93" s="1" t="s">
        <v>3</v>
      </c>
      <c r="I93" s="1">
        <v>0</v>
      </c>
      <c r="J93" s="1"/>
      <c r="K93" s="1">
        <v>-1</v>
      </c>
      <c r="L93" s="1"/>
      <c r="M93" s="1" t="s">
        <v>3</v>
      </c>
      <c r="N93" s="1"/>
      <c r="O93" s="1"/>
      <c r="P93" s="1"/>
      <c r="Q93" s="1"/>
      <c r="R93" s="1"/>
      <c r="S93" s="1">
        <v>0</v>
      </c>
      <c r="T93" s="1">
        <v>0</v>
      </c>
      <c r="U93" s="1" t="s">
        <v>3</v>
      </c>
      <c r="V93" s="1">
        <v>9</v>
      </c>
      <c r="W93" s="1"/>
      <c r="X93" s="1"/>
      <c r="Y93" s="1"/>
      <c r="Z93" s="1"/>
      <c r="AA93" s="1"/>
      <c r="AB93" s="1" t="s">
        <v>3</v>
      </c>
      <c r="AC93" s="1" t="s">
        <v>3</v>
      </c>
      <c r="AD93" s="1" t="s">
        <v>3</v>
      </c>
      <c r="AE93" s="1" t="s">
        <v>3</v>
      </c>
      <c r="AF93" s="1" t="s">
        <v>3</v>
      </c>
      <c r="AG93" s="1" t="s">
        <v>3</v>
      </c>
      <c r="AH93" s="1"/>
      <c r="AI93" s="1"/>
      <c r="AJ93" s="1"/>
      <c r="AK93" s="1"/>
      <c r="AL93" s="1"/>
      <c r="AM93" s="1"/>
      <c r="AN93" s="1"/>
      <c r="AO93" s="1"/>
      <c r="AP93" s="1" t="s">
        <v>3</v>
      </c>
      <c r="AQ93" s="1" t="s">
        <v>3</v>
      </c>
      <c r="AR93" s="1" t="s">
        <v>3</v>
      </c>
      <c r="AS93" s="1"/>
      <c r="AT93" s="1"/>
      <c r="AU93" s="1"/>
      <c r="AV93" s="1"/>
      <c r="AW93" s="1"/>
      <c r="AX93" s="1"/>
      <c r="AY93" s="1"/>
      <c r="AZ93" s="1" t="s">
        <v>3</v>
      </c>
      <c r="BA93" s="1"/>
      <c r="BB93" s="1" t="s">
        <v>3</v>
      </c>
      <c r="BC93" s="1" t="s">
        <v>3</v>
      </c>
      <c r="BD93" s="1" t="s">
        <v>3</v>
      </c>
      <c r="BE93" s="1" t="s">
        <v>3</v>
      </c>
      <c r="BF93" s="1" t="s">
        <v>3</v>
      </c>
      <c r="BG93" s="1" t="s">
        <v>3</v>
      </c>
      <c r="BH93" s="1" t="s">
        <v>3</v>
      </c>
      <c r="BI93" s="1" t="s">
        <v>3</v>
      </c>
      <c r="BJ93" s="1" t="s">
        <v>3</v>
      </c>
      <c r="BK93" s="1" t="s">
        <v>3</v>
      </c>
      <c r="BL93" s="1" t="s">
        <v>3</v>
      </c>
      <c r="BM93" s="1" t="s">
        <v>3</v>
      </c>
      <c r="BN93" s="1" t="s">
        <v>3</v>
      </c>
      <c r="BO93" s="1" t="s">
        <v>3</v>
      </c>
      <c r="BP93" s="1" t="s">
        <v>3</v>
      </c>
      <c r="BQ93" s="1"/>
      <c r="BR93" s="1"/>
      <c r="BS93" s="1"/>
      <c r="BT93" s="1"/>
      <c r="BU93" s="1"/>
      <c r="BV93" s="1"/>
      <c r="BW93" s="1"/>
      <c r="BX93" s="1">
        <v>0</v>
      </c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>
        <v>0</v>
      </c>
    </row>
    <row r="95" spans="1:206" x14ac:dyDescent="0.2">
      <c r="A95" s="3">
        <v>52</v>
      </c>
      <c r="B95" s="3">
        <f t="shared" ref="B95:G95" si="56">B102</f>
        <v>1</v>
      </c>
      <c r="C95" s="3">
        <f t="shared" si="56"/>
        <v>4</v>
      </c>
      <c r="D95" s="3">
        <f t="shared" si="56"/>
        <v>93</v>
      </c>
      <c r="E95" s="3">
        <f t="shared" si="56"/>
        <v>0</v>
      </c>
      <c r="F95" s="3" t="str">
        <f t="shared" si="56"/>
        <v>2</v>
      </c>
      <c r="G95" s="3" t="str">
        <f t="shared" si="56"/>
        <v>Ограничитель перенапряжения -6шт</v>
      </c>
      <c r="H95" s="3"/>
      <c r="I95" s="3"/>
      <c r="J95" s="3"/>
      <c r="K95" s="3"/>
      <c r="L95" s="3"/>
      <c r="M95" s="3"/>
      <c r="N95" s="3"/>
      <c r="O95" s="3">
        <f t="shared" ref="O95:AT95" si="57">O102</f>
        <v>392</v>
      </c>
      <c r="P95" s="3">
        <f t="shared" si="57"/>
        <v>0</v>
      </c>
      <c r="Q95" s="3">
        <f t="shared" si="57"/>
        <v>0</v>
      </c>
      <c r="R95" s="3">
        <f t="shared" si="57"/>
        <v>0</v>
      </c>
      <c r="S95" s="3">
        <f t="shared" si="57"/>
        <v>392</v>
      </c>
      <c r="T95" s="3">
        <f t="shared" si="57"/>
        <v>0</v>
      </c>
      <c r="U95" s="3">
        <f t="shared" si="57"/>
        <v>31.686239999999998</v>
      </c>
      <c r="V95" s="3">
        <f t="shared" si="57"/>
        <v>0</v>
      </c>
      <c r="W95" s="3">
        <f t="shared" si="57"/>
        <v>0</v>
      </c>
      <c r="X95" s="3">
        <f t="shared" si="57"/>
        <v>290</v>
      </c>
      <c r="Y95" s="3">
        <f t="shared" si="57"/>
        <v>141</v>
      </c>
      <c r="Z95" s="3">
        <f t="shared" si="57"/>
        <v>0</v>
      </c>
      <c r="AA95" s="3">
        <f t="shared" si="57"/>
        <v>0</v>
      </c>
      <c r="AB95" s="3">
        <f t="shared" si="57"/>
        <v>392</v>
      </c>
      <c r="AC95" s="3">
        <f t="shared" si="57"/>
        <v>0</v>
      </c>
      <c r="AD95" s="3">
        <f t="shared" si="57"/>
        <v>0</v>
      </c>
      <c r="AE95" s="3">
        <f t="shared" si="57"/>
        <v>0</v>
      </c>
      <c r="AF95" s="3">
        <f t="shared" si="57"/>
        <v>392</v>
      </c>
      <c r="AG95" s="3">
        <f t="shared" si="57"/>
        <v>0</v>
      </c>
      <c r="AH95" s="3">
        <f t="shared" si="57"/>
        <v>31.686239999999998</v>
      </c>
      <c r="AI95" s="3">
        <f t="shared" si="57"/>
        <v>0</v>
      </c>
      <c r="AJ95" s="3">
        <f t="shared" si="57"/>
        <v>0</v>
      </c>
      <c r="AK95" s="3">
        <f t="shared" si="57"/>
        <v>290</v>
      </c>
      <c r="AL95" s="3">
        <f t="shared" si="57"/>
        <v>141</v>
      </c>
      <c r="AM95" s="3">
        <f t="shared" si="57"/>
        <v>0</v>
      </c>
      <c r="AN95" s="3">
        <f t="shared" si="57"/>
        <v>0</v>
      </c>
      <c r="AO95" s="3">
        <f t="shared" si="57"/>
        <v>0</v>
      </c>
      <c r="AP95" s="3">
        <f t="shared" si="57"/>
        <v>0</v>
      </c>
      <c r="AQ95" s="3">
        <f t="shared" si="57"/>
        <v>0</v>
      </c>
      <c r="AR95" s="3">
        <f t="shared" si="57"/>
        <v>824</v>
      </c>
      <c r="AS95" s="3">
        <f t="shared" si="57"/>
        <v>0</v>
      </c>
      <c r="AT95" s="3">
        <f t="shared" si="57"/>
        <v>0</v>
      </c>
      <c r="AU95" s="3">
        <f t="shared" ref="AU95:BZ95" si="58">AU102</f>
        <v>824</v>
      </c>
      <c r="AV95" s="3">
        <f t="shared" si="58"/>
        <v>0</v>
      </c>
      <c r="AW95" s="3">
        <f t="shared" si="58"/>
        <v>0</v>
      </c>
      <c r="AX95" s="3">
        <f t="shared" si="58"/>
        <v>0</v>
      </c>
      <c r="AY95" s="3">
        <f t="shared" si="58"/>
        <v>0</v>
      </c>
      <c r="AZ95" s="3">
        <f t="shared" si="58"/>
        <v>0</v>
      </c>
      <c r="BA95" s="3">
        <f t="shared" si="58"/>
        <v>0</v>
      </c>
      <c r="BB95" s="3">
        <f t="shared" si="58"/>
        <v>0</v>
      </c>
      <c r="BC95" s="3">
        <f t="shared" si="58"/>
        <v>0</v>
      </c>
      <c r="BD95" s="3">
        <f t="shared" si="58"/>
        <v>0</v>
      </c>
      <c r="BE95" s="3">
        <f t="shared" si="58"/>
        <v>0</v>
      </c>
      <c r="BF95" s="3">
        <f t="shared" si="58"/>
        <v>0</v>
      </c>
      <c r="BG95" s="3">
        <f t="shared" si="58"/>
        <v>0</v>
      </c>
      <c r="BH95" s="3">
        <f t="shared" si="58"/>
        <v>0</v>
      </c>
      <c r="BI95" s="3">
        <f t="shared" si="58"/>
        <v>0</v>
      </c>
      <c r="BJ95" s="3">
        <f t="shared" si="58"/>
        <v>0</v>
      </c>
      <c r="BK95" s="3">
        <f t="shared" si="58"/>
        <v>0</v>
      </c>
      <c r="BL95" s="3">
        <f t="shared" si="58"/>
        <v>0</v>
      </c>
      <c r="BM95" s="3">
        <f t="shared" si="58"/>
        <v>0</v>
      </c>
      <c r="BN95" s="3">
        <f t="shared" si="58"/>
        <v>0</v>
      </c>
      <c r="BO95" s="3">
        <f t="shared" si="58"/>
        <v>0</v>
      </c>
      <c r="BP95" s="3">
        <f t="shared" si="58"/>
        <v>0</v>
      </c>
      <c r="BQ95" s="3">
        <f t="shared" si="58"/>
        <v>0</v>
      </c>
      <c r="BR95" s="3">
        <f t="shared" si="58"/>
        <v>0</v>
      </c>
      <c r="BS95" s="3">
        <f t="shared" si="58"/>
        <v>0</v>
      </c>
      <c r="BT95" s="3">
        <f t="shared" si="58"/>
        <v>0</v>
      </c>
      <c r="BU95" s="3">
        <f t="shared" si="58"/>
        <v>0</v>
      </c>
      <c r="BV95" s="3">
        <f t="shared" si="58"/>
        <v>0</v>
      </c>
      <c r="BW95" s="3">
        <f t="shared" si="58"/>
        <v>0</v>
      </c>
      <c r="BX95" s="3">
        <f t="shared" si="58"/>
        <v>0</v>
      </c>
      <c r="BY95" s="3">
        <f t="shared" si="58"/>
        <v>0</v>
      </c>
      <c r="BZ95" s="3">
        <f t="shared" si="58"/>
        <v>0</v>
      </c>
      <c r="CA95" s="3">
        <f t="shared" ref="CA95:DF95" si="59">CA102</f>
        <v>824</v>
      </c>
      <c r="CB95" s="3">
        <f t="shared" si="59"/>
        <v>0</v>
      </c>
      <c r="CC95" s="3">
        <f t="shared" si="59"/>
        <v>0</v>
      </c>
      <c r="CD95" s="3">
        <f t="shared" si="59"/>
        <v>824</v>
      </c>
      <c r="CE95" s="3">
        <f t="shared" si="59"/>
        <v>0</v>
      </c>
      <c r="CF95" s="3">
        <f t="shared" si="59"/>
        <v>0</v>
      </c>
      <c r="CG95" s="3">
        <f t="shared" si="59"/>
        <v>0</v>
      </c>
      <c r="CH95" s="3">
        <f t="shared" si="59"/>
        <v>0</v>
      </c>
      <c r="CI95" s="3">
        <f t="shared" si="59"/>
        <v>0</v>
      </c>
      <c r="CJ95" s="3">
        <f t="shared" si="59"/>
        <v>0</v>
      </c>
      <c r="CK95" s="3">
        <f t="shared" si="59"/>
        <v>0</v>
      </c>
      <c r="CL95" s="3">
        <f t="shared" si="59"/>
        <v>0</v>
      </c>
      <c r="CM95" s="3">
        <f t="shared" si="59"/>
        <v>0</v>
      </c>
      <c r="CN95" s="3">
        <f t="shared" si="59"/>
        <v>0</v>
      </c>
      <c r="CO95" s="3">
        <f t="shared" si="59"/>
        <v>0</v>
      </c>
      <c r="CP95" s="3">
        <f t="shared" si="59"/>
        <v>0</v>
      </c>
      <c r="CQ95" s="3">
        <f t="shared" si="59"/>
        <v>0</v>
      </c>
      <c r="CR95" s="3">
        <f t="shared" si="59"/>
        <v>0</v>
      </c>
      <c r="CS95" s="3">
        <f t="shared" si="59"/>
        <v>0</v>
      </c>
      <c r="CT95" s="3">
        <f t="shared" si="59"/>
        <v>0</v>
      </c>
      <c r="CU95" s="3">
        <f t="shared" si="59"/>
        <v>0</v>
      </c>
      <c r="CV95" s="3">
        <f t="shared" si="59"/>
        <v>0</v>
      </c>
      <c r="CW95" s="3">
        <f t="shared" si="59"/>
        <v>0</v>
      </c>
      <c r="CX95" s="3">
        <f t="shared" si="59"/>
        <v>0</v>
      </c>
      <c r="CY95" s="3">
        <f t="shared" si="59"/>
        <v>0</v>
      </c>
      <c r="CZ95" s="3">
        <f t="shared" si="59"/>
        <v>0</v>
      </c>
      <c r="DA95" s="3">
        <f t="shared" si="59"/>
        <v>0</v>
      </c>
      <c r="DB95" s="3">
        <f t="shared" si="59"/>
        <v>0</v>
      </c>
      <c r="DC95" s="3">
        <f t="shared" si="59"/>
        <v>0</v>
      </c>
      <c r="DD95" s="3">
        <f t="shared" si="59"/>
        <v>0</v>
      </c>
      <c r="DE95" s="3">
        <f t="shared" si="59"/>
        <v>0</v>
      </c>
      <c r="DF95" s="3">
        <f t="shared" si="59"/>
        <v>0</v>
      </c>
      <c r="DG95" s="4">
        <f t="shared" ref="DG95:EL95" si="60">DG102</f>
        <v>19982</v>
      </c>
      <c r="DH95" s="4">
        <f t="shared" si="60"/>
        <v>0</v>
      </c>
      <c r="DI95" s="4">
        <f t="shared" si="60"/>
        <v>0</v>
      </c>
      <c r="DJ95" s="4">
        <f t="shared" si="60"/>
        <v>0</v>
      </c>
      <c r="DK95" s="4">
        <f t="shared" si="60"/>
        <v>19982</v>
      </c>
      <c r="DL95" s="4">
        <f t="shared" si="60"/>
        <v>0</v>
      </c>
      <c r="DM95" s="4">
        <f t="shared" si="60"/>
        <v>31.686239999999998</v>
      </c>
      <c r="DN95" s="4">
        <f t="shared" si="60"/>
        <v>0</v>
      </c>
      <c r="DO95" s="4">
        <f t="shared" si="60"/>
        <v>0</v>
      </c>
      <c r="DP95" s="4">
        <f t="shared" si="60"/>
        <v>14787</v>
      </c>
      <c r="DQ95" s="4">
        <f t="shared" si="60"/>
        <v>7194</v>
      </c>
      <c r="DR95" s="4">
        <f t="shared" si="60"/>
        <v>0</v>
      </c>
      <c r="DS95" s="4">
        <f t="shared" si="60"/>
        <v>0</v>
      </c>
      <c r="DT95" s="4">
        <f t="shared" si="60"/>
        <v>19982</v>
      </c>
      <c r="DU95" s="4">
        <f t="shared" si="60"/>
        <v>0</v>
      </c>
      <c r="DV95" s="4">
        <f t="shared" si="60"/>
        <v>0</v>
      </c>
      <c r="DW95" s="4">
        <f t="shared" si="60"/>
        <v>0</v>
      </c>
      <c r="DX95" s="4">
        <f t="shared" si="60"/>
        <v>19982</v>
      </c>
      <c r="DY95" s="4">
        <f t="shared" si="60"/>
        <v>0</v>
      </c>
      <c r="DZ95" s="4">
        <f t="shared" si="60"/>
        <v>31.686239999999998</v>
      </c>
      <c r="EA95" s="4">
        <f t="shared" si="60"/>
        <v>0</v>
      </c>
      <c r="EB95" s="4">
        <f t="shared" si="60"/>
        <v>0</v>
      </c>
      <c r="EC95" s="4">
        <f t="shared" si="60"/>
        <v>14787</v>
      </c>
      <c r="ED95" s="4">
        <f t="shared" si="60"/>
        <v>7194</v>
      </c>
      <c r="EE95" s="4">
        <f t="shared" si="60"/>
        <v>0</v>
      </c>
      <c r="EF95" s="4">
        <f t="shared" si="60"/>
        <v>0</v>
      </c>
      <c r="EG95" s="4">
        <f t="shared" si="60"/>
        <v>0</v>
      </c>
      <c r="EH95" s="4">
        <f t="shared" si="60"/>
        <v>0</v>
      </c>
      <c r="EI95" s="4">
        <f t="shared" si="60"/>
        <v>0</v>
      </c>
      <c r="EJ95" s="4">
        <f t="shared" si="60"/>
        <v>41963</v>
      </c>
      <c r="EK95" s="4">
        <f t="shared" si="60"/>
        <v>0</v>
      </c>
      <c r="EL95" s="4">
        <f t="shared" si="60"/>
        <v>0</v>
      </c>
      <c r="EM95" s="4">
        <f t="shared" ref="EM95:FR95" si="61">EM102</f>
        <v>41963</v>
      </c>
      <c r="EN95" s="4">
        <f t="shared" si="61"/>
        <v>0</v>
      </c>
      <c r="EO95" s="4">
        <f t="shared" si="61"/>
        <v>0</v>
      </c>
      <c r="EP95" s="4">
        <f t="shared" si="61"/>
        <v>0</v>
      </c>
      <c r="EQ95" s="4">
        <f t="shared" si="61"/>
        <v>0</v>
      </c>
      <c r="ER95" s="4">
        <f t="shared" si="61"/>
        <v>0</v>
      </c>
      <c r="ES95" s="4">
        <f t="shared" si="61"/>
        <v>0</v>
      </c>
      <c r="ET95" s="4">
        <f t="shared" si="61"/>
        <v>0</v>
      </c>
      <c r="EU95" s="4">
        <f t="shared" si="61"/>
        <v>0</v>
      </c>
      <c r="EV95" s="4">
        <f t="shared" si="61"/>
        <v>0</v>
      </c>
      <c r="EW95" s="4">
        <f t="shared" si="61"/>
        <v>0</v>
      </c>
      <c r="EX95" s="4">
        <f t="shared" si="61"/>
        <v>0</v>
      </c>
      <c r="EY95" s="4">
        <f t="shared" si="61"/>
        <v>0</v>
      </c>
      <c r="EZ95" s="4">
        <f t="shared" si="61"/>
        <v>0</v>
      </c>
      <c r="FA95" s="4">
        <f t="shared" si="61"/>
        <v>0</v>
      </c>
      <c r="FB95" s="4">
        <f t="shared" si="61"/>
        <v>0</v>
      </c>
      <c r="FC95" s="4">
        <f t="shared" si="61"/>
        <v>0</v>
      </c>
      <c r="FD95" s="4">
        <f t="shared" si="61"/>
        <v>0</v>
      </c>
      <c r="FE95" s="4">
        <f t="shared" si="61"/>
        <v>0</v>
      </c>
      <c r="FF95" s="4">
        <f t="shared" si="61"/>
        <v>0</v>
      </c>
      <c r="FG95" s="4">
        <f t="shared" si="61"/>
        <v>0</v>
      </c>
      <c r="FH95" s="4">
        <f t="shared" si="61"/>
        <v>0</v>
      </c>
      <c r="FI95" s="4">
        <f t="shared" si="61"/>
        <v>0</v>
      </c>
      <c r="FJ95" s="4">
        <f t="shared" si="61"/>
        <v>0</v>
      </c>
      <c r="FK95" s="4">
        <f t="shared" si="61"/>
        <v>0</v>
      </c>
      <c r="FL95" s="4">
        <f t="shared" si="61"/>
        <v>0</v>
      </c>
      <c r="FM95" s="4">
        <f t="shared" si="61"/>
        <v>0</v>
      </c>
      <c r="FN95" s="4">
        <f t="shared" si="61"/>
        <v>0</v>
      </c>
      <c r="FO95" s="4">
        <f t="shared" si="61"/>
        <v>0</v>
      </c>
      <c r="FP95" s="4">
        <f t="shared" si="61"/>
        <v>0</v>
      </c>
      <c r="FQ95" s="4">
        <f t="shared" si="61"/>
        <v>0</v>
      </c>
      <c r="FR95" s="4">
        <f t="shared" si="61"/>
        <v>0</v>
      </c>
      <c r="FS95" s="4">
        <f t="shared" ref="FS95:GX95" si="62">FS102</f>
        <v>41963</v>
      </c>
      <c r="FT95" s="4">
        <f t="shared" si="62"/>
        <v>0</v>
      </c>
      <c r="FU95" s="4">
        <f t="shared" si="62"/>
        <v>0</v>
      </c>
      <c r="FV95" s="4">
        <f t="shared" si="62"/>
        <v>41963</v>
      </c>
      <c r="FW95" s="4">
        <f t="shared" si="62"/>
        <v>0</v>
      </c>
      <c r="FX95" s="4">
        <f t="shared" si="62"/>
        <v>0</v>
      </c>
      <c r="FY95" s="4">
        <f t="shared" si="62"/>
        <v>0</v>
      </c>
      <c r="FZ95" s="4">
        <f t="shared" si="62"/>
        <v>0</v>
      </c>
      <c r="GA95" s="4">
        <f t="shared" si="62"/>
        <v>0</v>
      </c>
      <c r="GB95" s="4">
        <f t="shared" si="62"/>
        <v>0</v>
      </c>
      <c r="GC95" s="4">
        <f t="shared" si="62"/>
        <v>0</v>
      </c>
      <c r="GD95" s="4">
        <f t="shared" si="62"/>
        <v>0</v>
      </c>
      <c r="GE95" s="4">
        <f t="shared" si="62"/>
        <v>0</v>
      </c>
      <c r="GF95" s="4">
        <f t="shared" si="62"/>
        <v>0</v>
      </c>
      <c r="GG95" s="4">
        <f t="shared" si="62"/>
        <v>0</v>
      </c>
      <c r="GH95" s="4">
        <f t="shared" si="62"/>
        <v>0</v>
      </c>
      <c r="GI95" s="4">
        <f t="shared" si="62"/>
        <v>0</v>
      </c>
      <c r="GJ95" s="4">
        <f t="shared" si="62"/>
        <v>0</v>
      </c>
      <c r="GK95" s="4">
        <f t="shared" si="62"/>
        <v>0</v>
      </c>
      <c r="GL95" s="4">
        <f t="shared" si="62"/>
        <v>0</v>
      </c>
      <c r="GM95" s="4">
        <f t="shared" si="62"/>
        <v>0</v>
      </c>
      <c r="GN95" s="4">
        <f t="shared" si="62"/>
        <v>0</v>
      </c>
      <c r="GO95" s="4">
        <f t="shared" si="62"/>
        <v>0</v>
      </c>
      <c r="GP95" s="4">
        <f t="shared" si="62"/>
        <v>0</v>
      </c>
      <c r="GQ95" s="4">
        <f t="shared" si="62"/>
        <v>0</v>
      </c>
      <c r="GR95" s="4">
        <f t="shared" si="62"/>
        <v>0</v>
      </c>
      <c r="GS95" s="4">
        <f t="shared" si="62"/>
        <v>0</v>
      </c>
      <c r="GT95" s="4">
        <f t="shared" si="62"/>
        <v>0</v>
      </c>
      <c r="GU95" s="4">
        <f t="shared" si="62"/>
        <v>0</v>
      </c>
      <c r="GV95" s="4">
        <f t="shared" si="62"/>
        <v>0</v>
      </c>
      <c r="GW95" s="4">
        <f t="shared" si="62"/>
        <v>0</v>
      </c>
      <c r="GX95" s="4">
        <f t="shared" si="62"/>
        <v>0</v>
      </c>
    </row>
    <row r="97" spans="1:255" x14ac:dyDescent="0.2">
      <c r="A97" s="2">
        <v>17</v>
      </c>
      <c r="B97" s="2">
        <v>1</v>
      </c>
      <c r="C97" s="2">
        <f>ROW(SmtRes!A74)</f>
        <v>74</v>
      </c>
      <c r="D97" s="2">
        <f>ROW(EtalonRes!A74)</f>
        <v>74</v>
      </c>
      <c r="E97" s="2" t="s">
        <v>159</v>
      </c>
      <c r="F97" s="2" t="s">
        <v>160</v>
      </c>
      <c r="G97" s="2" t="s">
        <v>161</v>
      </c>
      <c r="H97" s="2" t="s">
        <v>77</v>
      </c>
      <c r="I97" s="2">
        <f>ROUND(ROUND(6,4),7)</f>
        <v>6</v>
      </c>
      <c r="J97" s="2">
        <v>0</v>
      </c>
      <c r="K97" s="2">
        <f>ROUND(ROUND(6,4),7)</f>
        <v>6</v>
      </c>
      <c r="L97" s="2"/>
      <c r="M97" s="2"/>
      <c r="N97" s="2"/>
      <c r="O97" s="2">
        <f>ROUND(CP97,2)</f>
        <v>155.82</v>
      </c>
      <c r="P97" s="2">
        <f>ROUND(CQ97*I97,2)</f>
        <v>0</v>
      </c>
      <c r="Q97" s="2">
        <f>ROUND(CR97*I97,2)</f>
        <v>0</v>
      </c>
      <c r="R97" s="2">
        <f>ROUND(CS97*I97,2)</f>
        <v>0</v>
      </c>
      <c r="S97" s="2">
        <f>ROUND(CT97*I97,2)</f>
        <v>155.82</v>
      </c>
      <c r="T97" s="2">
        <f>ROUND(CU97*I97,2)</f>
        <v>0</v>
      </c>
      <c r="U97" s="2">
        <f>ROUND(CV97*I97,7)</f>
        <v>12.168480000000001</v>
      </c>
      <c r="V97" s="2">
        <f>ROUND(CW97*I97,7)</f>
        <v>0</v>
      </c>
      <c r="W97" s="2">
        <f>ROUND(CX97*I97,2)</f>
        <v>0</v>
      </c>
      <c r="X97" s="2">
        <f>ROUND(CY97,2)</f>
        <v>115.31</v>
      </c>
      <c r="Y97" s="2">
        <f>ROUND(CZ97,2)</f>
        <v>56.1</v>
      </c>
      <c r="Z97" s="2"/>
      <c r="AA97" s="2">
        <v>66190901</v>
      </c>
      <c r="AB97" s="2">
        <f>ROUND((AC97+AD97+AF97),2)</f>
        <v>25.97</v>
      </c>
      <c r="AC97" s="2">
        <f>ROUND((ES97),2)</f>
        <v>0</v>
      </c>
      <c r="AD97" s="2">
        <f>ROUND(((((ET97*ROUND((0.255+1),7)))-((EU97*ROUND((0.255+1),7))))+AE97),2)</f>
        <v>0</v>
      </c>
      <c r="AE97" s="2">
        <f>ROUND(((EU97*ROUND((0.255+1),7))),2)</f>
        <v>0</v>
      </c>
      <c r="AF97" s="2">
        <f>ROUND(((EV97*ROUND(((0.255+1)*0.8),7))),2)</f>
        <v>25.97</v>
      </c>
      <c r="AG97" s="2">
        <f>ROUND((AP97),2)</f>
        <v>0</v>
      </c>
      <c r="AH97" s="2">
        <f>((EW97*ROUND(((0.255+1)*0.8),7)))</f>
        <v>2.0280800000000001</v>
      </c>
      <c r="AI97" s="2">
        <f>((EX97*ROUND((0.255+1),7)))</f>
        <v>0</v>
      </c>
      <c r="AJ97" s="2">
        <f>(AS97)</f>
        <v>0</v>
      </c>
      <c r="AK97" s="2">
        <v>25.87</v>
      </c>
      <c r="AL97" s="2">
        <v>0</v>
      </c>
      <c r="AM97" s="2">
        <v>0</v>
      </c>
      <c r="AN97" s="2">
        <v>0</v>
      </c>
      <c r="AO97" s="2">
        <v>25.87</v>
      </c>
      <c r="AP97" s="2">
        <v>0</v>
      </c>
      <c r="AQ97" s="2">
        <v>2.02</v>
      </c>
      <c r="AR97" s="2">
        <v>0</v>
      </c>
      <c r="AS97" s="2">
        <v>0</v>
      </c>
      <c r="AT97" s="2">
        <v>74</v>
      </c>
      <c r="AU97" s="2">
        <v>36</v>
      </c>
      <c r="AV97" s="2">
        <v>1</v>
      </c>
      <c r="AW97" s="2">
        <v>1</v>
      </c>
      <c r="AX97" s="2"/>
      <c r="AY97" s="2"/>
      <c r="AZ97" s="2">
        <v>1</v>
      </c>
      <c r="BA97" s="2">
        <v>1</v>
      </c>
      <c r="BB97" s="2">
        <v>1</v>
      </c>
      <c r="BC97" s="2">
        <v>1</v>
      </c>
      <c r="BD97" s="2" t="s">
        <v>3</v>
      </c>
      <c r="BE97" s="2" t="s">
        <v>3</v>
      </c>
      <c r="BF97" s="2" t="s">
        <v>3</v>
      </c>
      <c r="BG97" s="2" t="s">
        <v>3</v>
      </c>
      <c r="BH97" s="2">
        <v>0</v>
      </c>
      <c r="BI97" s="2">
        <v>4</v>
      </c>
      <c r="BJ97" s="2" t="s">
        <v>162</v>
      </c>
      <c r="BK97" s="2"/>
      <c r="BL97" s="2"/>
      <c r="BM97" s="2">
        <v>200001</v>
      </c>
      <c r="BN97" s="2">
        <v>0</v>
      </c>
      <c r="BO97" s="2" t="s">
        <v>3</v>
      </c>
      <c r="BP97" s="2">
        <v>0</v>
      </c>
      <c r="BQ97" s="2">
        <v>4</v>
      </c>
      <c r="BR97" s="2">
        <v>0</v>
      </c>
      <c r="BS97" s="2">
        <v>1</v>
      </c>
      <c r="BT97" s="2">
        <v>1</v>
      </c>
      <c r="BU97" s="2">
        <v>1</v>
      </c>
      <c r="BV97" s="2">
        <v>1</v>
      </c>
      <c r="BW97" s="2">
        <v>1</v>
      </c>
      <c r="BX97" s="2">
        <v>1</v>
      </c>
      <c r="BY97" s="2" t="s">
        <v>3</v>
      </c>
      <c r="BZ97" s="2">
        <v>74</v>
      </c>
      <c r="CA97" s="2">
        <v>36</v>
      </c>
      <c r="CB97" s="2" t="s">
        <v>3</v>
      </c>
      <c r="CC97" s="2"/>
      <c r="CD97" s="2"/>
      <c r="CE97" s="2">
        <v>0</v>
      </c>
      <c r="CF97" s="2">
        <v>0</v>
      </c>
      <c r="CG97" s="2">
        <v>0</v>
      </c>
      <c r="CH97" s="2"/>
      <c r="CI97" s="2"/>
      <c r="CJ97" s="2"/>
      <c r="CK97" s="2"/>
      <c r="CL97" s="2"/>
      <c r="CM97" s="2">
        <v>0</v>
      </c>
      <c r="CN97" s="2" t="s">
        <v>393</v>
      </c>
      <c r="CO97" s="2">
        <v>0</v>
      </c>
      <c r="CP97" s="2">
        <f>(P97+Q97+S97)</f>
        <v>155.82</v>
      </c>
      <c r="CQ97" s="2">
        <f>AC97*BC97</f>
        <v>0</v>
      </c>
      <c r="CR97" s="2">
        <f>((((ET97*ROUND((0.255+1),7)))*BB97-((EU97*ROUND((0.255+1),7)))*BS97)+AE97*BS97)</f>
        <v>0</v>
      </c>
      <c r="CS97" s="2">
        <f>AE97*BS97</f>
        <v>0</v>
      </c>
      <c r="CT97" s="2">
        <f>AF97*BA97</f>
        <v>25.97</v>
      </c>
      <c r="CU97" s="2">
        <f t="shared" ref="CU97:CX100" si="63">AG97</f>
        <v>0</v>
      </c>
      <c r="CV97" s="2">
        <f t="shared" si="63"/>
        <v>2.0280800000000001</v>
      </c>
      <c r="CW97" s="2">
        <f t="shared" si="63"/>
        <v>0</v>
      </c>
      <c r="CX97" s="2">
        <f t="shared" si="63"/>
        <v>0</v>
      </c>
      <c r="CY97" s="2">
        <f>(((S97+R97)*AT97)/100)</f>
        <v>115.30680000000001</v>
      </c>
      <c r="CZ97" s="2">
        <f>(((S97+R97)*AU97)/100)</f>
        <v>56.095199999999998</v>
      </c>
      <c r="DA97" s="2"/>
      <c r="DB97" s="2"/>
      <c r="DC97" s="2" t="s">
        <v>3</v>
      </c>
      <c r="DD97" s="2" t="s">
        <v>3</v>
      </c>
      <c r="DE97" s="2" t="s">
        <v>28</v>
      </c>
      <c r="DF97" s="2" t="s">
        <v>28</v>
      </c>
      <c r="DG97" s="2" t="s">
        <v>29</v>
      </c>
      <c r="DH97" s="2" t="s">
        <v>3</v>
      </c>
      <c r="DI97" s="2" t="s">
        <v>29</v>
      </c>
      <c r="DJ97" s="2" t="s">
        <v>28</v>
      </c>
      <c r="DK97" s="2" t="s">
        <v>3</v>
      </c>
      <c r="DL97" s="2" t="s">
        <v>3</v>
      </c>
      <c r="DM97" s="2" t="s">
        <v>3</v>
      </c>
      <c r="DN97" s="2">
        <v>0</v>
      </c>
      <c r="DO97" s="2">
        <v>0</v>
      </c>
      <c r="DP97" s="2">
        <v>1</v>
      </c>
      <c r="DQ97" s="2">
        <v>1</v>
      </c>
      <c r="DR97" s="2"/>
      <c r="DS97" s="2"/>
      <c r="DT97" s="2"/>
      <c r="DU97" s="2">
        <v>1013</v>
      </c>
      <c r="DV97" s="2" t="s">
        <v>77</v>
      </c>
      <c r="DW97" s="2" t="s">
        <v>77</v>
      </c>
      <c r="DX97" s="2">
        <v>1</v>
      </c>
      <c r="DY97" s="2"/>
      <c r="DZ97" s="2" t="s">
        <v>3</v>
      </c>
      <c r="EA97" s="2" t="s">
        <v>3</v>
      </c>
      <c r="EB97" s="2" t="s">
        <v>3</v>
      </c>
      <c r="EC97" s="2" t="s">
        <v>3</v>
      </c>
      <c r="ED97" s="2"/>
      <c r="EE97" s="2">
        <v>52908271</v>
      </c>
      <c r="EF97" s="2">
        <v>4</v>
      </c>
      <c r="EG97" s="2" t="s">
        <v>30</v>
      </c>
      <c r="EH97" s="2">
        <v>83</v>
      </c>
      <c r="EI97" s="2" t="s">
        <v>30</v>
      </c>
      <c r="EJ97" s="2">
        <v>4</v>
      </c>
      <c r="EK97" s="2">
        <v>200001</v>
      </c>
      <c r="EL97" s="2" t="s">
        <v>31</v>
      </c>
      <c r="EM97" s="2" t="s">
        <v>32</v>
      </c>
      <c r="EN97" s="2"/>
      <c r="EO97" s="2" t="s">
        <v>33</v>
      </c>
      <c r="EP97" s="2"/>
      <c r="EQ97" s="2">
        <v>131072</v>
      </c>
      <c r="ER97" s="2">
        <v>25.87</v>
      </c>
      <c r="ES97" s="2">
        <v>0</v>
      </c>
      <c r="ET97" s="2">
        <v>0</v>
      </c>
      <c r="EU97" s="2">
        <v>0</v>
      </c>
      <c r="EV97" s="2">
        <v>25.87</v>
      </c>
      <c r="EW97" s="2">
        <v>2.02</v>
      </c>
      <c r="EX97" s="2">
        <v>0</v>
      </c>
      <c r="EY97" s="2">
        <v>0</v>
      </c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>
        <v>0</v>
      </c>
      <c r="FR97" s="2">
        <v>0</v>
      </c>
      <c r="FS97" s="2">
        <v>0</v>
      </c>
      <c r="FT97" s="2"/>
      <c r="FU97" s="2"/>
      <c r="FV97" s="2"/>
      <c r="FW97" s="2"/>
      <c r="FX97" s="2">
        <v>74</v>
      </c>
      <c r="FY97" s="2">
        <v>36</v>
      </c>
      <c r="FZ97" s="2"/>
      <c r="GA97" s="2" t="s">
        <v>3</v>
      </c>
      <c r="GB97" s="2"/>
      <c r="GC97" s="2"/>
      <c r="GD97" s="2">
        <v>1</v>
      </c>
      <c r="GE97" s="2"/>
      <c r="GF97" s="2">
        <v>1367617645</v>
      </c>
      <c r="GG97" s="2">
        <v>2</v>
      </c>
      <c r="GH97" s="2">
        <v>1</v>
      </c>
      <c r="GI97" s="2">
        <v>-2</v>
      </c>
      <c r="GJ97" s="2">
        <v>0</v>
      </c>
      <c r="GK97" s="2">
        <v>0</v>
      </c>
      <c r="GL97" s="2">
        <f>ROUND(IF(AND(BH97=3,BI97=3,FS97&lt;&gt;0),P97,0),2)</f>
        <v>0</v>
      </c>
      <c r="GM97" s="2">
        <f>ROUND(O97+X97+Y97,2)+GX97</f>
        <v>327.23</v>
      </c>
      <c r="GN97" s="2">
        <f>IF(OR(BI97=0,BI97=1),GM97-GX97,0)</f>
        <v>0</v>
      </c>
      <c r="GO97" s="2">
        <f>IF(BI97=2,GM97-GX97,0)</f>
        <v>0</v>
      </c>
      <c r="GP97" s="2">
        <f>IF(BI97=4,GM97-GX97,0)</f>
        <v>327.23</v>
      </c>
      <c r="GQ97" s="2"/>
      <c r="GR97" s="2">
        <v>0</v>
      </c>
      <c r="GS97" s="2">
        <v>3</v>
      </c>
      <c r="GT97" s="2">
        <v>0</v>
      </c>
      <c r="GU97" s="2" t="s">
        <v>3</v>
      </c>
      <c r="GV97" s="2">
        <f>ROUND((GT97),2)</f>
        <v>0</v>
      </c>
      <c r="GW97" s="2">
        <v>1</v>
      </c>
      <c r="GX97" s="2">
        <f>ROUND(HC97*I97,2)</f>
        <v>0</v>
      </c>
      <c r="GY97" s="2"/>
      <c r="GZ97" s="2"/>
      <c r="HA97" s="2">
        <v>0</v>
      </c>
      <c r="HB97" s="2">
        <v>0</v>
      </c>
      <c r="HC97" s="2">
        <f>GV97*GW97</f>
        <v>0</v>
      </c>
      <c r="HD97" s="2"/>
      <c r="HE97" s="2" t="s">
        <v>3</v>
      </c>
      <c r="HF97" s="2" t="s">
        <v>3</v>
      </c>
      <c r="HG97" s="2"/>
      <c r="HH97" s="2"/>
      <c r="HI97" s="2"/>
      <c r="HJ97" s="2"/>
      <c r="HK97" s="2"/>
      <c r="HL97" s="2"/>
      <c r="HM97" s="2" t="s">
        <v>3</v>
      </c>
      <c r="HN97" s="2" t="s">
        <v>34</v>
      </c>
      <c r="HO97" s="2" t="s">
        <v>35</v>
      </c>
      <c r="HP97" s="2" t="s">
        <v>30</v>
      </c>
      <c r="HQ97" s="2" t="s">
        <v>30</v>
      </c>
      <c r="HR97" s="2"/>
      <c r="HS97" s="2">
        <v>0</v>
      </c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>
        <v>0</v>
      </c>
      <c r="IL97" s="2"/>
      <c r="IM97" s="2"/>
      <c r="IN97" s="2"/>
      <c r="IO97" s="2"/>
      <c r="IP97" s="2"/>
      <c r="IQ97" s="2"/>
      <c r="IR97" s="2"/>
      <c r="IS97" s="2"/>
      <c r="IT97" s="2"/>
      <c r="IU97" s="2"/>
    </row>
    <row r="98" spans="1:255" x14ac:dyDescent="0.2">
      <c r="A98">
        <v>17</v>
      </c>
      <c r="B98">
        <v>1</v>
      </c>
      <c r="C98">
        <f>ROW(SmtRes!A76)</f>
        <v>76</v>
      </c>
      <c r="D98">
        <f>ROW(EtalonRes!A76)</f>
        <v>76</v>
      </c>
      <c r="E98" t="s">
        <v>159</v>
      </c>
      <c r="F98" t="s">
        <v>160</v>
      </c>
      <c r="G98" t="s">
        <v>161</v>
      </c>
      <c r="H98" t="s">
        <v>77</v>
      </c>
      <c r="I98">
        <f>ROUND(ROUND(6,4),7)</f>
        <v>6</v>
      </c>
      <c r="J98">
        <v>0</v>
      </c>
      <c r="K98">
        <f>ROUND(ROUND(6,4),7)</f>
        <v>6</v>
      </c>
      <c r="O98">
        <f>ROUND(CP98,0)</f>
        <v>7936</v>
      </c>
      <c r="P98">
        <f>ROUND(CQ98*I98,0)</f>
        <v>0</v>
      </c>
      <c r="Q98">
        <f>ROUND(CR98*I98,0)</f>
        <v>0</v>
      </c>
      <c r="R98">
        <f>ROUND(CS98*I98,0)</f>
        <v>0</v>
      </c>
      <c r="S98">
        <f>ROUND(CT98*I98,0)</f>
        <v>7936</v>
      </c>
      <c r="T98">
        <f>ROUND(CU98*I98,0)</f>
        <v>0</v>
      </c>
      <c r="U98">
        <f>ROUND(CV98*I98,7)</f>
        <v>12.168480000000001</v>
      </c>
      <c r="V98">
        <f>ROUND(CW98*I98,7)</f>
        <v>0</v>
      </c>
      <c r="W98">
        <f>ROUND(CX98*I98,0)</f>
        <v>0</v>
      </c>
      <c r="X98">
        <f>ROUND(CY98,0)</f>
        <v>5873</v>
      </c>
      <c r="Y98">
        <f>ROUND(CZ98,0)</f>
        <v>2857</v>
      </c>
      <c r="AA98">
        <v>66190898</v>
      </c>
      <c r="AB98">
        <f>ROUND((AC98+AD98+AF98),2)</f>
        <v>25.97</v>
      </c>
      <c r="AC98">
        <f>ROUND((ES98),2)</f>
        <v>0</v>
      </c>
      <c r="AD98">
        <f>ROUND(((((ET98*ROUND((0.255+1),7)))-((EU98*ROUND((0.255+1),7))))+AE98),2)</f>
        <v>0</v>
      </c>
      <c r="AE98">
        <f>ROUND(((EU98*ROUND((0.255+1),7))),2)</f>
        <v>0</v>
      </c>
      <c r="AF98">
        <f>ROUND(((EV98*ROUND(((0.255+1)*0.8),7))),2)</f>
        <v>25.97</v>
      </c>
      <c r="AG98">
        <f>ROUND((AP98),2)</f>
        <v>0</v>
      </c>
      <c r="AH98">
        <f>((EW98*ROUND(((0.255+1)*0.8),7)))</f>
        <v>2.0280800000000001</v>
      </c>
      <c r="AI98">
        <f>((EX98*ROUND((0.255+1),7)))</f>
        <v>0</v>
      </c>
      <c r="AJ98">
        <f>(AS98)</f>
        <v>0</v>
      </c>
      <c r="AK98">
        <v>25.87</v>
      </c>
      <c r="AL98">
        <v>0</v>
      </c>
      <c r="AM98">
        <v>0</v>
      </c>
      <c r="AN98">
        <v>0</v>
      </c>
      <c r="AO98">
        <v>25.87</v>
      </c>
      <c r="AP98">
        <v>0</v>
      </c>
      <c r="AQ98">
        <v>2.02</v>
      </c>
      <c r="AR98">
        <v>0</v>
      </c>
      <c r="AS98">
        <v>0</v>
      </c>
      <c r="AT98">
        <v>74</v>
      </c>
      <c r="AU98">
        <v>36</v>
      </c>
      <c r="AV98">
        <v>1</v>
      </c>
      <c r="AW98">
        <v>1</v>
      </c>
      <c r="AZ98">
        <v>1</v>
      </c>
      <c r="BA98">
        <v>50.93</v>
      </c>
      <c r="BB98">
        <v>1</v>
      </c>
      <c r="BC98">
        <v>1</v>
      </c>
      <c r="BD98" t="s">
        <v>3</v>
      </c>
      <c r="BE98" t="s">
        <v>3</v>
      </c>
      <c r="BF98" t="s">
        <v>3</v>
      </c>
      <c r="BG98" t="s">
        <v>3</v>
      </c>
      <c r="BH98">
        <v>0</v>
      </c>
      <c r="BI98">
        <v>4</v>
      </c>
      <c r="BJ98" t="s">
        <v>162</v>
      </c>
      <c r="BM98">
        <v>200001</v>
      </c>
      <c r="BN98">
        <v>0</v>
      </c>
      <c r="BO98" t="s">
        <v>3</v>
      </c>
      <c r="BP98">
        <v>0</v>
      </c>
      <c r="BQ98">
        <v>4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74</v>
      </c>
      <c r="CA98">
        <v>36</v>
      </c>
      <c r="CB98" t="s">
        <v>3</v>
      </c>
      <c r="CE98">
        <v>0</v>
      </c>
      <c r="CF98">
        <v>0</v>
      </c>
      <c r="CG98">
        <v>0</v>
      </c>
      <c r="CM98">
        <v>0</v>
      </c>
      <c r="CN98" t="s">
        <v>393</v>
      </c>
      <c r="CO98">
        <v>0</v>
      </c>
      <c r="CP98">
        <f>(P98+Q98+S98)</f>
        <v>7936</v>
      </c>
      <c r="CQ98">
        <f>AC98*BC98</f>
        <v>0</v>
      </c>
      <c r="CR98">
        <f>((((ET98*ROUND((0.255+1),7)))*BB98-((EU98*ROUND((0.255+1),7)))*BS98)+AE98*BS98)</f>
        <v>0</v>
      </c>
      <c r="CS98">
        <f>AE98*BS98</f>
        <v>0</v>
      </c>
      <c r="CT98">
        <f>AF98*BA98</f>
        <v>1322.6521</v>
      </c>
      <c r="CU98">
        <f t="shared" si="63"/>
        <v>0</v>
      </c>
      <c r="CV98">
        <f t="shared" si="63"/>
        <v>2.0280800000000001</v>
      </c>
      <c r="CW98">
        <f t="shared" si="63"/>
        <v>0</v>
      </c>
      <c r="CX98">
        <f t="shared" si="63"/>
        <v>0</v>
      </c>
      <c r="CY98">
        <f>(((S98+R98)*AT98)/100)</f>
        <v>5872.64</v>
      </c>
      <c r="CZ98">
        <f>(((S98+R98)*AU98)/100)</f>
        <v>2856.96</v>
      </c>
      <c r="DC98" t="s">
        <v>3</v>
      </c>
      <c r="DD98" t="s">
        <v>3</v>
      </c>
      <c r="DE98" t="s">
        <v>28</v>
      </c>
      <c r="DF98" t="s">
        <v>28</v>
      </c>
      <c r="DG98" t="s">
        <v>29</v>
      </c>
      <c r="DH98" t="s">
        <v>3</v>
      </c>
      <c r="DI98" t="s">
        <v>29</v>
      </c>
      <c r="DJ98" t="s">
        <v>28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1013</v>
      </c>
      <c r="DV98" t="s">
        <v>77</v>
      </c>
      <c r="DW98" t="s">
        <v>77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52908271</v>
      </c>
      <c r="EF98">
        <v>4</v>
      </c>
      <c r="EG98" t="s">
        <v>30</v>
      </c>
      <c r="EH98">
        <v>83</v>
      </c>
      <c r="EI98" t="s">
        <v>30</v>
      </c>
      <c r="EJ98">
        <v>4</v>
      </c>
      <c r="EK98">
        <v>200001</v>
      </c>
      <c r="EL98" t="s">
        <v>31</v>
      </c>
      <c r="EM98" t="s">
        <v>32</v>
      </c>
      <c r="EO98" t="s">
        <v>33</v>
      </c>
      <c r="EQ98">
        <v>131072</v>
      </c>
      <c r="ER98">
        <v>25.87</v>
      </c>
      <c r="ES98">
        <v>0</v>
      </c>
      <c r="ET98">
        <v>0</v>
      </c>
      <c r="EU98">
        <v>0</v>
      </c>
      <c r="EV98">
        <v>25.87</v>
      </c>
      <c r="EW98">
        <v>2.02</v>
      </c>
      <c r="EX98">
        <v>0</v>
      </c>
      <c r="EY98">
        <v>0</v>
      </c>
      <c r="FQ98">
        <v>0</v>
      </c>
      <c r="FR98">
        <v>0</v>
      </c>
      <c r="FS98">
        <v>0</v>
      </c>
      <c r="FX98">
        <v>74</v>
      </c>
      <c r="FY98">
        <v>36</v>
      </c>
      <c r="GA98" t="s">
        <v>3</v>
      </c>
      <c r="GD98">
        <v>1</v>
      </c>
      <c r="GF98">
        <v>1367617645</v>
      </c>
      <c r="GG98">
        <v>2</v>
      </c>
      <c r="GH98">
        <v>1</v>
      </c>
      <c r="GI98">
        <v>2</v>
      </c>
      <c r="GJ98">
        <v>0</v>
      </c>
      <c r="GK98">
        <v>0</v>
      </c>
      <c r="GL98">
        <f>ROUND(IF(AND(BH98=3,BI98=3,FS98&lt;&gt;0),P98,0),0)</f>
        <v>0</v>
      </c>
      <c r="GM98">
        <f>ROUND(O98+X98+Y98,0)+GX98</f>
        <v>16666</v>
      </c>
      <c r="GN98">
        <f>IF(OR(BI98=0,BI98=1),GM98-GX98,0)</f>
        <v>0</v>
      </c>
      <c r="GO98">
        <f>IF(BI98=2,GM98-GX98,0)</f>
        <v>0</v>
      </c>
      <c r="GP98">
        <f>IF(BI98=4,GM98-GX98,0)</f>
        <v>16666</v>
      </c>
      <c r="GR98">
        <v>0</v>
      </c>
      <c r="GS98">
        <v>3</v>
      </c>
      <c r="GT98">
        <v>0</v>
      </c>
      <c r="GU98" t="s">
        <v>3</v>
      </c>
      <c r="GV98">
        <f>ROUND((GT98),2)</f>
        <v>0</v>
      </c>
      <c r="GW98">
        <v>1</v>
      </c>
      <c r="GX98">
        <f>ROUND(HC98*I98,0)</f>
        <v>0</v>
      </c>
      <c r="HA98">
        <v>0</v>
      </c>
      <c r="HB98">
        <v>0</v>
      </c>
      <c r="HC98">
        <f>GV98*GW98</f>
        <v>0</v>
      </c>
      <c r="HE98" t="s">
        <v>3</v>
      </c>
      <c r="HF98" t="s">
        <v>3</v>
      </c>
      <c r="HM98" t="s">
        <v>3</v>
      </c>
      <c r="HN98" t="s">
        <v>34</v>
      </c>
      <c r="HO98" t="s">
        <v>35</v>
      </c>
      <c r="HP98" t="s">
        <v>30</v>
      </c>
      <c r="HQ98" t="s">
        <v>30</v>
      </c>
      <c r="HS98">
        <v>0</v>
      </c>
      <c r="IK98">
        <v>0</v>
      </c>
    </row>
    <row r="99" spans="1:255" x14ac:dyDescent="0.2">
      <c r="A99" s="2">
        <v>17</v>
      </c>
      <c r="B99" s="2">
        <v>1</v>
      </c>
      <c r="C99" s="2">
        <f>ROW(SmtRes!A78)</f>
        <v>78</v>
      </c>
      <c r="D99" s="2">
        <f>ROW(EtalonRes!A78)</f>
        <v>78</v>
      </c>
      <c r="E99" s="2" t="s">
        <v>163</v>
      </c>
      <c r="F99" s="2" t="s">
        <v>164</v>
      </c>
      <c r="G99" s="2" t="s">
        <v>165</v>
      </c>
      <c r="H99" s="2" t="s">
        <v>26</v>
      </c>
      <c r="I99" s="2">
        <f>ROUND(ROUND(6,4),7)</f>
        <v>6</v>
      </c>
      <c r="J99" s="2">
        <v>0</v>
      </c>
      <c r="K99" s="2">
        <f>ROUND(ROUND(6,4),7)</f>
        <v>6</v>
      </c>
      <c r="L99" s="2"/>
      <c r="M99" s="2"/>
      <c r="N99" s="2"/>
      <c r="O99" s="2">
        <f>ROUND(CP99,2)</f>
        <v>236.52</v>
      </c>
      <c r="P99" s="2">
        <f>ROUND(CQ99*I99,2)</f>
        <v>0</v>
      </c>
      <c r="Q99" s="2">
        <f>ROUND(CR99*I99,2)</f>
        <v>0</v>
      </c>
      <c r="R99" s="2">
        <f>ROUND(CS99*I99,2)</f>
        <v>0</v>
      </c>
      <c r="S99" s="2">
        <f>ROUND(CT99*I99,2)</f>
        <v>236.52</v>
      </c>
      <c r="T99" s="2">
        <f>ROUND(CU99*I99,2)</f>
        <v>0</v>
      </c>
      <c r="U99" s="2">
        <f>ROUND(CV99*I99,7)</f>
        <v>19.517759999999999</v>
      </c>
      <c r="V99" s="2">
        <f>ROUND(CW99*I99,7)</f>
        <v>0</v>
      </c>
      <c r="W99" s="2">
        <f>ROUND(CX99*I99,2)</f>
        <v>0</v>
      </c>
      <c r="X99" s="2">
        <f>ROUND(CY99,2)</f>
        <v>175.02</v>
      </c>
      <c r="Y99" s="2">
        <f>ROUND(CZ99,2)</f>
        <v>85.15</v>
      </c>
      <c r="Z99" s="2"/>
      <c r="AA99" s="2">
        <v>66190901</v>
      </c>
      <c r="AB99" s="2">
        <f>ROUND((AC99+AD99+AF99),2)</f>
        <v>39.42</v>
      </c>
      <c r="AC99" s="2">
        <f>ROUND((ES99),2)</f>
        <v>0</v>
      </c>
      <c r="AD99" s="2">
        <f>ROUND(((((ET99*ROUND((0.255+1),7)))-((EU99*ROUND((0.255+1),7))))+AE99),2)</f>
        <v>0</v>
      </c>
      <c r="AE99" s="2">
        <f>ROUND(((EU99*ROUND((0.255+1),7))),2)</f>
        <v>0</v>
      </c>
      <c r="AF99" s="2">
        <f>ROUND(((EV99*ROUND(((0.255+1)*0.8),7))),2)</f>
        <v>39.42</v>
      </c>
      <c r="AG99" s="2">
        <f>ROUND((AP99),2)</f>
        <v>0</v>
      </c>
      <c r="AH99" s="2">
        <f>((EW99*ROUND(((0.255+1)*0.8),7)))</f>
        <v>3.2529600000000003</v>
      </c>
      <c r="AI99" s="2">
        <f>((EX99*ROUND((0.255+1),7)))</f>
        <v>0</v>
      </c>
      <c r="AJ99" s="2">
        <f>(AS99)</f>
        <v>0</v>
      </c>
      <c r="AK99" s="2">
        <v>39.26</v>
      </c>
      <c r="AL99" s="2">
        <v>0</v>
      </c>
      <c r="AM99" s="2">
        <v>0</v>
      </c>
      <c r="AN99" s="2">
        <v>0</v>
      </c>
      <c r="AO99" s="2">
        <v>39.26</v>
      </c>
      <c r="AP99" s="2">
        <v>0</v>
      </c>
      <c r="AQ99" s="2">
        <v>3.24</v>
      </c>
      <c r="AR99" s="2">
        <v>0</v>
      </c>
      <c r="AS99" s="2">
        <v>0</v>
      </c>
      <c r="AT99" s="2">
        <v>74</v>
      </c>
      <c r="AU99" s="2">
        <v>36</v>
      </c>
      <c r="AV99" s="2">
        <v>1</v>
      </c>
      <c r="AW99" s="2">
        <v>1</v>
      </c>
      <c r="AX99" s="2"/>
      <c r="AY99" s="2"/>
      <c r="AZ99" s="2">
        <v>1</v>
      </c>
      <c r="BA99" s="2">
        <v>1</v>
      </c>
      <c r="BB99" s="2">
        <v>1</v>
      </c>
      <c r="BC99" s="2">
        <v>1</v>
      </c>
      <c r="BD99" s="2" t="s">
        <v>3</v>
      </c>
      <c r="BE99" s="2" t="s">
        <v>3</v>
      </c>
      <c r="BF99" s="2" t="s">
        <v>3</v>
      </c>
      <c r="BG99" s="2" t="s">
        <v>3</v>
      </c>
      <c r="BH99" s="2">
        <v>0</v>
      </c>
      <c r="BI99" s="2">
        <v>4</v>
      </c>
      <c r="BJ99" s="2" t="s">
        <v>166</v>
      </c>
      <c r="BK99" s="2"/>
      <c r="BL99" s="2"/>
      <c r="BM99" s="2">
        <v>200001</v>
      </c>
      <c r="BN99" s="2">
        <v>0</v>
      </c>
      <c r="BO99" s="2" t="s">
        <v>3</v>
      </c>
      <c r="BP99" s="2">
        <v>0</v>
      </c>
      <c r="BQ99" s="2">
        <v>4</v>
      </c>
      <c r="BR99" s="2">
        <v>0</v>
      </c>
      <c r="BS99" s="2">
        <v>1</v>
      </c>
      <c r="BT99" s="2">
        <v>1</v>
      </c>
      <c r="BU99" s="2">
        <v>1</v>
      </c>
      <c r="BV99" s="2">
        <v>1</v>
      </c>
      <c r="BW99" s="2">
        <v>1</v>
      </c>
      <c r="BX99" s="2">
        <v>1</v>
      </c>
      <c r="BY99" s="2" t="s">
        <v>3</v>
      </c>
      <c r="BZ99" s="2">
        <v>74</v>
      </c>
      <c r="CA99" s="2">
        <v>36</v>
      </c>
      <c r="CB99" s="2" t="s">
        <v>3</v>
      </c>
      <c r="CC99" s="2"/>
      <c r="CD99" s="2"/>
      <c r="CE99" s="2">
        <v>0</v>
      </c>
      <c r="CF99" s="2">
        <v>0</v>
      </c>
      <c r="CG99" s="2">
        <v>0</v>
      </c>
      <c r="CH99" s="2"/>
      <c r="CI99" s="2"/>
      <c r="CJ99" s="2"/>
      <c r="CK99" s="2"/>
      <c r="CL99" s="2"/>
      <c r="CM99" s="2">
        <v>0</v>
      </c>
      <c r="CN99" s="2" t="s">
        <v>393</v>
      </c>
      <c r="CO99" s="2">
        <v>0</v>
      </c>
      <c r="CP99" s="2">
        <f>(P99+Q99+S99)</f>
        <v>236.52</v>
      </c>
      <c r="CQ99" s="2">
        <f>AC99*BC99</f>
        <v>0</v>
      </c>
      <c r="CR99" s="2">
        <f>((((ET99*ROUND((0.255+1),7)))*BB99-((EU99*ROUND((0.255+1),7)))*BS99)+AE99*BS99)</f>
        <v>0</v>
      </c>
      <c r="CS99" s="2">
        <f>AE99*BS99</f>
        <v>0</v>
      </c>
      <c r="CT99" s="2">
        <f>AF99*BA99</f>
        <v>39.42</v>
      </c>
      <c r="CU99" s="2">
        <f t="shared" si="63"/>
        <v>0</v>
      </c>
      <c r="CV99" s="2">
        <f t="shared" si="63"/>
        <v>3.2529600000000003</v>
      </c>
      <c r="CW99" s="2">
        <f t="shared" si="63"/>
        <v>0</v>
      </c>
      <c r="CX99" s="2">
        <f t="shared" si="63"/>
        <v>0</v>
      </c>
      <c r="CY99" s="2">
        <f>(((S99+R99)*AT99)/100)</f>
        <v>175.0248</v>
      </c>
      <c r="CZ99" s="2">
        <f>(((S99+R99)*AU99)/100)</f>
        <v>85.147200000000012</v>
      </c>
      <c r="DA99" s="2"/>
      <c r="DB99" s="2"/>
      <c r="DC99" s="2" t="s">
        <v>3</v>
      </c>
      <c r="DD99" s="2" t="s">
        <v>3</v>
      </c>
      <c r="DE99" s="2" t="s">
        <v>28</v>
      </c>
      <c r="DF99" s="2" t="s">
        <v>28</v>
      </c>
      <c r="DG99" s="2" t="s">
        <v>29</v>
      </c>
      <c r="DH99" s="2" t="s">
        <v>3</v>
      </c>
      <c r="DI99" s="2" t="s">
        <v>29</v>
      </c>
      <c r="DJ99" s="2" t="s">
        <v>28</v>
      </c>
      <c r="DK99" s="2" t="s">
        <v>3</v>
      </c>
      <c r="DL99" s="2" t="s">
        <v>3</v>
      </c>
      <c r="DM99" s="2" t="s">
        <v>3</v>
      </c>
      <c r="DN99" s="2">
        <v>0</v>
      </c>
      <c r="DO99" s="2">
        <v>0</v>
      </c>
      <c r="DP99" s="2">
        <v>1</v>
      </c>
      <c r="DQ99" s="2">
        <v>1</v>
      </c>
      <c r="DR99" s="2"/>
      <c r="DS99" s="2"/>
      <c r="DT99" s="2"/>
      <c r="DU99" s="2">
        <v>1013</v>
      </c>
      <c r="DV99" s="2" t="s">
        <v>26</v>
      </c>
      <c r="DW99" s="2" t="s">
        <v>26</v>
      </c>
      <c r="DX99" s="2">
        <v>1</v>
      </c>
      <c r="DY99" s="2"/>
      <c r="DZ99" s="2" t="s">
        <v>3</v>
      </c>
      <c r="EA99" s="2" t="s">
        <v>3</v>
      </c>
      <c r="EB99" s="2" t="s">
        <v>3</v>
      </c>
      <c r="EC99" s="2" t="s">
        <v>3</v>
      </c>
      <c r="ED99" s="2"/>
      <c r="EE99" s="2">
        <v>52908271</v>
      </c>
      <c r="EF99" s="2">
        <v>4</v>
      </c>
      <c r="EG99" s="2" t="s">
        <v>30</v>
      </c>
      <c r="EH99" s="2">
        <v>83</v>
      </c>
      <c r="EI99" s="2" t="s">
        <v>30</v>
      </c>
      <c r="EJ99" s="2">
        <v>4</v>
      </c>
      <c r="EK99" s="2">
        <v>200001</v>
      </c>
      <c r="EL99" s="2" t="s">
        <v>31</v>
      </c>
      <c r="EM99" s="2" t="s">
        <v>32</v>
      </c>
      <c r="EN99" s="2"/>
      <c r="EO99" s="2" t="s">
        <v>33</v>
      </c>
      <c r="EP99" s="2"/>
      <c r="EQ99" s="2">
        <v>131072</v>
      </c>
      <c r="ER99" s="2">
        <v>39.26</v>
      </c>
      <c r="ES99" s="2">
        <v>0</v>
      </c>
      <c r="ET99" s="2">
        <v>0</v>
      </c>
      <c r="EU99" s="2">
        <v>0</v>
      </c>
      <c r="EV99" s="2">
        <v>39.26</v>
      </c>
      <c r="EW99" s="2">
        <v>3.24</v>
      </c>
      <c r="EX99" s="2">
        <v>0</v>
      </c>
      <c r="EY99" s="2">
        <v>0</v>
      </c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>
        <v>0</v>
      </c>
      <c r="FR99" s="2">
        <v>0</v>
      </c>
      <c r="FS99" s="2">
        <v>0</v>
      </c>
      <c r="FT99" s="2"/>
      <c r="FU99" s="2"/>
      <c r="FV99" s="2"/>
      <c r="FW99" s="2"/>
      <c r="FX99" s="2">
        <v>74</v>
      </c>
      <c r="FY99" s="2">
        <v>36</v>
      </c>
      <c r="FZ99" s="2"/>
      <c r="GA99" s="2" t="s">
        <v>3</v>
      </c>
      <c r="GB99" s="2"/>
      <c r="GC99" s="2"/>
      <c r="GD99" s="2">
        <v>1</v>
      </c>
      <c r="GE99" s="2"/>
      <c r="GF99" s="2">
        <v>-1026482645</v>
      </c>
      <c r="GG99" s="2">
        <v>2</v>
      </c>
      <c r="GH99" s="2">
        <v>1</v>
      </c>
      <c r="GI99" s="2">
        <v>-2</v>
      </c>
      <c r="GJ99" s="2">
        <v>0</v>
      </c>
      <c r="GK99" s="2">
        <v>0</v>
      </c>
      <c r="GL99" s="2">
        <f>ROUND(IF(AND(BH99=3,BI99=3,FS99&lt;&gt;0),P99,0),2)</f>
        <v>0</v>
      </c>
      <c r="GM99" s="2">
        <f>ROUND(O99+X99+Y99,2)+GX99</f>
        <v>496.69</v>
      </c>
      <c r="GN99" s="2">
        <f>IF(OR(BI99=0,BI99=1),GM99-GX99,0)</f>
        <v>0</v>
      </c>
      <c r="GO99" s="2">
        <f>IF(BI99=2,GM99-GX99,0)</f>
        <v>0</v>
      </c>
      <c r="GP99" s="2">
        <f>IF(BI99=4,GM99-GX99,0)</f>
        <v>496.69</v>
      </c>
      <c r="GQ99" s="2"/>
      <c r="GR99" s="2">
        <v>0</v>
      </c>
      <c r="GS99" s="2">
        <v>3</v>
      </c>
      <c r="GT99" s="2">
        <v>0</v>
      </c>
      <c r="GU99" s="2" t="s">
        <v>3</v>
      </c>
      <c r="GV99" s="2">
        <f>ROUND((GT99),2)</f>
        <v>0</v>
      </c>
      <c r="GW99" s="2">
        <v>1</v>
      </c>
      <c r="GX99" s="2">
        <f>ROUND(HC99*I99,2)</f>
        <v>0</v>
      </c>
      <c r="GY99" s="2"/>
      <c r="GZ99" s="2"/>
      <c r="HA99" s="2">
        <v>0</v>
      </c>
      <c r="HB99" s="2">
        <v>0</v>
      </c>
      <c r="HC99" s="2">
        <f>GV99*GW99</f>
        <v>0</v>
      </c>
      <c r="HD99" s="2"/>
      <c r="HE99" s="2" t="s">
        <v>3</v>
      </c>
      <c r="HF99" s="2" t="s">
        <v>3</v>
      </c>
      <c r="HG99" s="2"/>
      <c r="HH99" s="2"/>
      <c r="HI99" s="2"/>
      <c r="HJ99" s="2"/>
      <c r="HK99" s="2"/>
      <c r="HL99" s="2"/>
      <c r="HM99" s="2" t="s">
        <v>3</v>
      </c>
      <c r="HN99" s="2" t="s">
        <v>34</v>
      </c>
      <c r="HO99" s="2" t="s">
        <v>35</v>
      </c>
      <c r="HP99" s="2" t="s">
        <v>30</v>
      </c>
      <c r="HQ99" s="2" t="s">
        <v>30</v>
      </c>
      <c r="HR99" s="2"/>
      <c r="HS99" s="2">
        <v>0</v>
      </c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>
        <v>0</v>
      </c>
      <c r="IL99" s="2"/>
      <c r="IM99" s="2"/>
      <c r="IN99" s="2"/>
      <c r="IO99" s="2"/>
      <c r="IP99" s="2"/>
      <c r="IQ99" s="2"/>
      <c r="IR99" s="2"/>
      <c r="IS99" s="2"/>
      <c r="IT99" s="2"/>
      <c r="IU99" s="2"/>
    </row>
    <row r="100" spans="1:255" x14ac:dyDescent="0.2">
      <c r="A100">
        <v>17</v>
      </c>
      <c r="B100">
        <v>1</v>
      </c>
      <c r="C100">
        <f>ROW(SmtRes!A80)</f>
        <v>80</v>
      </c>
      <c r="D100">
        <f>ROW(EtalonRes!A80)</f>
        <v>80</v>
      </c>
      <c r="E100" t="s">
        <v>163</v>
      </c>
      <c r="F100" t="s">
        <v>164</v>
      </c>
      <c r="G100" t="s">
        <v>165</v>
      </c>
      <c r="H100" t="s">
        <v>26</v>
      </c>
      <c r="I100">
        <f>ROUND(ROUND(6,4),7)</f>
        <v>6</v>
      </c>
      <c r="J100">
        <v>0</v>
      </c>
      <c r="K100">
        <f>ROUND(ROUND(6,4),7)</f>
        <v>6</v>
      </c>
      <c r="O100">
        <f>ROUND(CP100,0)</f>
        <v>12046</v>
      </c>
      <c r="P100">
        <f>ROUND(CQ100*I100,0)</f>
        <v>0</v>
      </c>
      <c r="Q100">
        <f>ROUND(CR100*I100,0)</f>
        <v>0</v>
      </c>
      <c r="R100">
        <f>ROUND(CS100*I100,0)</f>
        <v>0</v>
      </c>
      <c r="S100">
        <f>ROUND(CT100*I100,0)</f>
        <v>12046</v>
      </c>
      <c r="T100">
        <f>ROUND(CU100*I100,0)</f>
        <v>0</v>
      </c>
      <c r="U100">
        <f>ROUND(CV100*I100,7)</f>
        <v>19.517759999999999</v>
      </c>
      <c r="V100">
        <f>ROUND(CW100*I100,7)</f>
        <v>0</v>
      </c>
      <c r="W100">
        <f>ROUND(CX100*I100,0)</f>
        <v>0</v>
      </c>
      <c r="X100">
        <f>ROUND(CY100,0)</f>
        <v>8914</v>
      </c>
      <c r="Y100">
        <f>ROUND(CZ100,0)</f>
        <v>4337</v>
      </c>
      <c r="AA100">
        <v>66190898</v>
      </c>
      <c r="AB100">
        <f>ROUND((AC100+AD100+AF100),2)</f>
        <v>39.42</v>
      </c>
      <c r="AC100">
        <f>ROUND((ES100),2)</f>
        <v>0</v>
      </c>
      <c r="AD100">
        <f>ROUND(((((ET100*ROUND((0.255+1),7)))-((EU100*ROUND((0.255+1),7))))+AE100),2)</f>
        <v>0</v>
      </c>
      <c r="AE100">
        <f>ROUND(((EU100*ROUND((0.255+1),7))),2)</f>
        <v>0</v>
      </c>
      <c r="AF100">
        <f>ROUND(((EV100*ROUND(((0.255+1)*0.8),7))),2)</f>
        <v>39.42</v>
      </c>
      <c r="AG100">
        <f>ROUND((AP100),2)</f>
        <v>0</v>
      </c>
      <c r="AH100">
        <f>((EW100*ROUND(((0.255+1)*0.8),7)))</f>
        <v>3.2529600000000003</v>
      </c>
      <c r="AI100">
        <f>((EX100*ROUND((0.255+1),7)))</f>
        <v>0</v>
      </c>
      <c r="AJ100">
        <f>(AS100)</f>
        <v>0</v>
      </c>
      <c r="AK100">
        <v>39.26</v>
      </c>
      <c r="AL100">
        <v>0</v>
      </c>
      <c r="AM100">
        <v>0</v>
      </c>
      <c r="AN100">
        <v>0</v>
      </c>
      <c r="AO100">
        <v>39.26</v>
      </c>
      <c r="AP100">
        <v>0</v>
      </c>
      <c r="AQ100">
        <v>3.24</v>
      </c>
      <c r="AR100">
        <v>0</v>
      </c>
      <c r="AS100">
        <v>0</v>
      </c>
      <c r="AT100">
        <v>74</v>
      </c>
      <c r="AU100">
        <v>36</v>
      </c>
      <c r="AV100">
        <v>1</v>
      </c>
      <c r="AW100">
        <v>1</v>
      </c>
      <c r="AZ100">
        <v>1</v>
      </c>
      <c r="BA100">
        <v>50.93</v>
      </c>
      <c r="BB100">
        <v>1</v>
      </c>
      <c r="BC100">
        <v>1</v>
      </c>
      <c r="BD100" t="s">
        <v>3</v>
      </c>
      <c r="BE100" t="s">
        <v>3</v>
      </c>
      <c r="BF100" t="s">
        <v>3</v>
      </c>
      <c r="BG100" t="s">
        <v>3</v>
      </c>
      <c r="BH100">
        <v>0</v>
      </c>
      <c r="BI100">
        <v>4</v>
      </c>
      <c r="BJ100" t="s">
        <v>166</v>
      </c>
      <c r="BM100">
        <v>200001</v>
      </c>
      <c r="BN100">
        <v>0</v>
      </c>
      <c r="BO100" t="s">
        <v>3</v>
      </c>
      <c r="BP100">
        <v>0</v>
      </c>
      <c r="BQ100">
        <v>4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74</v>
      </c>
      <c r="CA100">
        <v>36</v>
      </c>
      <c r="CB100" t="s">
        <v>3</v>
      </c>
      <c r="CE100">
        <v>0</v>
      </c>
      <c r="CF100">
        <v>0</v>
      </c>
      <c r="CG100">
        <v>0</v>
      </c>
      <c r="CM100">
        <v>0</v>
      </c>
      <c r="CN100" t="s">
        <v>393</v>
      </c>
      <c r="CO100">
        <v>0</v>
      </c>
      <c r="CP100">
        <f>(P100+Q100+S100)</f>
        <v>12046</v>
      </c>
      <c r="CQ100">
        <f>AC100*BC100</f>
        <v>0</v>
      </c>
      <c r="CR100">
        <f>((((ET100*ROUND((0.255+1),7)))*BB100-((EU100*ROUND((0.255+1),7)))*BS100)+AE100*BS100)</f>
        <v>0</v>
      </c>
      <c r="CS100">
        <f>AE100*BS100</f>
        <v>0</v>
      </c>
      <c r="CT100">
        <f>AF100*BA100</f>
        <v>2007.6606000000002</v>
      </c>
      <c r="CU100">
        <f t="shared" si="63"/>
        <v>0</v>
      </c>
      <c r="CV100">
        <f t="shared" si="63"/>
        <v>3.2529600000000003</v>
      </c>
      <c r="CW100">
        <f t="shared" si="63"/>
        <v>0</v>
      </c>
      <c r="CX100">
        <f t="shared" si="63"/>
        <v>0</v>
      </c>
      <c r="CY100">
        <f>(((S100+R100)*AT100)/100)</f>
        <v>8914.0400000000009</v>
      </c>
      <c r="CZ100">
        <f>(((S100+R100)*AU100)/100)</f>
        <v>4336.5600000000004</v>
      </c>
      <c r="DC100" t="s">
        <v>3</v>
      </c>
      <c r="DD100" t="s">
        <v>3</v>
      </c>
      <c r="DE100" t="s">
        <v>28</v>
      </c>
      <c r="DF100" t="s">
        <v>28</v>
      </c>
      <c r="DG100" t="s">
        <v>29</v>
      </c>
      <c r="DH100" t="s">
        <v>3</v>
      </c>
      <c r="DI100" t="s">
        <v>29</v>
      </c>
      <c r="DJ100" t="s">
        <v>28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1013</v>
      </c>
      <c r="DV100" t="s">
        <v>26</v>
      </c>
      <c r="DW100" t="s">
        <v>26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52908271</v>
      </c>
      <c r="EF100">
        <v>4</v>
      </c>
      <c r="EG100" t="s">
        <v>30</v>
      </c>
      <c r="EH100">
        <v>83</v>
      </c>
      <c r="EI100" t="s">
        <v>30</v>
      </c>
      <c r="EJ100">
        <v>4</v>
      </c>
      <c r="EK100">
        <v>200001</v>
      </c>
      <c r="EL100" t="s">
        <v>31</v>
      </c>
      <c r="EM100" t="s">
        <v>32</v>
      </c>
      <c r="EO100" t="s">
        <v>33</v>
      </c>
      <c r="EQ100">
        <v>131072</v>
      </c>
      <c r="ER100">
        <v>39.26</v>
      </c>
      <c r="ES100">
        <v>0</v>
      </c>
      <c r="ET100">
        <v>0</v>
      </c>
      <c r="EU100">
        <v>0</v>
      </c>
      <c r="EV100">
        <v>39.26</v>
      </c>
      <c r="EW100">
        <v>3.24</v>
      </c>
      <c r="EX100">
        <v>0</v>
      </c>
      <c r="EY100">
        <v>0</v>
      </c>
      <c r="FQ100">
        <v>0</v>
      </c>
      <c r="FR100">
        <v>0</v>
      </c>
      <c r="FS100">
        <v>0</v>
      </c>
      <c r="FX100">
        <v>74</v>
      </c>
      <c r="FY100">
        <v>36</v>
      </c>
      <c r="GA100" t="s">
        <v>3</v>
      </c>
      <c r="GD100">
        <v>1</v>
      </c>
      <c r="GF100">
        <v>-1026482645</v>
      </c>
      <c r="GG100">
        <v>2</v>
      </c>
      <c r="GH100">
        <v>1</v>
      </c>
      <c r="GI100">
        <v>2</v>
      </c>
      <c r="GJ100">
        <v>0</v>
      </c>
      <c r="GK100">
        <v>0</v>
      </c>
      <c r="GL100">
        <f>ROUND(IF(AND(BH100=3,BI100=3,FS100&lt;&gt;0),P100,0),0)</f>
        <v>0</v>
      </c>
      <c r="GM100">
        <f>ROUND(O100+X100+Y100,0)+GX100</f>
        <v>25297</v>
      </c>
      <c r="GN100">
        <f>IF(OR(BI100=0,BI100=1),GM100-GX100,0)</f>
        <v>0</v>
      </c>
      <c r="GO100">
        <f>IF(BI100=2,GM100-GX100,0)</f>
        <v>0</v>
      </c>
      <c r="GP100">
        <f>IF(BI100=4,GM100-GX100,0)</f>
        <v>25297</v>
      </c>
      <c r="GR100">
        <v>0</v>
      </c>
      <c r="GS100">
        <v>3</v>
      </c>
      <c r="GT100">
        <v>0</v>
      </c>
      <c r="GU100" t="s">
        <v>3</v>
      </c>
      <c r="GV100">
        <f>ROUND((GT100),2)</f>
        <v>0</v>
      </c>
      <c r="GW100">
        <v>1</v>
      </c>
      <c r="GX100">
        <f>ROUND(HC100*I100,0)</f>
        <v>0</v>
      </c>
      <c r="HA100">
        <v>0</v>
      </c>
      <c r="HB100">
        <v>0</v>
      </c>
      <c r="HC100">
        <f>GV100*GW100</f>
        <v>0</v>
      </c>
      <c r="HE100" t="s">
        <v>3</v>
      </c>
      <c r="HF100" t="s">
        <v>3</v>
      </c>
      <c r="HM100" t="s">
        <v>3</v>
      </c>
      <c r="HN100" t="s">
        <v>34</v>
      </c>
      <c r="HO100" t="s">
        <v>35</v>
      </c>
      <c r="HP100" t="s">
        <v>30</v>
      </c>
      <c r="HQ100" t="s">
        <v>30</v>
      </c>
      <c r="HS100">
        <v>0</v>
      </c>
      <c r="IK100">
        <v>0</v>
      </c>
    </row>
    <row r="102" spans="1:255" x14ac:dyDescent="0.2">
      <c r="A102" s="3">
        <v>51</v>
      </c>
      <c r="B102" s="3">
        <f>B93</f>
        <v>1</v>
      </c>
      <c r="C102" s="3">
        <f>A93</f>
        <v>4</v>
      </c>
      <c r="D102" s="3">
        <f>ROW(A93)</f>
        <v>93</v>
      </c>
      <c r="E102" s="3"/>
      <c r="F102" s="3" t="str">
        <f>IF(F93&lt;&gt;"",F93,"")</f>
        <v>2</v>
      </c>
      <c r="G102" s="3" t="str">
        <f>IF(G93&lt;&gt;"",G93,"")</f>
        <v>Ограничитель перенапряжения -6шт</v>
      </c>
      <c r="H102" s="3">
        <v>0</v>
      </c>
      <c r="I102" s="3"/>
      <c r="J102" s="3"/>
      <c r="K102" s="3"/>
      <c r="L102" s="3"/>
      <c r="M102" s="3"/>
      <c r="N102" s="3"/>
      <c r="O102" s="3">
        <f t="shared" ref="O102:T102" si="64">ROUND(AB102,0)</f>
        <v>392</v>
      </c>
      <c r="P102" s="3">
        <f t="shared" si="64"/>
        <v>0</v>
      </c>
      <c r="Q102" s="3">
        <f t="shared" si="64"/>
        <v>0</v>
      </c>
      <c r="R102" s="3">
        <f t="shared" si="64"/>
        <v>0</v>
      </c>
      <c r="S102" s="3">
        <f t="shared" si="64"/>
        <v>392</v>
      </c>
      <c r="T102" s="3">
        <f t="shared" si="64"/>
        <v>0</v>
      </c>
      <c r="U102" s="3">
        <f>AH102</f>
        <v>31.686239999999998</v>
      </c>
      <c r="V102" s="3">
        <f>AI102</f>
        <v>0</v>
      </c>
      <c r="W102" s="3">
        <f>ROUND(AJ102,0)</f>
        <v>0</v>
      </c>
      <c r="X102" s="3">
        <f>ROUND(AK102,0)</f>
        <v>290</v>
      </c>
      <c r="Y102" s="3">
        <f>ROUND(AL102,0)</f>
        <v>141</v>
      </c>
      <c r="Z102" s="3"/>
      <c r="AA102" s="3"/>
      <c r="AB102" s="3">
        <f>ROUND(SUMIF(AA97:AA100,"=66190901",O97:O100),0)</f>
        <v>392</v>
      </c>
      <c r="AC102" s="3">
        <f>ROUND(SUMIF(AA97:AA100,"=66190901",P97:P100),0)</f>
        <v>0</v>
      </c>
      <c r="AD102" s="3">
        <f>ROUND(SUMIF(AA97:AA100,"=66190901",Q97:Q100),0)</f>
        <v>0</v>
      </c>
      <c r="AE102" s="3">
        <f>ROUND(SUMIF(AA97:AA100,"=66190901",R97:R100),0)</f>
        <v>0</v>
      </c>
      <c r="AF102" s="3">
        <f>ROUND(SUMIF(AA97:AA100,"=66190901",S97:S100),0)</f>
        <v>392</v>
      </c>
      <c r="AG102" s="3">
        <f>ROUND(SUMIF(AA97:AA100,"=66190901",T97:T100),0)</f>
        <v>0</v>
      </c>
      <c r="AH102" s="3">
        <f>SUMIF(AA97:AA100,"=66190901",U97:U100)</f>
        <v>31.686239999999998</v>
      </c>
      <c r="AI102" s="3">
        <f>SUMIF(AA97:AA100,"=66190901",V97:V100)</f>
        <v>0</v>
      </c>
      <c r="AJ102" s="3">
        <f>ROUND(SUMIF(AA97:AA100,"=66190901",W97:W100),0)</f>
        <v>0</v>
      </c>
      <c r="AK102" s="3">
        <f>ROUND(SUMIF(AA97:AA100,"=66190901",X97:X100),0)</f>
        <v>290</v>
      </c>
      <c r="AL102" s="3">
        <f>ROUND(SUMIF(AA97:AA100,"=66190901",Y97:Y100),0)</f>
        <v>141</v>
      </c>
      <c r="AM102" s="3"/>
      <c r="AN102" s="3"/>
      <c r="AO102" s="3">
        <f t="shared" ref="AO102:BD102" si="65">ROUND(BX102,0)</f>
        <v>0</v>
      </c>
      <c r="AP102" s="3">
        <f t="shared" si="65"/>
        <v>0</v>
      </c>
      <c r="AQ102" s="3">
        <f t="shared" si="65"/>
        <v>0</v>
      </c>
      <c r="AR102" s="3">
        <f t="shared" si="65"/>
        <v>824</v>
      </c>
      <c r="AS102" s="3">
        <f t="shared" si="65"/>
        <v>0</v>
      </c>
      <c r="AT102" s="3">
        <f t="shared" si="65"/>
        <v>0</v>
      </c>
      <c r="AU102" s="3">
        <f t="shared" si="65"/>
        <v>824</v>
      </c>
      <c r="AV102" s="3">
        <f t="shared" si="65"/>
        <v>0</v>
      </c>
      <c r="AW102" s="3">
        <f t="shared" si="65"/>
        <v>0</v>
      </c>
      <c r="AX102" s="3">
        <f t="shared" si="65"/>
        <v>0</v>
      </c>
      <c r="AY102" s="3">
        <f t="shared" si="65"/>
        <v>0</v>
      </c>
      <c r="AZ102" s="3">
        <f t="shared" si="65"/>
        <v>0</v>
      </c>
      <c r="BA102" s="3">
        <f t="shared" si="65"/>
        <v>0</v>
      </c>
      <c r="BB102" s="3">
        <f t="shared" si="65"/>
        <v>0</v>
      </c>
      <c r="BC102" s="3">
        <f t="shared" si="65"/>
        <v>0</v>
      </c>
      <c r="BD102" s="3">
        <f t="shared" si="65"/>
        <v>0</v>
      </c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>
        <f>ROUND(SUMIF(AA97:AA100,"=66190901",FQ97:FQ100),0)</f>
        <v>0</v>
      </c>
      <c r="BY102" s="3">
        <f>ROUND(SUMIF(AA97:AA100,"=66190901",FR97:FR100),0)</f>
        <v>0</v>
      </c>
      <c r="BZ102" s="3">
        <f>ROUND(SUMIF(AA97:AA100,"=66190901",GL97:GL100),0)</f>
        <v>0</v>
      </c>
      <c r="CA102" s="3">
        <f>ROUND(SUMIF(AA97:AA100,"=66190901",GM97:GM100),0)</f>
        <v>824</v>
      </c>
      <c r="CB102" s="3">
        <f>ROUND(SUMIF(AA97:AA100,"=66190901",GN97:GN100),0)</f>
        <v>0</v>
      </c>
      <c r="CC102" s="3">
        <f>ROUND(SUMIF(AA97:AA100,"=66190901",GO97:GO100),0)</f>
        <v>0</v>
      </c>
      <c r="CD102" s="3">
        <f>ROUND(SUMIF(AA97:AA100,"=66190901",GP97:GP100),0)</f>
        <v>824</v>
      </c>
      <c r="CE102" s="3">
        <f>AC102-BX102</f>
        <v>0</v>
      </c>
      <c r="CF102" s="3">
        <f>AC102-BY102</f>
        <v>0</v>
      </c>
      <c r="CG102" s="3">
        <f>BX102-BZ102</f>
        <v>0</v>
      </c>
      <c r="CH102" s="3">
        <f>AC102-BX102-BY102+BZ102</f>
        <v>0</v>
      </c>
      <c r="CI102" s="3">
        <f>BY102-BZ102</f>
        <v>0</v>
      </c>
      <c r="CJ102" s="3">
        <f>ROUND(SUMIF(AA97:AA100,"=66190901",GX97:GX100),0)</f>
        <v>0</v>
      </c>
      <c r="CK102" s="3">
        <f>ROUND(SUMIF(AA97:AA100,"=66190901",GY97:GY100),0)</f>
        <v>0</v>
      </c>
      <c r="CL102" s="3">
        <f>ROUND(SUMIF(AA97:AA100,"=66190901",GZ97:GZ100),0)</f>
        <v>0</v>
      </c>
      <c r="CM102" s="3">
        <f>ROUND(SUMIF(AA97:AA100,"=66190901",HD97:HD100),0)</f>
        <v>0</v>
      </c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4">
        <f t="shared" ref="DG102:DL102" si="66">ROUND(DT102,0)</f>
        <v>19982</v>
      </c>
      <c r="DH102" s="4">
        <f t="shared" si="66"/>
        <v>0</v>
      </c>
      <c r="DI102" s="4">
        <f t="shared" si="66"/>
        <v>0</v>
      </c>
      <c r="DJ102" s="4">
        <f t="shared" si="66"/>
        <v>0</v>
      </c>
      <c r="DK102" s="4">
        <f t="shared" si="66"/>
        <v>19982</v>
      </c>
      <c r="DL102" s="4">
        <f t="shared" si="66"/>
        <v>0</v>
      </c>
      <c r="DM102" s="4">
        <f>DZ102</f>
        <v>31.686239999999998</v>
      </c>
      <c r="DN102" s="4">
        <f>EA102</f>
        <v>0</v>
      </c>
      <c r="DO102" s="4">
        <f>ROUND(EB102,0)</f>
        <v>0</v>
      </c>
      <c r="DP102" s="4">
        <f>ROUND(EC102,0)</f>
        <v>14787</v>
      </c>
      <c r="DQ102" s="4">
        <f>ROUND(ED102,0)</f>
        <v>7194</v>
      </c>
      <c r="DR102" s="4"/>
      <c r="DS102" s="4"/>
      <c r="DT102" s="4">
        <f>ROUND(SUMIF(AA97:AA100,"=66190898",O97:O100),0)</f>
        <v>19982</v>
      </c>
      <c r="DU102" s="4">
        <f>ROUND(SUMIF(AA97:AA100,"=66190898",P97:P100),0)</f>
        <v>0</v>
      </c>
      <c r="DV102" s="4">
        <f>ROUND(SUMIF(AA97:AA100,"=66190898",Q97:Q100),0)</f>
        <v>0</v>
      </c>
      <c r="DW102" s="4">
        <f>ROUND(SUMIF(AA97:AA100,"=66190898",R97:R100),0)</f>
        <v>0</v>
      </c>
      <c r="DX102" s="4">
        <f>ROUND(SUMIF(AA97:AA100,"=66190898",S97:S100),0)</f>
        <v>19982</v>
      </c>
      <c r="DY102" s="4">
        <f>ROUND(SUMIF(AA97:AA100,"=66190898",T97:T100),0)</f>
        <v>0</v>
      </c>
      <c r="DZ102" s="4">
        <f>SUMIF(AA97:AA100,"=66190898",U97:U100)</f>
        <v>31.686239999999998</v>
      </c>
      <c r="EA102" s="4">
        <f>SUMIF(AA97:AA100,"=66190898",V97:V100)</f>
        <v>0</v>
      </c>
      <c r="EB102" s="4">
        <f>ROUND(SUMIF(AA97:AA100,"=66190898",W97:W100),0)</f>
        <v>0</v>
      </c>
      <c r="EC102" s="4">
        <f>ROUND(SUMIF(AA97:AA100,"=66190898",X97:X100),0)</f>
        <v>14787</v>
      </c>
      <c r="ED102" s="4">
        <f>ROUND(SUMIF(AA97:AA100,"=66190898",Y97:Y100),0)</f>
        <v>7194</v>
      </c>
      <c r="EE102" s="4"/>
      <c r="EF102" s="4"/>
      <c r="EG102" s="4">
        <f t="shared" ref="EG102:EV102" si="67">ROUND(FP102,0)</f>
        <v>0</v>
      </c>
      <c r="EH102" s="4">
        <f t="shared" si="67"/>
        <v>0</v>
      </c>
      <c r="EI102" s="4">
        <f t="shared" si="67"/>
        <v>0</v>
      </c>
      <c r="EJ102" s="4">
        <f t="shared" si="67"/>
        <v>41963</v>
      </c>
      <c r="EK102" s="4">
        <f t="shared" si="67"/>
        <v>0</v>
      </c>
      <c r="EL102" s="4">
        <f t="shared" si="67"/>
        <v>0</v>
      </c>
      <c r="EM102" s="4">
        <f t="shared" si="67"/>
        <v>41963</v>
      </c>
      <c r="EN102" s="4">
        <f t="shared" si="67"/>
        <v>0</v>
      </c>
      <c r="EO102" s="4">
        <f t="shared" si="67"/>
        <v>0</v>
      </c>
      <c r="EP102" s="4">
        <f t="shared" si="67"/>
        <v>0</v>
      </c>
      <c r="EQ102" s="4">
        <f t="shared" si="67"/>
        <v>0</v>
      </c>
      <c r="ER102" s="4">
        <f t="shared" si="67"/>
        <v>0</v>
      </c>
      <c r="ES102" s="4">
        <f t="shared" si="67"/>
        <v>0</v>
      </c>
      <c r="ET102" s="4">
        <f t="shared" si="67"/>
        <v>0</v>
      </c>
      <c r="EU102" s="4">
        <f t="shared" si="67"/>
        <v>0</v>
      </c>
      <c r="EV102" s="4">
        <f t="shared" si="67"/>
        <v>0</v>
      </c>
      <c r="EW102" s="4"/>
      <c r="EX102" s="4"/>
      <c r="EY102" s="4"/>
      <c r="EZ102" s="4"/>
      <c r="FA102" s="4"/>
      <c r="FB102" s="4"/>
      <c r="FC102" s="4"/>
      <c r="FD102" s="4"/>
      <c r="FE102" s="4"/>
      <c r="FF102" s="4"/>
      <c r="FG102" s="4"/>
      <c r="FH102" s="4"/>
      <c r="FI102" s="4"/>
      <c r="FJ102" s="4"/>
      <c r="FK102" s="4"/>
      <c r="FL102" s="4"/>
      <c r="FM102" s="4"/>
      <c r="FN102" s="4"/>
      <c r="FO102" s="4"/>
      <c r="FP102" s="4">
        <f>ROUND(SUMIF(AA97:AA100,"=66190898",FQ97:FQ100),0)</f>
        <v>0</v>
      </c>
      <c r="FQ102" s="4">
        <f>ROUND(SUMIF(AA97:AA100,"=66190898",FR97:FR100),0)</f>
        <v>0</v>
      </c>
      <c r="FR102" s="4">
        <f>ROUND(SUMIF(AA97:AA100,"=66190898",GL97:GL100),0)</f>
        <v>0</v>
      </c>
      <c r="FS102" s="4">
        <f>ROUND(SUMIF(AA97:AA100,"=66190898",GM97:GM100),0)</f>
        <v>41963</v>
      </c>
      <c r="FT102" s="4">
        <f>ROUND(SUMIF(AA97:AA100,"=66190898",GN97:GN100),0)</f>
        <v>0</v>
      </c>
      <c r="FU102" s="4">
        <f>ROUND(SUMIF(AA97:AA100,"=66190898",GO97:GO100),0)</f>
        <v>0</v>
      </c>
      <c r="FV102" s="4">
        <f>ROUND(SUMIF(AA97:AA100,"=66190898",GP97:GP100),0)</f>
        <v>41963</v>
      </c>
      <c r="FW102" s="4">
        <f>DU102-FP102</f>
        <v>0</v>
      </c>
      <c r="FX102" s="4">
        <f>DU102-FQ102</f>
        <v>0</v>
      </c>
      <c r="FY102" s="4">
        <f>FP102-FR102</f>
        <v>0</v>
      </c>
      <c r="FZ102" s="4">
        <f>DU102-FP102-FQ102+FR102</f>
        <v>0</v>
      </c>
      <c r="GA102" s="4">
        <f>FQ102-FR102</f>
        <v>0</v>
      </c>
      <c r="GB102" s="4">
        <f>ROUND(SUMIF(AA97:AA100,"=66190898",GX97:GX100),0)</f>
        <v>0</v>
      </c>
      <c r="GC102" s="4">
        <f>ROUND(SUMIF(AA97:AA100,"=66190898",GY97:GY100),0)</f>
        <v>0</v>
      </c>
      <c r="GD102" s="4">
        <f>ROUND(SUMIF(AA97:AA100,"=66190898",GZ97:GZ100),0)</f>
        <v>0</v>
      </c>
      <c r="GE102" s="4">
        <f>ROUND(SUMIF(AA97:AA100,"=66190898",HD97:HD100),0)</f>
        <v>0</v>
      </c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GP102" s="4"/>
      <c r="GQ102" s="4"/>
      <c r="GR102" s="4"/>
      <c r="GS102" s="4"/>
      <c r="GT102" s="4"/>
      <c r="GU102" s="4"/>
      <c r="GV102" s="4"/>
      <c r="GW102" s="4"/>
      <c r="GX102" s="4">
        <v>0</v>
      </c>
    </row>
    <row r="104" spans="1:255" x14ac:dyDescent="0.2">
      <c r="A104" s="5">
        <v>50</v>
      </c>
      <c r="B104" s="5">
        <v>0</v>
      </c>
      <c r="C104" s="5">
        <v>0</v>
      </c>
      <c r="D104" s="5">
        <v>1</v>
      </c>
      <c r="E104" s="5">
        <v>201</v>
      </c>
      <c r="F104" s="5">
        <f>ROUND(Source!O102,O104)</f>
        <v>392</v>
      </c>
      <c r="G104" s="5" t="s">
        <v>104</v>
      </c>
      <c r="H104" s="5" t="s">
        <v>105</v>
      </c>
      <c r="I104" s="5"/>
      <c r="J104" s="5"/>
      <c r="K104" s="5">
        <v>201</v>
      </c>
      <c r="L104" s="5">
        <v>1</v>
      </c>
      <c r="M104" s="5">
        <v>3</v>
      </c>
      <c r="N104" s="5" t="s">
        <v>3</v>
      </c>
      <c r="O104" s="5">
        <v>0</v>
      </c>
      <c r="P104" s="5">
        <f>ROUND(Source!DG102,O104)</f>
        <v>19982</v>
      </c>
      <c r="Q104" s="5"/>
      <c r="R104" s="5"/>
      <c r="S104" s="5"/>
      <c r="T104" s="5"/>
      <c r="U104" s="5"/>
      <c r="V104" s="5"/>
      <c r="W104" s="5">
        <v>392.34000000000003</v>
      </c>
      <c r="X104" s="5">
        <v>1</v>
      </c>
      <c r="Y104" s="5">
        <v>392.34000000000003</v>
      </c>
      <c r="Z104" s="5">
        <v>19982</v>
      </c>
      <c r="AA104" s="5">
        <v>1</v>
      </c>
      <c r="AB104" s="5">
        <v>19982</v>
      </c>
    </row>
    <row r="105" spans="1:255" x14ac:dyDescent="0.2">
      <c r="A105" s="5">
        <v>50</v>
      </c>
      <c r="B105" s="5">
        <v>0</v>
      </c>
      <c r="C105" s="5">
        <v>0</v>
      </c>
      <c r="D105" s="5">
        <v>1</v>
      </c>
      <c r="E105" s="5">
        <v>202</v>
      </c>
      <c r="F105" s="5">
        <f>ROUND(Source!P102,O105)</f>
        <v>0</v>
      </c>
      <c r="G105" s="5" t="s">
        <v>106</v>
      </c>
      <c r="H105" s="5" t="s">
        <v>107</v>
      </c>
      <c r="I105" s="5"/>
      <c r="J105" s="5"/>
      <c r="K105" s="5">
        <v>202</v>
      </c>
      <c r="L105" s="5">
        <v>2</v>
      </c>
      <c r="M105" s="5">
        <v>3</v>
      </c>
      <c r="N105" s="5" t="s">
        <v>3</v>
      </c>
      <c r="O105" s="5">
        <v>0</v>
      </c>
      <c r="P105" s="5">
        <f>ROUND(Source!DH102,O105)</f>
        <v>0</v>
      </c>
      <c r="Q105" s="5"/>
      <c r="R105" s="5"/>
      <c r="S105" s="5"/>
      <c r="T105" s="5"/>
      <c r="U105" s="5"/>
      <c r="V105" s="5"/>
      <c r="W105" s="5">
        <v>0</v>
      </c>
      <c r="X105" s="5">
        <v>1</v>
      </c>
      <c r="Y105" s="5">
        <v>0</v>
      </c>
      <c r="Z105" s="5">
        <v>0</v>
      </c>
      <c r="AA105" s="5">
        <v>1</v>
      </c>
      <c r="AB105" s="5">
        <v>0</v>
      </c>
    </row>
    <row r="106" spans="1:255" x14ac:dyDescent="0.2">
      <c r="A106" s="5">
        <v>50</v>
      </c>
      <c r="B106" s="5">
        <v>0</v>
      </c>
      <c r="C106" s="5">
        <v>0</v>
      </c>
      <c r="D106" s="5">
        <v>1</v>
      </c>
      <c r="E106" s="5">
        <v>222</v>
      </c>
      <c r="F106" s="5">
        <f>ROUND(Source!AO102,O106)</f>
        <v>0</v>
      </c>
      <c r="G106" s="5" t="s">
        <v>108</v>
      </c>
      <c r="H106" s="5" t="s">
        <v>109</v>
      </c>
      <c r="I106" s="5"/>
      <c r="J106" s="5"/>
      <c r="K106" s="5">
        <v>222</v>
      </c>
      <c r="L106" s="5">
        <v>3</v>
      </c>
      <c r="M106" s="5">
        <v>3</v>
      </c>
      <c r="N106" s="5" t="s">
        <v>3</v>
      </c>
      <c r="O106" s="5">
        <v>0</v>
      </c>
      <c r="P106" s="5">
        <f>ROUND(Source!EG102,O106)</f>
        <v>0</v>
      </c>
      <c r="Q106" s="5"/>
      <c r="R106" s="5"/>
      <c r="S106" s="5"/>
      <c r="T106" s="5"/>
      <c r="U106" s="5"/>
      <c r="V106" s="5"/>
      <c r="W106" s="5">
        <v>0</v>
      </c>
      <c r="X106" s="5">
        <v>1</v>
      </c>
      <c r="Y106" s="5">
        <v>0</v>
      </c>
      <c r="Z106" s="5">
        <v>0</v>
      </c>
      <c r="AA106" s="5">
        <v>1</v>
      </c>
      <c r="AB106" s="5">
        <v>0</v>
      </c>
    </row>
    <row r="107" spans="1:255" x14ac:dyDescent="0.2">
      <c r="A107" s="5">
        <v>50</v>
      </c>
      <c r="B107" s="5">
        <v>0</v>
      </c>
      <c r="C107" s="5">
        <v>0</v>
      </c>
      <c r="D107" s="5">
        <v>1</v>
      </c>
      <c r="E107" s="5">
        <v>225</v>
      </c>
      <c r="F107" s="5">
        <f>ROUND(Source!AV102,O107)</f>
        <v>0</v>
      </c>
      <c r="G107" s="5" t="s">
        <v>110</v>
      </c>
      <c r="H107" s="5" t="s">
        <v>111</v>
      </c>
      <c r="I107" s="5"/>
      <c r="J107" s="5"/>
      <c r="K107" s="5">
        <v>225</v>
      </c>
      <c r="L107" s="5">
        <v>4</v>
      </c>
      <c r="M107" s="5">
        <v>3</v>
      </c>
      <c r="N107" s="5" t="s">
        <v>3</v>
      </c>
      <c r="O107" s="5">
        <v>0</v>
      </c>
      <c r="P107" s="5">
        <f>ROUND(Source!EN102,O107)</f>
        <v>0</v>
      </c>
      <c r="Q107" s="5"/>
      <c r="R107" s="5"/>
      <c r="S107" s="5"/>
      <c r="T107" s="5"/>
      <c r="U107" s="5"/>
      <c r="V107" s="5"/>
      <c r="W107" s="5">
        <v>0</v>
      </c>
      <c r="X107" s="5">
        <v>1</v>
      </c>
      <c r="Y107" s="5">
        <v>0</v>
      </c>
      <c r="Z107" s="5">
        <v>0</v>
      </c>
      <c r="AA107" s="5">
        <v>1</v>
      </c>
      <c r="AB107" s="5">
        <v>0</v>
      </c>
    </row>
    <row r="108" spans="1:255" x14ac:dyDescent="0.2">
      <c r="A108" s="5">
        <v>50</v>
      </c>
      <c r="B108" s="5">
        <v>0</v>
      </c>
      <c r="C108" s="5">
        <v>0</v>
      </c>
      <c r="D108" s="5">
        <v>1</v>
      </c>
      <c r="E108" s="5">
        <v>226</v>
      </c>
      <c r="F108" s="5">
        <f>ROUND(Source!AW102,O108)</f>
        <v>0</v>
      </c>
      <c r="G108" s="5" t="s">
        <v>112</v>
      </c>
      <c r="H108" s="5" t="s">
        <v>113</v>
      </c>
      <c r="I108" s="5"/>
      <c r="J108" s="5"/>
      <c r="K108" s="5">
        <v>226</v>
      </c>
      <c r="L108" s="5">
        <v>5</v>
      </c>
      <c r="M108" s="5">
        <v>3</v>
      </c>
      <c r="N108" s="5" t="s">
        <v>3</v>
      </c>
      <c r="O108" s="5">
        <v>0</v>
      </c>
      <c r="P108" s="5">
        <f>ROUND(Source!EO102,O108)</f>
        <v>0</v>
      </c>
      <c r="Q108" s="5"/>
      <c r="R108" s="5"/>
      <c r="S108" s="5"/>
      <c r="T108" s="5"/>
      <c r="U108" s="5"/>
      <c r="V108" s="5"/>
      <c r="W108" s="5">
        <v>0</v>
      </c>
      <c r="X108" s="5">
        <v>1</v>
      </c>
      <c r="Y108" s="5">
        <v>0</v>
      </c>
      <c r="Z108" s="5">
        <v>0</v>
      </c>
      <c r="AA108" s="5">
        <v>1</v>
      </c>
      <c r="AB108" s="5">
        <v>0</v>
      </c>
    </row>
    <row r="109" spans="1:255" x14ac:dyDescent="0.2">
      <c r="A109" s="5">
        <v>50</v>
      </c>
      <c r="B109" s="5">
        <v>0</v>
      </c>
      <c r="C109" s="5">
        <v>0</v>
      </c>
      <c r="D109" s="5">
        <v>1</v>
      </c>
      <c r="E109" s="5">
        <v>227</v>
      </c>
      <c r="F109" s="5">
        <f>ROUND(Source!AX102,O109)</f>
        <v>0</v>
      </c>
      <c r="G109" s="5" t="s">
        <v>114</v>
      </c>
      <c r="H109" s="5" t="s">
        <v>115</v>
      </c>
      <c r="I109" s="5"/>
      <c r="J109" s="5"/>
      <c r="K109" s="5">
        <v>227</v>
      </c>
      <c r="L109" s="5">
        <v>6</v>
      </c>
      <c r="M109" s="5">
        <v>3</v>
      </c>
      <c r="N109" s="5" t="s">
        <v>3</v>
      </c>
      <c r="O109" s="5">
        <v>0</v>
      </c>
      <c r="P109" s="5">
        <f>ROUND(Source!EP102,O109)</f>
        <v>0</v>
      </c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>
        <v>0</v>
      </c>
      <c r="AA109" s="5">
        <v>1</v>
      </c>
      <c r="AB109" s="5">
        <v>0</v>
      </c>
    </row>
    <row r="110" spans="1:255" x14ac:dyDescent="0.2">
      <c r="A110" s="5">
        <v>50</v>
      </c>
      <c r="B110" s="5">
        <v>0</v>
      </c>
      <c r="C110" s="5">
        <v>0</v>
      </c>
      <c r="D110" s="5">
        <v>1</v>
      </c>
      <c r="E110" s="5">
        <v>228</v>
      </c>
      <c r="F110" s="5">
        <f>ROUND(Source!AY102,O110)</f>
        <v>0</v>
      </c>
      <c r="G110" s="5" t="s">
        <v>116</v>
      </c>
      <c r="H110" s="5" t="s">
        <v>117</v>
      </c>
      <c r="I110" s="5"/>
      <c r="J110" s="5"/>
      <c r="K110" s="5">
        <v>228</v>
      </c>
      <c r="L110" s="5">
        <v>7</v>
      </c>
      <c r="M110" s="5">
        <v>3</v>
      </c>
      <c r="N110" s="5" t="s">
        <v>3</v>
      </c>
      <c r="O110" s="5">
        <v>0</v>
      </c>
      <c r="P110" s="5">
        <f>ROUND(Source!EQ102,O110)</f>
        <v>0</v>
      </c>
      <c r="Q110" s="5"/>
      <c r="R110" s="5"/>
      <c r="S110" s="5"/>
      <c r="T110" s="5"/>
      <c r="U110" s="5"/>
      <c r="V110" s="5"/>
      <c r="W110" s="5">
        <v>0</v>
      </c>
      <c r="X110" s="5">
        <v>1</v>
      </c>
      <c r="Y110" s="5">
        <v>0</v>
      </c>
      <c r="Z110" s="5">
        <v>0</v>
      </c>
      <c r="AA110" s="5">
        <v>1</v>
      </c>
      <c r="AB110" s="5">
        <v>0</v>
      </c>
    </row>
    <row r="111" spans="1:255" x14ac:dyDescent="0.2">
      <c r="A111" s="5">
        <v>50</v>
      </c>
      <c r="B111" s="5">
        <v>0</v>
      </c>
      <c r="C111" s="5">
        <v>0</v>
      </c>
      <c r="D111" s="5">
        <v>1</v>
      </c>
      <c r="E111" s="5">
        <v>216</v>
      </c>
      <c r="F111" s="5">
        <f>ROUND(Source!AP102,O111)</f>
        <v>0</v>
      </c>
      <c r="G111" s="5" t="s">
        <v>118</v>
      </c>
      <c r="H111" s="5" t="s">
        <v>119</v>
      </c>
      <c r="I111" s="5"/>
      <c r="J111" s="5"/>
      <c r="K111" s="5">
        <v>216</v>
      </c>
      <c r="L111" s="5">
        <v>8</v>
      </c>
      <c r="M111" s="5">
        <v>3</v>
      </c>
      <c r="N111" s="5" t="s">
        <v>3</v>
      </c>
      <c r="O111" s="5">
        <v>0</v>
      </c>
      <c r="P111" s="5">
        <f>ROUND(Source!EH102,O111)</f>
        <v>0</v>
      </c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>
        <v>0</v>
      </c>
      <c r="AA111" s="5">
        <v>1</v>
      </c>
      <c r="AB111" s="5">
        <v>0</v>
      </c>
    </row>
    <row r="112" spans="1:255" x14ac:dyDescent="0.2">
      <c r="A112" s="5">
        <v>50</v>
      </c>
      <c r="B112" s="5">
        <v>0</v>
      </c>
      <c r="C112" s="5">
        <v>0</v>
      </c>
      <c r="D112" s="5">
        <v>1</v>
      </c>
      <c r="E112" s="5">
        <v>223</v>
      </c>
      <c r="F112" s="5">
        <f>ROUND(Source!AQ102,O112)</f>
        <v>0</v>
      </c>
      <c r="G112" s="5" t="s">
        <v>120</v>
      </c>
      <c r="H112" s="5" t="s">
        <v>121</v>
      </c>
      <c r="I112" s="5"/>
      <c r="J112" s="5"/>
      <c r="K112" s="5">
        <v>223</v>
      </c>
      <c r="L112" s="5">
        <v>9</v>
      </c>
      <c r="M112" s="5">
        <v>3</v>
      </c>
      <c r="N112" s="5" t="s">
        <v>3</v>
      </c>
      <c r="O112" s="5">
        <v>0</v>
      </c>
      <c r="P112" s="5">
        <f>ROUND(Source!EI102,O112)</f>
        <v>0</v>
      </c>
      <c r="Q112" s="5"/>
      <c r="R112" s="5"/>
      <c r="S112" s="5"/>
      <c r="T112" s="5"/>
      <c r="U112" s="5"/>
      <c r="V112" s="5"/>
      <c r="W112" s="5">
        <v>0</v>
      </c>
      <c r="X112" s="5">
        <v>1</v>
      </c>
      <c r="Y112" s="5">
        <v>0</v>
      </c>
      <c r="Z112" s="5">
        <v>0</v>
      </c>
      <c r="AA112" s="5">
        <v>1</v>
      </c>
      <c r="AB112" s="5">
        <v>0</v>
      </c>
    </row>
    <row r="113" spans="1:28" x14ac:dyDescent="0.2">
      <c r="A113" s="5">
        <v>50</v>
      </c>
      <c r="B113" s="5">
        <v>0</v>
      </c>
      <c r="C113" s="5">
        <v>0</v>
      </c>
      <c r="D113" s="5">
        <v>1</v>
      </c>
      <c r="E113" s="5">
        <v>229</v>
      </c>
      <c r="F113" s="5">
        <f>ROUND(Source!AZ102,O113)</f>
        <v>0</v>
      </c>
      <c r="G113" s="5" t="s">
        <v>122</v>
      </c>
      <c r="H113" s="5" t="s">
        <v>123</v>
      </c>
      <c r="I113" s="5"/>
      <c r="J113" s="5"/>
      <c r="K113" s="5">
        <v>229</v>
      </c>
      <c r="L113" s="5">
        <v>10</v>
      </c>
      <c r="M113" s="5">
        <v>3</v>
      </c>
      <c r="N113" s="5" t="s">
        <v>3</v>
      </c>
      <c r="O113" s="5">
        <v>0</v>
      </c>
      <c r="P113" s="5">
        <f>ROUND(Source!ER102,O113)</f>
        <v>0</v>
      </c>
      <c r="Q113" s="5"/>
      <c r="R113" s="5"/>
      <c r="S113" s="5"/>
      <c r="T113" s="5"/>
      <c r="U113" s="5"/>
      <c r="V113" s="5"/>
      <c r="W113" s="5">
        <v>0</v>
      </c>
      <c r="X113" s="5">
        <v>1</v>
      </c>
      <c r="Y113" s="5">
        <v>0</v>
      </c>
      <c r="Z113" s="5">
        <v>0</v>
      </c>
      <c r="AA113" s="5">
        <v>1</v>
      </c>
      <c r="AB113" s="5">
        <v>0</v>
      </c>
    </row>
    <row r="114" spans="1:28" x14ac:dyDescent="0.2">
      <c r="A114" s="5">
        <v>50</v>
      </c>
      <c r="B114" s="5">
        <v>0</v>
      </c>
      <c r="C114" s="5">
        <v>0</v>
      </c>
      <c r="D114" s="5">
        <v>1</v>
      </c>
      <c r="E114" s="5">
        <v>203</v>
      </c>
      <c r="F114" s="5">
        <f>ROUND(Source!Q102,O114)</f>
        <v>0</v>
      </c>
      <c r="G114" s="5" t="s">
        <v>124</v>
      </c>
      <c r="H114" s="5" t="s">
        <v>125</v>
      </c>
      <c r="I114" s="5"/>
      <c r="J114" s="5"/>
      <c r="K114" s="5">
        <v>203</v>
      </c>
      <c r="L114" s="5">
        <v>11</v>
      </c>
      <c r="M114" s="5">
        <v>3</v>
      </c>
      <c r="N114" s="5" t="s">
        <v>3</v>
      </c>
      <c r="O114" s="5">
        <v>0</v>
      </c>
      <c r="P114" s="5">
        <f>ROUND(Source!DI102,O114)</f>
        <v>0</v>
      </c>
      <c r="Q114" s="5"/>
      <c r="R114" s="5"/>
      <c r="S114" s="5"/>
      <c r="T114" s="5"/>
      <c r="U114" s="5"/>
      <c r="V114" s="5"/>
      <c r="W114" s="5">
        <v>0</v>
      </c>
      <c r="X114" s="5">
        <v>1</v>
      </c>
      <c r="Y114" s="5">
        <v>0</v>
      </c>
      <c r="Z114" s="5">
        <v>0</v>
      </c>
      <c r="AA114" s="5">
        <v>1</v>
      </c>
      <c r="AB114" s="5">
        <v>0</v>
      </c>
    </row>
    <row r="115" spans="1:28" x14ac:dyDescent="0.2">
      <c r="A115" s="5">
        <v>50</v>
      </c>
      <c r="B115" s="5">
        <v>0</v>
      </c>
      <c r="C115" s="5">
        <v>0</v>
      </c>
      <c r="D115" s="5">
        <v>1</v>
      </c>
      <c r="E115" s="5">
        <v>231</v>
      </c>
      <c r="F115" s="5">
        <f>ROUND(Source!BB102,O115)</f>
        <v>0</v>
      </c>
      <c r="G115" s="5" t="s">
        <v>126</v>
      </c>
      <c r="H115" s="5" t="s">
        <v>127</v>
      </c>
      <c r="I115" s="5"/>
      <c r="J115" s="5"/>
      <c r="K115" s="5">
        <v>231</v>
      </c>
      <c r="L115" s="5">
        <v>12</v>
      </c>
      <c r="M115" s="5">
        <v>3</v>
      </c>
      <c r="N115" s="5" t="s">
        <v>3</v>
      </c>
      <c r="O115" s="5">
        <v>0</v>
      </c>
      <c r="P115" s="5">
        <f>ROUND(Source!ET102,O115)</f>
        <v>0</v>
      </c>
      <c r="Q115" s="5"/>
      <c r="R115" s="5"/>
      <c r="S115" s="5"/>
      <c r="T115" s="5"/>
      <c r="U115" s="5"/>
      <c r="V115" s="5"/>
      <c r="W115" s="5">
        <v>0</v>
      </c>
      <c r="X115" s="5">
        <v>1</v>
      </c>
      <c r="Y115" s="5">
        <v>0</v>
      </c>
      <c r="Z115" s="5">
        <v>0</v>
      </c>
      <c r="AA115" s="5">
        <v>1</v>
      </c>
      <c r="AB115" s="5">
        <v>0</v>
      </c>
    </row>
    <row r="116" spans="1:28" x14ac:dyDescent="0.2">
      <c r="A116" s="5">
        <v>50</v>
      </c>
      <c r="B116" s="5">
        <v>0</v>
      </c>
      <c r="C116" s="5">
        <v>0</v>
      </c>
      <c r="D116" s="5">
        <v>1</v>
      </c>
      <c r="E116" s="5">
        <v>204</v>
      </c>
      <c r="F116" s="5">
        <f>ROUND(Source!R102,O116)</f>
        <v>0</v>
      </c>
      <c r="G116" s="5" t="s">
        <v>128</v>
      </c>
      <c r="H116" s="5" t="s">
        <v>129</v>
      </c>
      <c r="I116" s="5"/>
      <c r="J116" s="5"/>
      <c r="K116" s="5">
        <v>204</v>
      </c>
      <c r="L116" s="5">
        <v>13</v>
      </c>
      <c r="M116" s="5">
        <v>3</v>
      </c>
      <c r="N116" s="5" t="s">
        <v>3</v>
      </c>
      <c r="O116" s="5">
        <v>0</v>
      </c>
      <c r="P116" s="5">
        <f>ROUND(Source!DJ102,O116)</f>
        <v>0</v>
      </c>
      <c r="Q116" s="5"/>
      <c r="R116" s="5"/>
      <c r="S116" s="5"/>
      <c r="T116" s="5"/>
      <c r="U116" s="5"/>
      <c r="V116" s="5"/>
      <c r="W116" s="5">
        <v>0</v>
      </c>
      <c r="X116" s="5">
        <v>1</v>
      </c>
      <c r="Y116" s="5">
        <v>0</v>
      </c>
      <c r="Z116" s="5">
        <v>0</v>
      </c>
      <c r="AA116" s="5">
        <v>1</v>
      </c>
      <c r="AB116" s="5">
        <v>0</v>
      </c>
    </row>
    <row r="117" spans="1:28" x14ac:dyDescent="0.2">
      <c r="A117" s="5">
        <v>50</v>
      </c>
      <c r="B117" s="5">
        <v>0</v>
      </c>
      <c r="C117" s="5">
        <v>0</v>
      </c>
      <c r="D117" s="5">
        <v>1</v>
      </c>
      <c r="E117" s="5">
        <v>205</v>
      </c>
      <c r="F117" s="5">
        <f>ROUND(Source!S102,O117)</f>
        <v>392</v>
      </c>
      <c r="G117" s="5" t="s">
        <v>130</v>
      </c>
      <c r="H117" s="5" t="s">
        <v>131</v>
      </c>
      <c r="I117" s="5"/>
      <c r="J117" s="5"/>
      <c r="K117" s="5">
        <v>205</v>
      </c>
      <c r="L117" s="5">
        <v>14</v>
      </c>
      <c r="M117" s="5">
        <v>3</v>
      </c>
      <c r="N117" s="5" t="s">
        <v>3</v>
      </c>
      <c r="O117" s="5">
        <v>0</v>
      </c>
      <c r="P117" s="5">
        <f>ROUND(Source!DK102,O117)</f>
        <v>19982</v>
      </c>
      <c r="Q117" s="5"/>
      <c r="R117" s="5"/>
      <c r="S117" s="5"/>
      <c r="T117" s="5"/>
      <c r="U117" s="5"/>
      <c r="V117" s="5"/>
      <c r="W117" s="5">
        <v>392.34000000000003</v>
      </c>
      <c r="X117" s="5">
        <v>1</v>
      </c>
      <c r="Y117" s="5">
        <v>392.34000000000003</v>
      </c>
      <c r="Z117" s="5">
        <v>19982</v>
      </c>
      <c r="AA117" s="5">
        <v>1</v>
      </c>
      <c r="AB117" s="5">
        <v>19982</v>
      </c>
    </row>
    <row r="118" spans="1:28" x14ac:dyDescent="0.2">
      <c r="A118" s="5">
        <v>50</v>
      </c>
      <c r="B118" s="5">
        <v>0</v>
      </c>
      <c r="C118" s="5">
        <v>0</v>
      </c>
      <c r="D118" s="5">
        <v>1</v>
      </c>
      <c r="E118" s="5">
        <v>232</v>
      </c>
      <c r="F118" s="5">
        <f>ROUND(Source!BC102,O118)</f>
        <v>0</v>
      </c>
      <c r="G118" s="5" t="s">
        <v>132</v>
      </c>
      <c r="H118" s="5" t="s">
        <v>133</v>
      </c>
      <c r="I118" s="5"/>
      <c r="J118" s="5"/>
      <c r="K118" s="5">
        <v>232</v>
      </c>
      <c r="L118" s="5">
        <v>15</v>
      </c>
      <c r="M118" s="5">
        <v>3</v>
      </c>
      <c r="N118" s="5" t="s">
        <v>3</v>
      </c>
      <c r="O118" s="5">
        <v>0</v>
      </c>
      <c r="P118" s="5">
        <f>ROUND(Source!EU102,O118)</f>
        <v>0</v>
      </c>
      <c r="Q118" s="5"/>
      <c r="R118" s="5"/>
      <c r="S118" s="5"/>
      <c r="T118" s="5"/>
      <c r="U118" s="5"/>
      <c r="V118" s="5"/>
      <c r="W118" s="5">
        <v>0</v>
      </c>
      <c r="X118" s="5">
        <v>1</v>
      </c>
      <c r="Y118" s="5">
        <v>0</v>
      </c>
      <c r="Z118" s="5">
        <v>0</v>
      </c>
      <c r="AA118" s="5">
        <v>1</v>
      </c>
      <c r="AB118" s="5">
        <v>0</v>
      </c>
    </row>
    <row r="119" spans="1:28" x14ac:dyDescent="0.2">
      <c r="A119" s="5">
        <v>50</v>
      </c>
      <c r="B119" s="5">
        <v>0</v>
      </c>
      <c r="C119" s="5">
        <v>0</v>
      </c>
      <c r="D119" s="5">
        <v>1</v>
      </c>
      <c r="E119" s="5">
        <v>214</v>
      </c>
      <c r="F119" s="5">
        <f>ROUND(Source!AS102,O119)</f>
        <v>0</v>
      </c>
      <c r="G119" s="5" t="s">
        <v>134</v>
      </c>
      <c r="H119" s="5" t="s">
        <v>135</v>
      </c>
      <c r="I119" s="5"/>
      <c r="J119" s="5"/>
      <c r="K119" s="5">
        <v>214</v>
      </c>
      <c r="L119" s="5">
        <v>16</v>
      </c>
      <c r="M119" s="5">
        <v>3</v>
      </c>
      <c r="N119" s="5" t="s">
        <v>3</v>
      </c>
      <c r="O119" s="5">
        <v>0</v>
      </c>
      <c r="P119" s="5">
        <f>ROUND(Source!EK102,O119)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8" x14ac:dyDescent="0.2">
      <c r="A120" s="5">
        <v>50</v>
      </c>
      <c r="B120" s="5">
        <v>0</v>
      </c>
      <c r="C120" s="5">
        <v>0</v>
      </c>
      <c r="D120" s="5">
        <v>1</v>
      </c>
      <c r="E120" s="5">
        <v>215</v>
      </c>
      <c r="F120" s="5">
        <f>ROUND(Source!AT102,O120)</f>
        <v>0</v>
      </c>
      <c r="G120" s="5" t="s">
        <v>136</v>
      </c>
      <c r="H120" s="5" t="s">
        <v>137</v>
      </c>
      <c r="I120" s="5"/>
      <c r="J120" s="5"/>
      <c r="K120" s="5">
        <v>215</v>
      </c>
      <c r="L120" s="5">
        <v>17</v>
      </c>
      <c r="M120" s="5">
        <v>3</v>
      </c>
      <c r="N120" s="5" t="s">
        <v>3</v>
      </c>
      <c r="O120" s="5">
        <v>0</v>
      </c>
      <c r="P120" s="5">
        <f>ROUND(Source!EL102,O120)</f>
        <v>0</v>
      </c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>
        <v>0</v>
      </c>
      <c r="AA120" s="5">
        <v>1</v>
      </c>
      <c r="AB120" s="5">
        <v>0</v>
      </c>
    </row>
    <row r="121" spans="1:28" x14ac:dyDescent="0.2">
      <c r="A121" s="5">
        <v>50</v>
      </c>
      <c r="B121" s="5">
        <v>0</v>
      </c>
      <c r="C121" s="5">
        <v>0</v>
      </c>
      <c r="D121" s="5">
        <v>1</v>
      </c>
      <c r="E121" s="5">
        <v>217</v>
      </c>
      <c r="F121" s="5">
        <f>ROUND(Source!AU102,O121)</f>
        <v>824</v>
      </c>
      <c r="G121" s="5" t="s">
        <v>138</v>
      </c>
      <c r="H121" s="5" t="s">
        <v>139</v>
      </c>
      <c r="I121" s="5"/>
      <c r="J121" s="5"/>
      <c r="K121" s="5">
        <v>217</v>
      </c>
      <c r="L121" s="5">
        <v>18</v>
      </c>
      <c r="M121" s="5">
        <v>3</v>
      </c>
      <c r="N121" s="5" t="s">
        <v>3</v>
      </c>
      <c r="O121" s="5">
        <v>0</v>
      </c>
      <c r="P121" s="5">
        <f>ROUND(Source!EM102,O121)</f>
        <v>41963</v>
      </c>
      <c r="Q121" s="5"/>
      <c r="R121" s="5"/>
      <c r="S121" s="5"/>
      <c r="T121" s="5"/>
      <c r="U121" s="5"/>
      <c r="V121" s="5"/>
      <c r="W121" s="5">
        <v>823.92</v>
      </c>
      <c r="X121" s="5">
        <v>1</v>
      </c>
      <c r="Y121" s="5">
        <v>823.92</v>
      </c>
      <c r="Z121" s="5">
        <v>41963</v>
      </c>
      <c r="AA121" s="5">
        <v>1</v>
      </c>
      <c r="AB121" s="5">
        <v>41963</v>
      </c>
    </row>
    <row r="122" spans="1:28" x14ac:dyDescent="0.2">
      <c r="A122" s="5">
        <v>50</v>
      </c>
      <c r="B122" s="5">
        <v>0</v>
      </c>
      <c r="C122" s="5">
        <v>0</v>
      </c>
      <c r="D122" s="5">
        <v>1</v>
      </c>
      <c r="E122" s="5">
        <v>230</v>
      </c>
      <c r="F122" s="5">
        <f>ROUND(Source!BA102,O122)</f>
        <v>0</v>
      </c>
      <c r="G122" s="5" t="s">
        <v>140</v>
      </c>
      <c r="H122" s="5" t="s">
        <v>141</v>
      </c>
      <c r="I122" s="5"/>
      <c r="J122" s="5"/>
      <c r="K122" s="5">
        <v>230</v>
      </c>
      <c r="L122" s="5">
        <v>19</v>
      </c>
      <c r="M122" s="5">
        <v>3</v>
      </c>
      <c r="N122" s="5" t="s">
        <v>3</v>
      </c>
      <c r="O122" s="5">
        <v>0</v>
      </c>
      <c r="P122" s="5">
        <f>ROUND(Source!ES102,O122)</f>
        <v>0</v>
      </c>
      <c r="Q122" s="5"/>
      <c r="R122" s="5"/>
      <c r="S122" s="5"/>
      <c r="T122" s="5"/>
      <c r="U122" s="5"/>
      <c r="V122" s="5"/>
      <c r="W122" s="5">
        <v>0</v>
      </c>
      <c r="X122" s="5">
        <v>1</v>
      </c>
      <c r="Y122" s="5">
        <v>0</v>
      </c>
      <c r="Z122" s="5">
        <v>0</v>
      </c>
      <c r="AA122" s="5">
        <v>1</v>
      </c>
      <c r="AB122" s="5">
        <v>0</v>
      </c>
    </row>
    <row r="123" spans="1:28" x14ac:dyDescent="0.2">
      <c r="A123" s="5">
        <v>50</v>
      </c>
      <c r="B123" s="5">
        <v>0</v>
      </c>
      <c r="C123" s="5">
        <v>0</v>
      </c>
      <c r="D123" s="5">
        <v>1</v>
      </c>
      <c r="E123" s="5">
        <v>206</v>
      </c>
      <c r="F123" s="5">
        <f>ROUND(Source!T102,O123)</f>
        <v>0</v>
      </c>
      <c r="G123" s="5" t="s">
        <v>142</v>
      </c>
      <c r="H123" s="5" t="s">
        <v>143</v>
      </c>
      <c r="I123" s="5"/>
      <c r="J123" s="5"/>
      <c r="K123" s="5">
        <v>206</v>
      </c>
      <c r="L123" s="5">
        <v>20</v>
      </c>
      <c r="M123" s="5">
        <v>3</v>
      </c>
      <c r="N123" s="5" t="s">
        <v>3</v>
      </c>
      <c r="O123" s="5">
        <v>0</v>
      </c>
      <c r="P123" s="5">
        <f>ROUND(Source!DL102,O123)</f>
        <v>0</v>
      </c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>
        <v>0</v>
      </c>
      <c r="AA123" s="5">
        <v>1</v>
      </c>
      <c r="AB123" s="5">
        <v>0</v>
      </c>
    </row>
    <row r="124" spans="1:28" x14ac:dyDescent="0.2">
      <c r="A124" s="5">
        <v>50</v>
      </c>
      <c r="B124" s="5">
        <v>0</v>
      </c>
      <c r="C124" s="5">
        <v>0</v>
      </c>
      <c r="D124" s="5">
        <v>1</v>
      </c>
      <c r="E124" s="5">
        <v>207</v>
      </c>
      <c r="F124" s="5">
        <f>ROUND(Source!U102,O124)</f>
        <v>31.686240000000002</v>
      </c>
      <c r="G124" s="5" t="s">
        <v>144</v>
      </c>
      <c r="H124" s="5" t="s">
        <v>145</v>
      </c>
      <c r="I124" s="5"/>
      <c r="J124" s="5"/>
      <c r="K124" s="5">
        <v>207</v>
      </c>
      <c r="L124" s="5">
        <v>21</v>
      </c>
      <c r="M124" s="5">
        <v>3</v>
      </c>
      <c r="N124" s="5" t="s">
        <v>3</v>
      </c>
      <c r="O124" s="5">
        <v>7</v>
      </c>
      <c r="P124" s="5">
        <f>ROUND(Source!DM102,O124)</f>
        <v>31.686240000000002</v>
      </c>
      <c r="Q124" s="5"/>
      <c r="R124" s="5"/>
      <c r="S124" s="5"/>
      <c r="T124" s="5"/>
      <c r="U124" s="5"/>
      <c r="V124" s="5"/>
      <c r="W124" s="5">
        <v>31.686240000000002</v>
      </c>
      <c r="X124" s="5">
        <v>1</v>
      </c>
      <c r="Y124" s="5">
        <v>31.686240000000002</v>
      </c>
      <c r="Z124" s="5">
        <v>31.686240000000002</v>
      </c>
      <c r="AA124" s="5">
        <v>1</v>
      </c>
      <c r="AB124" s="5">
        <v>31.686240000000002</v>
      </c>
    </row>
    <row r="125" spans="1:28" x14ac:dyDescent="0.2">
      <c r="A125" s="5">
        <v>50</v>
      </c>
      <c r="B125" s="5">
        <v>0</v>
      </c>
      <c r="C125" s="5">
        <v>0</v>
      </c>
      <c r="D125" s="5">
        <v>1</v>
      </c>
      <c r="E125" s="5">
        <v>208</v>
      </c>
      <c r="F125" s="5">
        <f>ROUND(Source!V102,O125)</f>
        <v>0</v>
      </c>
      <c r="G125" s="5" t="s">
        <v>146</v>
      </c>
      <c r="H125" s="5" t="s">
        <v>147</v>
      </c>
      <c r="I125" s="5"/>
      <c r="J125" s="5"/>
      <c r="K125" s="5">
        <v>208</v>
      </c>
      <c r="L125" s="5">
        <v>22</v>
      </c>
      <c r="M125" s="5">
        <v>3</v>
      </c>
      <c r="N125" s="5" t="s">
        <v>3</v>
      </c>
      <c r="O125" s="5">
        <v>7</v>
      </c>
      <c r="P125" s="5">
        <f>ROUND(Source!DN102,O125)</f>
        <v>0</v>
      </c>
      <c r="Q125" s="5"/>
      <c r="R125" s="5"/>
      <c r="S125" s="5"/>
      <c r="T125" s="5"/>
      <c r="U125" s="5"/>
      <c r="V125" s="5"/>
      <c r="W125" s="5">
        <v>0</v>
      </c>
      <c r="X125" s="5">
        <v>1</v>
      </c>
      <c r="Y125" s="5">
        <v>0</v>
      </c>
      <c r="Z125" s="5">
        <v>0</v>
      </c>
      <c r="AA125" s="5">
        <v>1</v>
      </c>
      <c r="AB125" s="5">
        <v>0</v>
      </c>
    </row>
    <row r="126" spans="1:28" x14ac:dyDescent="0.2">
      <c r="A126" s="5">
        <v>50</v>
      </c>
      <c r="B126" s="5">
        <v>0</v>
      </c>
      <c r="C126" s="5">
        <v>0</v>
      </c>
      <c r="D126" s="5">
        <v>1</v>
      </c>
      <c r="E126" s="5">
        <v>209</v>
      </c>
      <c r="F126" s="5">
        <f>ROUND(Source!W102,O126)</f>
        <v>0</v>
      </c>
      <c r="G126" s="5" t="s">
        <v>148</v>
      </c>
      <c r="H126" s="5" t="s">
        <v>149</v>
      </c>
      <c r="I126" s="5"/>
      <c r="J126" s="5"/>
      <c r="K126" s="5">
        <v>209</v>
      </c>
      <c r="L126" s="5">
        <v>23</v>
      </c>
      <c r="M126" s="5">
        <v>3</v>
      </c>
      <c r="N126" s="5" t="s">
        <v>3</v>
      </c>
      <c r="O126" s="5">
        <v>0</v>
      </c>
      <c r="P126" s="5">
        <f>ROUND(Source!DO102,O126)</f>
        <v>0</v>
      </c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>
        <v>0</v>
      </c>
      <c r="AA126" s="5">
        <v>1</v>
      </c>
      <c r="AB126" s="5">
        <v>0</v>
      </c>
    </row>
    <row r="127" spans="1:28" x14ac:dyDescent="0.2">
      <c r="A127" s="5">
        <v>50</v>
      </c>
      <c r="B127" s="5">
        <v>0</v>
      </c>
      <c r="C127" s="5">
        <v>0</v>
      </c>
      <c r="D127" s="5">
        <v>1</v>
      </c>
      <c r="E127" s="5">
        <v>233</v>
      </c>
      <c r="F127" s="5">
        <f>ROUND(Source!BD102,O127)</f>
        <v>0</v>
      </c>
      <c r="G127" s="5" t="s">
        <v>150</v>
      </c>
      <c r="H127" s="5" t="s">
        <v>151</v>
      </c>
      <c r="I127" s="5"/>
      <c r="J127" s="5"/>
      <c r="K127" s="5">
        <v>233</v>
      </c>
      <c r="L127" s="5">
        <v>24</v>
      </c>
      <c r="M127" s="5">
        <v>3</v>
      </c>
      <c r="N127" s="5" t="s">
        <v>3</v>
      </c>
      <c r="O127" s="5">
        <v>0</v>
      </c>
      <c r="P127" s="5">
        <f>ROUND(Source!EV102,O127)</f>
        <v>0</v>
      </c>
      <c r="Q127" s="5"/>
      <c r="R127" s="5"/>
      <c r="S127" s="5"/>
      <c r="T127" s="5"/>
      <c r="U127" s="5"/>
      <c r="V127" s="5"/>
      <c r="W127" s="5">
        <v>0</v>
      </c>
      <c r="X127" s="5">
        <v>1</v>
      </c>
      <c r="Y127" s="5">
        <v>0</v>
      </c>
      <c r="Z127" s="5">
        <v>0</v>
      </c>
      <c r="AA127" s="5">
        <v>1</v>
      </c>
      <c r="AB127" s="5">
        <v>0</v>
      </c>
    </row>
    <row r="128" spans="1:28" x14ac:dyDescent="0.2">
      <c r="A128" s="5">
        <v>50</v>
      </c>
      <c r="B128" s="5">
        <v>0</v>
      </c>
      <c r="C128" s="5">
        <v>0</v>
      </c>
      <c r="D128" s="5">
        <v>1</v>
      </c>
      <c r="E128" s="5">
        <v>210</v>
      </c>
      <c r="F128" s="5">
        <f>ROUND(Source!X102,O128)</f>
        <v>290</v>
      </c>
      <c r="G128" s="5" t="s">
        <v>152</v>
      </c>
      <c r="H128" s="5" t="s">
        <v>153</v>
      </c>
      <c r="I128" s="5"/>
      <c r="J128" s="5"/>
      <c r="K128" s="5">
        <v>210</v>
      </c>
      <c r="L128" s="5">
        <v>25</v>
      </c>
      <c r="M128" s="5">
        <v>3</v>
      </c>
      <c r="N128" s="5" t="s">
        <v>3</v>
      </c>
      <c r="O128" s="5">
        <v>0</v>
      </c>
      <c r="P128" s="5">
        <f>ROUND(Source!DP102,O128)</f>
        <v>14787</v>
      </c>
      <c r="Q128" s="5"/>
      <c r="R128" s="5"/>
      <c r="S128" s="5"/>
      <c r="T128" s="5"/>
      <c r="U128" s="5"/>
      <c r="V128" s="5"/>
      <c r="W128" s="5">
        <v>290.33</v>
      </c>
      <c r="X128" s="5">
        <v>1</v>
      </c>
      <c r="Y128" s="5">
        <v>290.33</v>
      </c>
      <c r="Z128" s="5">
        <v>14787</v>
      </c>
      <c r="AA128" s="5">
        <v>1</v>
      </c>
      <c r="AB128" s="5">
        <v>14787</v>
      </c>
    </row>
    <row r="129" spans="1:255" x14ac:dyDescent="0.2">
      <c r="A129" s="5">
        <v>50</v>
      </c>
      <c r="B129" s="5">
        <v>0</v>
      </c>
      <c r="C129" s="5">
        <v>0</v>
      </c>
      <c r="D129" s="5">
        <v>1</v>
      </c>
      <c r="E129" s="5">
        <v>211</v>
      </c>
      <c r="F129" s="5">
        <f>ROUND(Source!Y102,O129)</f>
        <v>141</v>
      </c>
      <c r="G129" s="5" t="s">
        <v>154</v>
      </c>
      <c r="H129" s="5" t="s">
        <v>155</v>
      </c>
      <c r="I129" s="5"/>
      <c r="J129" s="5"/>
      <c r="K129" s="5">
        <v>211</v>
      </c>
      <c r="L129" s="5">
        <v>26</v>
      </c>
      <c r="M129" s="5">
        <v>3</v>
      </c>
      <c r="N129" s="5" t="s">
        <v>3</v>
      </c>
      <c r="O129" s="5">
        <v>0</v>
      </c>
      <c r="P129" s="5">
        <f>ROUND(Source!DQ102,O129)</f>
        <v>7194</v>
      </c>
      <c r="Q129" s="5"/>
      <c r="R129" s="5"/>
      <c r="S129" s="5"/>
      <c r="T129" s="5"/>
      <c r="U129" s="5"/>
      <c r="V129" s="5"/>
      <c r="W129" s="5">
        <v>141.25</v>
      </c>
      <c r="X129" s="5">
        <v>1</v>
      </c>
      <c r="Y129" s="5">
        <v>141.25</v>
      </c>
      <c r="Z129" s="5">
        <v>7194</v>
      </c>
      <c r="AA129" s="5">
        <v>1</v>
      </c>
      <c r="AB129" s="5">
        <v>7194</v>
      </c>
    </row>
    <row r="130" spans="1:255" x14ac:dyDescent="0.2">
      <c r="A130" s="5">
        <v>50</v>
      </c>
      <c r="B130" s="5">
        <v>0</v>
      </c>
      <c r="C130" s="5">
        <v>0</v>
      </c>
      <c r="D130" s="5">
        <v>1</v>
      </c>
      <c r="E130" s="5">
        <v>224</v>
      </c>
      <c r="F130" s="5">
        <f>ROUND(Source!AR102,O130)</f>
        <v>824</v>
      </c>
      <c r="G130" s="5" t="s">
        <v>156</v>
      </c>
      <c r="H130" s="5" t="s">
        <v>157</v>
      </c>
      <c r="I130" s="5"/>
      <c r="J130" s="5"/>
      <c r="K130" s="5">
        <v>224</v>
      </c>
      <c r="L130" s="5">
        <v>27</v>
      </c>
      <c r="M130" s="5">
        <v>3</v>
      </c>
      <c r="N130" s="5" t="s">
        <v>3</v>
      </c>
      <c r="O130" s="5">
        <v>0</v>
      </c>
      <c r="P130" s="5">
        <f>ROUND(Source!EJ102,O130)</f>
        <v>41963</v>
      </c>
      <c r="Q130" s="5"/>
      <c r="R130" s="5"/>
      <c r="S130" s="5"/>
      <c r="T130" s="5"/>
      <c r="U130" s="5"/>
      <c r="V130" s="5"/>
      <c r="W130" s="5">
        <v>823.92</v>
      </c>
      <c r="X130" s="5">
        <v>1</v>
      </c>
      <c r="Y130" s="5">
        <v>823.92</v>
      </c>
      <c r="Z130" s="5">
        <v>41963</v>
      </c>
      <c r="AA130" s="5">
        <v>1</v>
      </c>
      <c r="AB130" s="5">
        <v>41963</v>
      </c>
    </row>
    <row r="132" spans="1:255" x14ac:dyDescent="0.2">
      <c r="A132" s="1">
        <v>4</v>
      </c>
      <c r="B132" s="1">
        <v>1</v>
      </c>
      <c r="C132" s="1"/>
      <c r="D132" s="1">
        <f>ROW(A173)</f>
        <v>173</v>
      </c>
      <c r="E132" s="1"/>
      <c r="F132" s="1" t="s">
        <v>44</v>
      </c>
      <c r="G132" s="1" t="s">
        <v>167</v>
      </c>
      <c r="H132" s="1" t="s">
        <v>3</v>
      </c>
      <c r="I132" s="1">
        <v>0</v>
      </c>
      <c r="J132" s="1"/>
      <c r="K132" s="1">
        <v>-1</v>
      </c>
      <c r="L132" s="1"/>
      <c r="M132" s="1" t="s">
        <v>3</v>
      </c>
      <c r="N132" s="1"/>
      <c r="O132" s="1"/>
      <c r="P132" s="1"/>
      <c r="Q132" s="1"/>
      <c r="R132" s="1"/>
      <c r="S132" s="1">
        <v>0</v>
      </c>
      <c r="T132" s="1">
        <v>0</v>
      </c>
      <c r="U132" s="1" t="s">
        <v>3</v>
      </c>
      <c r="V132" s="1">
        <v>9</v>
      </c>
      <c r="W132" s="1"/>
      <c r="X132" s="1"/>
      <c r="Y132" s="1"/>
      <c r="Z132" s="1"/>
      <c r="AA132" s="1"/>
      <c r="AB132" s="1" t="s">
        <v>3</v>
      </c>
      <c r="AC132" s="1" t="s">
        <v>3</v>
      </c>
      <c r="AD132" s="1" t="s">
        <v>3</v>
      </c>
      <c r="AE132" s="1" t="s">
        <v>3</v>
      </c>
      <c r="AF132" s="1" t="s">
        <v>3</v>
      </c>
      <c r="AG132" s="1" t="s">
        <v>3</v>
      </c>
      <c r="AH132" s="1"/>
      <c r="AI132" s="1"/>
      <c r="AJ132" s="1"/>
      <c r="AK132" s="1"/>
      <c r="AL132" s="1"/>
      <c r="AM132" s="1"/>
      <c r="AN132" s="1"/>
      <c r="AO132" s="1"/>
      <c r="AP132" s="1" t="s">
        <v>3</v>
      </c>
      <c r="AQ132" s="1" t="s">
        <v>3</v>
      </c>
      <c r="AR132" s="1" t="s">
        <v>3</v>
      </c>
      <c r="AS132" s="1"/>
      <c r="AT132" s="1"/>
      <c r="AU132" s="1"/>
      <c r="AV132" s="1"/>
      <c r="AW132" s="1"/>
      <c r="AX132" s="1"/>
      <c r="AY132" s="1"/>
      <c r="AZ132" s="1" t="s">
        <v>3</v>
      </c>
      <c r="BA132" s="1"/>
      <c r="BB132" s="1" t="s">
        <v>3</v>
      </c>
      <c r="BC132" s="1" t="s">
        <v>3</v>
      </c>
      <c r="BD132" s="1" t="s">
        <v>3</v>
      </c>
      <c r="BE132" s="1" t="s">
        <v>3</v>
      </c>
      <c r="BF132" s="1" t="s">
        <v>3</v>
      </c>
      <c r="BG132" s="1" t="s">
        <v>3</v>
      </c>
      <c r="BH132" s="1" t="s">
        <v>3</v>
      </c>
      <c r="BI132" s="1" t="s">
        <v>3</v>
      </c>
      <c r="BJ132" s="1" t="s">
        <v>3</v>
      </c>
      <c r="BK132" s="1" t="s">
        <v>3</v>
      </c>
      <c r="BL132" s="1" t="s">
        <v>3</v>
      </c>
      <c r="BM132" s="1" t="s">
        <v>3</v>
      </c>
      <c r="BN132" s="1" t="s">
        <v>3</v>
      </c>
      <c r="BO132" s="1" t="s">
        <v>3</v>
      </c>
      <c r="BP132" s="1" t="s">
        <v>3</v>
      </c>
      <c r="BQ132" s="1"/>
      <c r="BR132" s="1"/>
      <c r="BS132" s="1"/>
      <c r="BT132" s="1"/>
      <c r="BU132" s="1"/>
      <c r="BV132" s="1"/>
      <c r="BW132" s="1"/>
      <c r="BX132" s="1">
        <v>0</v>
      </c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>
        <v>0</v>
      </c>
    </row>
    <row r="134" spans="1:255" x14ac:dyDescent="0.2">
      <c r="A134" s="3">
        <v>52</v>
      </c>
      <c r="B134" s="3">
        <f t="shared" ref="B134:G134" si="68">B173</f>
        <v>1</v>
      </c>
      <c r="C134" s="3">
        <f t="shared" si="68"/>
        <v>4</v>
      </c>
      <c r="D134" s="3">
        <f t="shared" si="68"/>
        <v>132</v>
      </c>
      <c r="E134" s="3">
        <f t="shared" si="68"/>
        <v>0</v>
      </c>
      <c r="F134" s="3" t="str">
        <f t="shared" si="68"/>
        <v>3</v>
      </c>
      <c r="G134" s="3" t="str">
        <f t="shared" si="68"/>
        <v>ВРУ -1шт</v>
      </c>
      <c r="H134" s="3"/>
      <c r="I134" s="3"/>
      <c r="J134" s="3"/>
      <c r="K134" s="3"/>
      <c r="L134" s="3"/>
      <c r="M134" s="3"/>
      <c r="N134" s="3"/>
      <c r="O134" s="3">
        <f t="shared" ref="O134:AT134" si="69">O173</f>
        <v>2867</v>
      </c>
      <c r="P134" s="3">
        <f t="shared" si="69"/>
        <v>0</v>
      </c>
      <c r="Q134" s="3">
        <f t="shared" si="69"/>
        <v>0</v>
      </c>
      <c r="R134" s="3">
        <f t="shared" si="69"/>
        <v>0</v>
      </c>
      <c r="S134" s="3">
        <f t="shared" si="69"/>
        <v>2867</v>
      </c>
      <c r="T134" s="3">
        <f t="shared" si="69"/>
        <v>0</v>
      </c>
      <c r="U134" s="3">
        <f t="shared" si="69"/>
        <v>232.74687839999999</v>
      </c>
      <c r="V134" s="3">
        <f t="shared" si="69"/>
        <v>0</v>
      </c>
      <c r="W134" s="3">
        <f t="shared" si="69"/>
        <v>0</v>
      </c>
      <c r="X134" s="3">
        <f t="shared" si="69"/>
        <v>2121</v>
      </c>
      <c r="Y134" s="3">
        <f t="shared" si="69"/>
        <v>1032</v>
      </c>
      <c r="Z134" s="3">
        <f t="shared" si="69"/>
        <v>0</v>
      </c>
      <c r="AA134" s="3">
        <f t="shared" si="69"/>
        <v>0</v>
      </c>
      <c r="AB134" s="3">
        <f t="shared" si="69"/>
        <v>2867</v>
      </c>
      <c r="AC134" s="3">
        <f t="shared" si="69"/>
        <v>0</v>
      </c>
      <c r="AD134" s="3">
        <f t="shared" si="69"/>
        <v>0</v>
      </c>
      <c r="AE134" s="3">
        <f t="shared" si="69"/>
        <v>0</v>
      </c>
      <c r="AF134" s="3">
        <f t="shared" si="69"/>
        <v>2867</v>
      </c>
      <c r="AG134" s="3">
        <f t="shared" si="69"/>
        <v>0</v>
      </c>
      <c r="AH134" s="3">
        <f t="shared" si="69"/>
        <v>232.74687839999999</v>
      </c>
      <c r="AI134" s="3">
        <f t="shared" si="69"/>
        <v>0</v>
      </c>
      <c r="AJ134" s="3">
        <f t="shared" si="69"/>
        <v>0</v>
      </c>
      <c r="AK134" s="3">
        <f t="shared" si="69"/>
        <v>2121</v>
      </c>
      <c r="AL134" s="3">
        <f t="shared" si="69"/>
        <v>1032</v>
      </c>
      <c r="AM134" s="3">
        <f t="shared" si="69"/>
        <v>0</v>
      </c>
      <c r="AN134" s="3">
        <f t="shared" si="69"/>
        <v>0</v>
      </c>
      <c r="AO134" s="3">
        <f t="shared" si="69"/>
        <v>0</v>
      </c>
      <c r="AP134" s="3">
        <f t="shared" si="69"/>
        <v>0</v>
      </c>
      <c r="AQ134" s="3">
        <f t="shared" si="69"/>
        <v>0</v>
      </c>
      <c r="AR134" s="3">
        <f t="shared" si="69"/>
        <v>6020</v>
      </c>
      <c r="AS134" s="3">
        <f t="shared" si="69"/>
        <v>0</v>
      </c>
      <c r="AT134" s="3">
        <f t="shared" si="69"/>
        <v>0</v>
      </c>
      <c r="AU134" s="3">
        <f t="shared" ref="AU134:BZ134" si="70">AU173</f>
        <v>6020</v>
      </c>
      <c r="AV134" s="3">
        <f t="shared" si="70"/>
        <v>0</v>
      </c>
      <c r="AW134" s="3">
        <f t="shared" si="70"/>
        <v>0</v>
      </c>
      <c r="AX134" s="3">
        <f t="shared" si="70"/>
        <v>0</v>
      </c>
      <c r="AY134" s="3">
        <f t="shared" si="70"/>
        <v>0</v>
      </c>
      <c r="AZ134" s="3">
        <f t="shared" si="70"/>
        <v>0</v>
      </c>
      <c r="BA134" s="3">
        <f t="shared" si="70"/>
        <v>0</v>
      </c>
      <c r="BB134" s="3">
        <f t="shared" si="70"/>
        <v>0</v>
      </c>
      <c r="BC134" s="3">
        <f t="shared" si="70"/>
        <v>0</v>
      </c>
      <c r="BD134" s="3">
        <f t="shared" si="70"/>
        <v>0</v>
      </c>
      <c r="BE134" s="3">
        <f t="shared" si="70"/>
        <v>0</v>
      </c>
      <c r="BF134" s="3">
        <f t="shared" si="70"/>
        <v>0</v>
      </c>
      <c r="BG134" s="3">
        <f t="shared" si="70"/>
        <v>0</v>
      </c>
      <c r="BH134" s="3">
        <f t="shared" si="70"/>
        <v>0</v>
      </c>
      <c r="BI134" s="3">
        <f t="shared" si="70"/>
        <v>0</v>
      </c>
      <c r="BJ134" s="3">
        <f t="shared" si="70"/>
        <v>0</v>
      </c>
      <c r="BK134" s="3">
        <f t="shared" si="70"/>
        <v>0</v>
      </c>
      <c r="BL134" s="3">
        <f t="shared" si="70"/>
        <v>0</v>
      </c>
      <c r="BM134" s="3">
        <f t="shared" si="70"/>
        <v>0</v>
      </c>
      <c r="BN134" s="3">
        <f t="shared" si="70"/>
        <v>0</v>
      </c>
      <c r="BO134" s="3">
        <f t="shared" si="70"/>
        <v>0</v>
      </c>
      <c r="BP134" s="3">
        <f t="shared" si="70"/>
        <v>0</v>
      </c>
      <c r="BQ134" s="3">
        <f t="shared" si="70"/>
        <v>0</v>
      </c>
      <c r="BR134" s="3">
        <f t="shared" si="70"/>
        <v>0</v>
      </c>
      <c r="BS134" s="3">
        <f t="shared" si="70"/>
        <v>0</v>
      </c>
      <c r="BT134" s="3">
        <f t="shared" si="70"/>
        <v>0</v>
      </c>
      <c r="BU134" s="3">
        <f t="shared" si="70"/>
        <v>0</v>
      </c>
      <c r="BV134" s="3">
        <f t="shared" si="70"/>
        <v>0</v>
      </c>
      <c r="BW134" s="3">
        <f t="shared" si="70"/>
        <v>0</v>
      </c>
      <c r="BX134" s="3">
        <f t="shared" si="70"/>
        <v>0</v>
      </c>
      <c r="BY134" s="3">
        <f t="shared" si="70"/>
        <v>0</v>
      </c>
      <c r="BZ134" s="3">
        <f t="shared" si="70"/>
        <v>0</v>
      </c>
      <c r="CA134" s="3">
        <f t="shared" ref="CA134:DF134" si="71">CA173</f>
        <v>6020</v>
      </c>
      <c r="CB134" s="3">
        <f t="shared" si="71"/>
        <v>0</v>
      </c>
      <c r="CC134" s="3">
        <f t="shared" si="71"/>
        <v>0</v>
      </c>
      <c r="CD134" s="3">
        <f t="shared" si="71"/>
        <v>6020</v>
      </c>
      <c r="CE134" s="3">
        <f t="shared" si="71"/>
        <v>0</v>
      </c>
      <c r="CF134" s="3">
        <f t="shared" si="71"/>
        <v>0</v>
      </c>
      <c r="CG134" s="3">
        <f t="shared" si="71"/>
        <v>0</v>
      </c>
      <c r="CH134" s="3">
        <f t="shared" si="71"/>
        <v>0</v>
      </c>
      <c r="CI134" s="3">
        <f t="shared" si="71"/>
        <v>0</v>
      </c>
      <c r="CJ134" s="3">
        <f t="shared" si="71"/>
        <v>0</v>
      </c>
      <c r="CK134" s="3">
        <f t="shared" si="71"/>
        <v>0</v>
      </c>
      <c r="CL134" s="3">
        <f t="shared" si="71"/>
        <v>0</v>
      </c>
      <c r="CM134" s="3">
        <f t="shared" si="71"/>
        <v>0</v>
      </c>
      <c r="CN134" s="3">
        <f t="shared" si="71"/>
        <v>0</v>
      </c>
      <c r="CO134" s="3">
        <f t="shared" si="71"/>
        <v>0</v>
      </c>
      <c r="CP134" s="3">
        <f t="shared" si="71"/>
        <v>0</v>
      </c>
      <c r="CQ134" s="3">
        <f t="shared" si="71"/>
        <v>0</v>
      </c>
      <c r="CR134" s="3">
        <f t="shared" si="71"/>
        <v>0</v>
      </c>
      <c r="CS134" s="3">
        <f t="shared" si="71"/>
        <v>0</v>
      </c>
      <c r="CT134" s="3">
        <f t="shared" si="71"/>
        <v>0</v>
      </c>
      <c r="CU134" s="3">
        <f t="shared" si="71"/>
        <v>0</v>
      </c>
      <c r="CV134" s="3">
        <f t="shared" si="71"/>
        <v>0</v>
      </c>
      <c r="CW134" s="3">
        <f t="shared" si="71"/>
        <v>0</v>
      </c>
      <c r="CX134" s="3">
        <f t="shared" si="71"/>
        <v>0</v>
      </c>
      <c r="CY134" s="3">
        <f t="shared" si="71"/>
        <v>0</v>
      </c>
      <c r="CZ134" s="3">
        <f t="shared" si="71"/>
        <v>0</v>
      </c>
      <c r="DA134" s="3">
        <f t="shared" si="71"/>
        <v>0</v>
      </c>
      <c r="DB134" s="3">
        <f t="shared" si="71"/>
        <v>0</v>
      </c>
      <c r="DC134" s="3">
        <f t="shared" si="71"/>
        <v>0</v>
      </c>
      <c r="DD134" s="3">
        <f t="shared" si="71"/>
        <v>0</v>
      </c>
      <c r="DE134" s="3">
        <f t="shared" si="71"/>
        <v>0</v>
      </c>
      <c r="DF134" s="3">
        <f t="shared" si="71"/>
        <v>0</v>
      </c>
      <c r="DG134" s="4">
        <f t="shared" ref="DG134:EL134" si="72">DG173</f>
        <v>146004</v>
      </c>
      <c r="DH134" s="4">
        <f t="shared" si="72"/>
        <v>0</v>
      </c>
      <c r="DI134" s="4">
        <f t="shared" si="72"/>
        <v>0</v>
      </c>
      <c r="DJ134" s="4">
        <f t="shared" si="72"/>
        <v>0</v>
      </c>
      <c r="DK134" s="4">
        <f t="shared" si="72"/>
        <v>146004</v>
      </c>
      <c r="DL134" s="4">
        <f t="shared" si="72"/>
        <v>0</v>
      </c>
      <c r="DM134" s="4">
        <f t="shared" si="72"/>
        <v>232.74687839999999</v>
      </c>
      <c r="DN134" s="4">
        <f t="shared" si="72"/>
        <v>0</v>
      </c>
      <c r="DO134" s="4">
        <f t="shared" si="72"/>
        <v>0</v>
      </c>
      <c r="DP134" s="4">
        <f t="shared" si="72"/>
        <v>108044</v>
      </c>
      <c r="DQ134" s="4">
        <f t="shared" si="72"/>
        <v>52564</v>
      </c>
      <c r="DR134" s="4">
        <f t="shared" si="72"/>
        <v>0</v>
      </c>
      <c r="DS134" s="4">
        <f t="shared" si="72"/>
        <v>0</v>
      </c>
      <c r="DT134" s="4">
        <f t="shared" si="72"/>
        <v>146004</v>
      </c>
      <c r="DU134" s="4">
        <f t="shared" si="72"/>
        <v>0</v>
      </c>
      <c r="DV134" s="4">
        <f t="shared" si="72"/>
        <v>0</v>
      </c>
      <c r="DW134" s="4">
        <f t="shared" si="72"/>
        <v>0</v>
      </c>
      <c r="DX134" s="4">
        <f t="shared" si="72"/>
        <v>146004</v>
      </c>
      <c r="DY134" s="4">
        <f t="shared" si="72"/>
        <v>0</v>
      </c>
      <c r="DZ134" s="4">
        <f t="shared" si="72"/>
        <v>232.74687839999999</v>
      </c>
      <c r="EA134" s="4">
        <f t="shared" si="72"/>
        <v>0</v>
      </c>
      <c r="EB134" s="4">
        <f t="shared" si="72"/>
        <v>0</v>
      </c>
      <c r="EC134" s="4">
        <f t="shared" si="72"/>
        <v>108044</v>
      </c>
      <c r="ED134" s="4">
        <f t="shared" si="72"/>
        <v>52564</v>
      </c>
      <c r="EE134" s="4">
        <f t="shared" si="72"/>
        <v>0</v>
      </c>
      <c r="EF134" s="4">
        <f t="shared" si="72"/>
        <v>0</v>
      </c>
      <c r="EG134" s="4">
        <f t="shared" si="72"/>
        <v>0</v>
      </c>
      <c r="EH134" s="4">
        <f t="shared" si="72"/>
        <v>0</v>
      </c>
      <c r="EI134" s="4">
        <f t="shared" si="72"/>
        <v>0</v>
      </c>
      <c r="EJ134" s="4">
        <f t="shared" si="72"/>
        <v>306612</v>
      </c>
      <c r="EK134" s="4">
        <f t="shared" si="72"/>
        <v>0</v>
      </c>
      <c r="EL134" s="4">
        <f t="shared" si="72"/>
        <v>0</v>
      </c>
      <c r="EM134" s="4">
        <f t="shared" ref="EM134:FR134" si="73">EM173</f>
        <v>306612</v>
      </c>
      <c r="EN134" s="4">
        <f t="shared" si="73"/>
        <v>0</v>
      </c>
      <c r="EO134" s="4">
        <f t="shared" si="73"/>
        <v>0</v>
      </c>
      <c r="EP134" s="4">
        <f t="shared" si="73"/>
        <v>0</v>
      </c>
      <c r="EQ134" s="4">
        <f t="shared" si="73"/>
        <v>0</v>
      </c>
      <c r="ER134" s="4">
        <f t="shared" si="73"/>
        <v>0</v>
      </c>
      <c r="ES134" s="4">
        <f t="shared" si="73"/>
        <v>0</v>
      </c>
      <c r="ET134" s="4">
        <f t="shared" si="73"/>
        <v>0</v>
      </c>
      <c r="EU134" s="4">
        <f t="shared" si="73"/>
        <v>0</v>
      </c>
      <c r="EV134" s="4">
        <f t="shared" si="73"/>
        <v>0</v>
      </c>
      <c r="EW134" s="4">
        <f t="shared" si="73"/>
        <v>0</v>
      </c>
      <c r="EX134" s="4">
        <f t="shared" si="73"/>
        <v>0</v>
      </c>
      <c r="EY134" s="4">
        <f t="shared" si="73"/>
        <v>0</v>
      </c>
      <c r="EZ134" s="4">
        <f t="shared" si="73"/>
        <v>0</v>
      </c>
      <c r="FA134" s="4">
        <f t="shared" si="73"/>
        <v>0</v>
      </c>
      <c r="FB134" s="4">
        <f t="shared" si="73"/>
        <v>0</v>
      </c>
      <c r="FC134" s="4">
        <f t="shared" si="73"/>
        <v>0</v>
      </c>
      <c r="FD134" s="4">
        <f t="shared" si="73"/>
        <v>0</v>
      </c>
      <c r="FE134" s="4">
        <f t="shared" si="73"/>
        <v>0</v>
      </c>
      <c r="FF134" s="4">
        <f t="shared" si="73"/>
        <v>0</v>
      </c>
      <c r="FG134" s="4">
        <f t="shared" si="73"/>
        <v>0</v>
      </c>
      <c r="FH134" s="4">
        <f t="shared" si="73"/>
        <v>0</v>
      </c>
      <c r="FI134" s="4">
        <f t="shared" si="73"/>
        <v>0</v>
      </c>
      <c r="FJ134" s="4">
        <f t="shared" si="73"/>
        <v>0</v>
      </c>
      <c r="FK134" s="4">
        <f t="shared" si="73"/>
        <v>0</v>
      </c>
      <c r="FL134" s="4">
        <f t="shared" si="73"/>
        <v>0</v>
      </c>
      <c r="FM134" s="4">
        <f t="shared" si="73"/>
        <v>0</v>
      </c>
      <c r="FN134" s="4">
        <f t="shared" si="73"/>
        <v>0</v>
      </c>
      <c r="FO134" s="4">
        <f t="shared" si="73"/>
        <v>0</v>
      </c>
      <c r="FP134" s="4">
        <f t="shared" si="73"/>
        <v>0</v>
      </c>
      <c r="FQ134" s="4">
        <f t="shared" si="73"/>
        <v>0</v>
      </c>
      <c r="FR134" s="4">
        <f t="shared" si="73"/>
        <v>0</v>
      </c>
      <c r="FS134" s="4">
        <f t="shared" ref="FS134:GX134" si="74">FS173</f>
        <v>306612</v>
      </c>
      <c r="FT134" s="4">
        <f t="shared" si="74"/>
        <v>0</v>
      </c>
      <c r="FU134" s="4">
        <f t="shared" si="74"/>
        <v>0</v>
      </c>
      <c r="FV134" s="4">
        <f t="shared" si="74"/>
        <v>306612</v>
      </c>
      <c r="FW134" s="4">
        <f t="shared" si="74"/>
        <v>0</v>
      </c>
      <c r="FX134" s="4">
        <f t="shared" si="74"/>
        <v>0</v>
      </c>
      <c r="FY134" s="4">
        <f t="shared" si="74"/>
        <v>0</v>
      </c>
      <c r="FZ134" s="4">
        <f t="shared" si="74"/>
        <v>0</v>
      </c>
      <c r="GA134" s="4">
        <f t="shared" si="74"/>
        <v>0</v>
      </c>
      <c r="GB134" s="4">
        <f t="shared" si="74"/>
        <v>0</v>
      </c>
      <c r="GC134" s="4">
        <f t="shared" si="74"/>
        <v>0</v>
      </c>
      <c r="GD134" s="4">
        <f t="shared" si="74"/>
        <v>0</v>
      </c>
      <c r="GE134" s="4">
        <f t="shared" si="74"/>
        <v>0</v>
      </c>
      <c r="GF134" s="4">
        <f t="shared" si="74"/>
        <v>0</v>
      </c>
      <c r="GG134" s="4">
        <f t="shared" si="74"/>
        <v>0</v>
      </c>
      <c r="GH134" s="4">
        <f t="shared" si="74"/>
        <v>0</v>
      </c>
      <c r="GI134" s="4">
        <f t="shared" si="74"/>
        <v>0</v>
      </c>
      <c r="GJ134" s="4">
        <f t="shared" si="74"/>
        <v>0</v>
      </c>
      <c r="GK134" s="4">
        <f t="shared" si="74"/>
        <v>0</v>
      </c>
      <c r="GL134" s="4">
        <f t="shared" si="74"/>
        <v>0</v>
      </c>
      <c r="GM134" s="4">
        <f t="shared" si="74"/>
        <v>0</v>
      </c>
      <c r="GN134" s="4">
        <f t="shared" si="74"/>
        <v>0</v>
      </c>
      <c r="GO134" s="4">
        <f t="shared" si="74"/>
        <v>0</v>
      </c>
      <c r="GP134" s="4">
        <f t="shared" si="74"/>
        <v>0</v>
      </c>
      <c r="GQ134" s="4">
        <f t="shared" si="74"/>
        <v>0</v>
      </c>
      <c r="GR134" s="4">
        <f t="shared" si="74"/>
        <v>0</v>
      </c>
      <c r="GS134" s="4">
        <f t="shared" si="74"/>
        <v>0</v>
      </c>
      <c r="GT134" s="4">
        <f t="shared" si="74"/>
        <v>0</v>
      </c>
      <c r="GU134" s="4">
        <f t="shared" si="74"/>
        <v>0</v>
      </c>
      <c r="GV134" s="4">
        <f t="shared" si="74"/>
        <v>0</v>
      </c>
      <c r="GW134" s="4">
        <f t="shared" si="74"/>
        <v>0</v>
      </c>
      <c r="GX134" s="4">
        <f t="shared" si="74"/>
        <v>0</v>
      </c>
    </row>
    <row r="136" spans="1:255" x14ac:dyDescent="0.2">
      <c r="A136" s="2">
        <v>17</v>
      </c>
      <c r="B136" s="2">
        <v>1</v>
      </c>
      <c r="C136" s="2">
        <f>ROW(SmtRes!A82)</f>
        <v>82</v>
      </c>
      <c r="D136" s="2">
        <f>ROW(EtalonRes!A82)</f>
        <v>82</v>
      </c>
      <c r="E136" s="2" t="s">
        <v>168</v>
      </c>
      <c r="F136" s="2" t="s">
        <v>169</v>
      </c>
      <c r="G136" s="2" t="s">
        <v>170</v>
      </c>
      <c r="H136" s="2" t="s">
        <v>38</v>
      </c>
      <c r="I136" s="2">
        <f>ROUND(ROUND(1,4),7)</f>
        <v>1</v>
      </c>
      <c r="J136" s="2">
        <v>0</v>
      </c>
      <c r="K136" s="2">
        <f>ROUND(ROUND(1,4),7)</f>
        <v>1</v>
      </c>
      <c r="L136" s="2"/>
      <c r="M136" s="2"/>
      <c r="N136" s="2"/>
      <c r="O136" s="2">
        <f>ROUND(CP136,2)</f>
        <v>33.96</v>
      </c>
      <c r="P136" s="2">
        <f>ROUND(CQ136*I136,2)</f>
        <v>0</v>
      </c>
      <c r="Q136" s="2">
        <f>ROUND(CR136*I136,2)</f>
        <v>0</v>
      </c>
      <c r="R136" s="2">
        <f>ROUND(CS136*I136,2)</f>
        <v>0</v>
      </c>
      <c r="S136" s="2">
        <f>ROUND(CT136*I136,2)</f>
        <v>33.96</v>
      </c>
      <c r="T136" s="2">
        <f>ROUND(CU136*I136,2)</f>
        <v>0</v>
      </c>
      <c r="U136" s="2">
        <f t="shared" ref="U136:U171" si="75">ROUND(CV136*I136,7)</f>
        <v>3.6143999999999998</v>
      </c>
      <c r="V136" s="2">
        <f t="shared" ref="V136:V171" si="76">ROUND(CW136*I136,7)</f>
        <v>0</v>
      </c>
      <c r="W136" s="2">
        <f>ROUND(CX136*I136,2)</f>
        <v>0</v>
      </c>
      <c r="X136" s="2">
        <f>ROUND(CY136,2)</f>
        <v>25.13</v>
      </c>
      <c r="Y136" s="2">
        <f>ROUND(CZ136,2)</f>
        <v>12.23</v>
      </c>
      <c r="Z136" s="2"/>
      <c r="AA136" s="2">
        <v>66190901</v>
      </c>
      <c r="AB136" s="2">
        <f t="shared" ref="AB136:AB171" si="77">ROUND((AC136+AD136+AF136),2)</f>
        <v>33.96</v>
      </c>
      <c r="AC136" s="2">
        <f t="shared" ref="AC136:AC171" si="78">ROUND((ES136),2)</f>
        <v>0</v>
      </c>
      <c r="AD136" s="2">
        <f t="shared" ref="AD136:AD171" si="79">ROUND(((((ET136*ROUND((0.255+1),7)))-((EU136*ROUND((0.255+1),7))))+AE136),2)</f>
        <v>0</v>
      </c>
      <c r="AE136" s="2">
        <f t="shared" ref="AE136:AE171" si="80">ROUND(((EU136*ROUND((0.255+1),7))),2)</f>
        <v>0</v>
      </c>
      <c r="AF136" s="2">
        <f t="shared" ref="AF136:AF171" si="81">ROUND(((EV136*ROUND(((0.255+1)*0.8),7))),2)</f>
        <v>33.96</v>
      </c>
      <c r="AG136" s="2">
        <f t="shared" ref="AG136:AG171" si="82">ROUND((AP136),2)</f>
        <v>0</v>
      </c>
      <c r="AH136" s="2">
        <f t="shared" ref="AH136:AH171" si="83">((EW136*ROUND(((0.255+1)*0.8),7)))</f>
        <v>3.6144000000000003</v>
      </c>
      <c r="AI136" s="2">
        <f t="shared" ref="AI136:AI171" si="84">((EX136*ROUND((0.255+1),7)))</f>
        <v>0</v>
      </c>
      <c r="AJ136" s="2">
        <f t="shared" ref="AJ136:AJ171" si="85">(AS136)</f>
        <v>0</v>
      </c>
      <c r="AK136" s="2">
        <v>33.82</v>
      </c>
      <c r="AL136" s="2">
        <v>0</v>
      </c>
      <c r="AM136" s="2">
        <v>0</v>
      </c>
      <c r="AN136" s="2">
        <v>0</v>
      </c>
      <c r="AO136" s="2">
        <v>33.82</v>
      </c>
      <c r="AP136" s="2">
        <v>0</v>
      </c>
      <c r="AQ136" s="2">
        <v>3.6</v>
      </c>
      <c r="AR136" s="2">
        <v>0</v>
      </c>
      <c r="AS136" s="2">
        <v>0</v>
      </c>
      <c r="AT136" s="2">
        <v>74</v>
      </c>
      <c r="AU136" s="2">
        <v>36</v>
      </c>
      <c r="AV136" s="2">
        <v>1</v>
      </c>
      <c r="AW136" s="2">
        <v>1</v>
      </c>
      <c r="AX136" s="2"/>
      <c r="AY136" s="2"/>
      <c r="AZ136" s="2">
        <v>1</v>
      </c>
      <c r="BA136" s="2">
        <v>1</v>
      </c>
      <c r="BB136" s="2">
        <v>1</v>
      </c>
      <c r="BC136" s="2">
        <v>1</v>
      </c>
      <c r="BD136" s="2" t="s">
        <v>3</v>
      </c>
      <c r="BE136" s="2" t="s">
        <v>3</v>
      </c>
      <c r="BF136" s="2" t="s">
        <v>3</v>
      </c>
      <c r="BG136" s="2" t="s">
        <v>3</v>
      </c>
      <c r="BH136" s="2">
        <v>0</v>
      </c>
      <c r="BI136" s="2">
        <v>4</v>
      </c>
      <c r="BJ136" s="2" t="s">
        <v>171</v>
      </c>
      <c r="BK136" s="2"/>
      <c r="BL136" s="2"/>
      <c r="BM136" s="2">
        <v>200001</v>
      </c>
      <c r="BN136" s="2">
        <v>0</v>
      </c>
      <c r="BO136" s="2" t="s">
        <v>3</v>
      </c>
      <c r="BP136" s="2">
        <v>0</v>
      </c>
      <c r="BQ136" s="2">
        <v>4</v>
      </c>
      <c r="BR136" s="2">
        <v>0</v>
      </c>
      <c r="BS136" s="2">
        <v>1</v>
      </c>
      <c r="BT136" s="2">
        <v>1</v>
      </c>
      <c r="BU136" s="2">
        <v>1</v>
      </c>
      <c r="BV136" s="2">
        <v>1</v>
      </c>
      <c r="BW136" s="2">
        <v>1</v>
      </c>
      <c r="BX136" s="2">
        <v>1</v>
      </c>
      <c r="BY136" s="2" t="s">
        <v>3</v>
      </c>
      <c r="BZ136" s="2">
        <v>74</v>
      </c>
      <c r="CA136" s="2">
        <v>36</v>
      </c>
      <c r="CB136" s="2" t="s">
        <v>3</v>
      </c>
      <c r="CC136" s="2"/>
      <c r="CD136" s="2"/>
      <c r="CE136" s="2">
        <v>0</v>
      </c>
      <c r="CF136" s="2">
        <v>0</v>
      </c>
      <c r="CG136" s="2">
        <v>0</v>
      </c>
      <c r="CH136" s="2"/>
      <c r="CI136" s="2"/>
      <c r="CJ136" s="2"/>
      <c r="CK136" s="2"/>
      <c r="CL136" s="2"/>
      <c r="CM136" s="2">
        <v>0</v>
      </c>
      <c r="CN136" s="2" t="s">
        <v>393</v>
      </c>
      <c r="CO136" s="2">
        <v>0</v>
      </c>
      <c r="CP136" s="2">
        <f t="shared" ref="CP136:CP171" si="86">(P136+Q136+S136)</f>
        <v>33.96</v>
      </c>
      <c r="CQ136" s="2">
        <f t="shared" ref="CQ136:CQ171" si="87">AC136*BC136</f>
        <v>0</v>
      </c>
      <c r="CR136" s="2">
        <f t="shared" ref="CR136:CR171" si="88">((((ET136*ROUND((0.255+1),7)))*BB136-((EU136*ROUND((0.255+1),7)))*BS136)+AE136*BS136)</f>
        <v>0</v>
      </c>
      <c r="CS136" s="2">
        <f t="shared" ref="CS136:CS171" si="89">AE136*BS136</f>
        <v>0</v>
      </c>
      <c r="CT136" s="2">
        <f t="shared" ref="CT136:CT171" si="90">AF136*BA136</f>
        <v>33.96</v>
      </c>
      <c r="CU136" s="2">
        <f t="shared" ref="CU136:CU171" si="91">AG136</f>
        <v>0</v>
      </c>
      <c r="CV136" s="2">
        <f t="shared" ref="CV136:CV171" si="92">AH136</f>
        <v>3.6144000000000003</v>
      </c>
      <c r="CW136" s="2">
        <f t="shared" ref="CW136:CW171" si="93">AI136</f>
        <v>0</v>
      </c>
      <c r="CX136" s="2">
        <f t="shared" ref="CX136:CX171" si="94">AJ136</f>
        <v>0</v>
      </c>
      <c r="CY136" s="2">
        <f t="shared" ref="CY136:CY171" si="95">(((S136+R136)*AT136)/100)</f>
        <v>25.130399999999998</v>
      </c>
      <c r="CZ136" s="2">
        <f t="shared" ref="CZ136:CZ171" si="96">(((S136+R136)*AU136)/100)</f>
        <v>12.2256</v>
      </c>
      <c r="DA136" s="2"/>
      <c r="DB136" s="2"/>
      <c r="DC136" s="2" t="s">
        <v>3</v>
      </c>
      <c r="DD136" s="2" t="s">
        <v>3</v>
      </c>
      <c r="DE136" s="2" t="s">
        <v>28</v>
      </c>
      <c r="DF136" s="2" t="s">
        <v>28</v>
      </c>
      <c r="DG136" s="2" t="s">
        <v>29</v>
      </c>
      <c r="DH136" s="2" t="s">
        <v>3</v>
      </c>
      <c r="DI136" s="2" t="s">
        <v>29</v>
      </c>
      <c r="DJ136" s="2" t="s">
        <v>28</v>
      </c>
      <c r="DK136" s="2" t="s">
        <v>3</v>
      </c>
      <c r="DL136" s="2" t="s">
        <v>3</v>
      </c>
      <c r="DM136" s="2" t="s">
        <v>3</v>
      </c>
      <c r="DN136" s="2">
        <v>0</v>
      </c>
      <c r="DO136" s="2">
        <v>0</v>
      </c>
      <c r="DP136" s="2">
        <v>1</v>
      </c>
      <c r="DQ136" s="2">
        <v>1</v>
      </c>
      <c r="DR136" s="2"/>
      <c r="DS136" s="2"/>
      <c r="DT136" s="2"/>
      <c r="DU136" s="2">
        <v>1013</v>
      </c>
      <c r="DV136" s="2" t="s">
        <v>38</v>
      </c>
      <c r="DW136" s="2" t="s">
        <v>38</v>
      </c>
      <c r="DX136" s="2">
        <v>1</v>
      </c>
      <c r="DY136" s="2"/>
      <c r="DZ136" s="2" t="s">
        <v>3</v>
      </c>
      <c r="EA136" s="2" t="s">
        <v>3</v>
      </c>
      <c r="EB136" s="2" t="s">
        <v>3</v>
      </c>
      <c r="EC136" s="2" t="s">
        <v>3</v>
      </c>
      <c r="ED136" s="2"/>
      <c r="EE136" s="2">
        <v>52908271</v>
      </c>
      <c r="EF136" s="2">
        <v>4</v>
      </c>
      <c r="EG136" s="2" t="s">
        <v>30</v>
      </c>
      <c r="EH136" s="2">
        <v>83</v>
      </c>
      <c r="EI136" s="2" t="s">
        <v>30</v>
      </c>
      <c r="EJ136" s="2">
        <v>4</v>
      </c>
      <c r="EK136" s="2">
        <v>200001</v>
      </c>
      <c r="EL136" s="2" t="s">
        <v>31</v>
      </c>
      <c r="EM136" s="2" t="s">
        <v>32</v>
      </c>
      <c r="EN136" s="2"/>
      <c r="EO136" s="2" t="s">
        <v>33</v>
      </c>
      <c r="EP136" s="2"/>
      <c r="EQ136" s="2">
        <v>131072</v>
      </c>
      <c r="ER136" s="2">
        <v>33.82</v>
      </c>
      <c r="ES136" s="2">
        <v>0</v>
      </c>
      <c r="ET136" s="2">
        <v>0</v>
      </c>
      <c r="EU136" s="2">
        <v>0</v>
      </c>
      <c r="EV136" s="2">
        <v>33.82</v>
      </c>
      <c r="EW136" s="2">
        <v>3.6</v>
      </c>
      <c r="EX136" s="2">
        <v>0</v>
      </c>
      <c r="EY136" s="2">
        <v>0</v>
      </c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>
        <v>0</v>
      </c>
      <c r="FR136" s="2">
        <v>0</v>
      </c>
      <c r="FS136" s="2">
        <v>0</v>
      </c>
      <c r="FT136" s="2"/>
      <c r="FU136" s="2"/>
      <c r="FV136" s="2"/>
      <c r="FW136" s="2"/>
      <c r="FX136" s="2">
        <v>74</v>
      </c>
      <c r="FY136" s="2">
        <v>36</v>
      </c>
      <c r="FZ136" s="2"/>
      <c r="GA136" s="2" t="s">
        <v>3</v>
      </c>
      <c r="GB136" s="2"/>
      <c r="GC136" s="2"/>
      <c r="GD136" s="2">
        <v>1</v>
      </c>
      <c r="GE136" s="2"/>
      <c r="GF136" s="2">
        <v>-676703643</v>
      </c>
      <c r="GG136" s="2">
        <v>2</v>
      </c>
      <c r="GH136" s="2">
        <v>1</v>
      </c>
      <c r="GI136" s="2">
        <v>-2</v>
      </c>
      <c r="GJ136" s="2">
        <v>0</v>
      </c>
      <c r="GK136" s="2">
        <v>0</v>
      </c>
      <c r="GL136" s="2">
        <f>ROUND(IF(AND(BH136=3,BI136=3,FS136&lt;&gt;0),P136,0),2)</f>
        <v>0</v>
      </c>
      <c r="GM136" s="2">
        <f>ROUND(O136+X136+Y136,2)+GX136</f>
        <v>71.319999999999993</v>
      </c>
      <c r="GN136" s="2">
        <f t="shared" ref="GN136:GN171" si="97">IF(OR(BI136=0,BI136=1),GM136-GX136,0)</f>
        <v>0</v>
      </c>
      <c r="GO136" s="2">
        <f t="shared" ref="GO136:GO171" si="98">IF(BI136=2,GM136-GX136,0)</f>
        <v>0</v>
      </c>
      <c r="GP136" s="2">
        <f t="shared" ref="GP136:GP171" si="99">IF(BI136=4,GM136-GX136,0)</f>
        <v>71.319999999999993</v>
      </c>
      <c r="GQ136" s="2"/>
      <c r="GR136" s="2">
        <v>0</v>
      </c>
      <c r="GS136" s="2">
        <v>3</v>
      </c>
      <c r="GT136" s="2">
        <v>0</v>
      </c>
      <c r="GU136" s="2" t="s">
        <v>3</v>
      </c>
      <c r="GV136" s="2">
        <f t="shared" ref="GV136:GV171" si="100">ROUND((GT136),2)</f>
        <v>0</v>
      </c>
      <c r="GW136" s="2">
        <v>1</v>
      </c>
      <c r="GX136" s="2">
        <f>ROUND(HC136*I136,2)</f>
        <v>0</v>
      </c>
      <c r="GY136" s="2"/>
      <c r="GZ136" s="2"/>
      <c r="HA136" s="2">
        <v>0</v>
      </c>
      <c r="HB136" s="2">
        <v>0</v>
      </c>
      <c r="HC136" s="2">
        <f t="shared" ref="HC136:HC171" si="101">GV136*GW136</f>
        <v>0</v>
      </c>
      <c r="HD136" s="2"/>
      <c r="HE136" s="2" t="s">
        <v>3</v>
      </c>
      <c r="HF136" s="2" t="s">
        <v>3</v>
      </c>
      <c r="HG136" s="2"/>
      <c r="HH136" s="2"/>
      <c r="HI136" s="2"/>
      <c r="HJ136" s="2"/>
      <c r="HK136" s="2"/>
      <c r="HL136" s="2"/>
      <c r="HM136" s="2" t="s">
        <v>3</v>
      </c>
      <c r="HN136" s="2" t="s">
        <v>34</v>
      </c>
      <c r="HO136" s="2" t="s">
        <v>35</v>
      </c>
      <c r="HP136" s="2" t="s">
        <v>30</v>
      </c>
      <c r="HQ136" s="2" t="s">
        <v>30</v>
      </c>
      <c r="HR136" s="2"/>
      <c r="HS136" s="2">
        <v>0</v>
      </c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>
        <v>0</v>
      </c>
      <c r="IL136" s="2"/>
      <c r="IM136" s="2"/>
      <c r="IN136" s="2"/>
      <c r="IO136" s="2"/>
      <c r="IP136" s="2"/>
      <c r="IQ136" s="2"/>
      <c r="IR136" s="2"/>
      <c r="IS136" s="2"/>
      <c r="IT136" s="2"/>
      <c r="IU136" s="2"/>
    </row>
    <row r="137" spans="1:255" x14ac:dyDescent="0.2">
      <c r="A137">
        <v>17</v>
      </c>
      <c r="B137">
        <v>1</v>
      </c>
      <c r="C137">
        <f>ROW(SmtRes!A84)</f>
        <v>84</v>
      </c>
      <c r="D137">
        <f>ROW(EtalonRes!A84)</f>
        <v>84</v>
      </c>
      <c r="E137" t="s">
        <v>168</v>
      </c>
      <c r="F137" t="s">
        <v>169</v>
      </c>
      <c r="G137" t="s">
        <v>170</v>
      </c>
      <c r="H137" t="s">
        <v>38</v>
      </c>
      <c r="I137">
        <f>ROUND(ROUND(1,4),7)</f>
        <v>1</v>
      </c>
      <c r="J137">
        <v>0</v>
      </c>
      <c r="K137">
        <f>ROUND(ROUND(1,4),7)</f>
        <v>1</v>
      </c>
      <c r="O137">
        <f>ROUND(CP137,0)</f>
        <v>1730</v>
      </c>
      <c r="P137">
        <f>ROUND(CQ137*I137,0)</f>
        <v>0</v>
      </c>
      <c r="Q137">
        <f>ROUND(CR137*I137,0)</f>
        <v>0</v>
      </c>
      <c r="R137">
        <f>ROUND(CS137*I137,0)</f>
        <v>0</v>
      </c>
      <c r="S137">
        <f>ROUND(CT137*I137,0)</f>
        <v>1730</v>
      </c>
      <c r="T137">
        <f>ROUND(CU137*I137,0)</f>
        <v>0</v>
      </c>
      <c r="U137">
        <f t="shared" si="75"/>
        <v>3.6143999999999998</v>
      </c>
      <c r="V137">
        <f t="shared" si="76"/>
        <v>0</v>
      </c>
      <c r="W137">
        <f>ROUND(CX137*I137,0)</f>
        <v>0</v>
      </c>
      <c r="X137">
        <f>ROUND(CY137,0)</f>
        <v>1280</v>
      </c>
      <c r="Y137">
        <f>ROUND(CZ137,0)</f>
        <v>623</v>
      </c>
      <c r="AA137">
        <v>66190898</v>
      </c>
      <c r="AB137">
        <f t="shared" si="77"/>
        <v>33.96</v>
      </c>
      <c r="AC137">
        <f t="shared" si="78"/>
        <v>0</v>
      </c>
      <c r="AD137">
        <f t="shared" si="79"/>
        <v>0</v>
      </c>
      <c r="AE137">
        <f t="shared" si="80"/>
        <v>0</v>
      </c>
      <c r="AF137">
        <f t="shared" si="81"/>
        <v>33.96</v>
      </c>
      <c r="AG137">
        <f t="shared" si="82"/>
        <v>0</v>
      </c>
      <c r="AH137">
        <f t="shared" si="83"/>
        <v>3.6144000000000003</v>
      </c>
      <c r="AI137">
        <f t="shared" si="84"/>
        <v>0</v>
      </c>
      <c r="AJ137">
        <f t="shared" si="85"/>
        <v>0</v>
      </c>
      <c r="AK137">
        <v>33.82</v>
      </c>
      <c r="AL137">
        <v>0</v>
      </c>
      <c r="AM137">
        <v>0</v>
      </c>
      <c r="AN137">
        <v>0</v>
      </c>
      <c r="AO137">
        <v>33.82</v>
      </c>
      <c r="AP137">
        <v>0</v>
      </c>
      <c r="AQ137">
        <v>3.6</v>
      </c>
      <c r="AR137">
        <v>0</v>
      </c>
      <c r="AS137">
        <v>0</v>
      </c>
      <c r="AT137">
        <v>74</v>
      </c>
      <c r="AU137">
        <v>36</v>
      </c>
      <c r="AV137">
        <v>1</v>
      </c>
      <c r="AW137">
        <v>1</v>
      </c>
      <c r="AZ137">
        <v>1</v>
      </c>
      <c r="BA137">
        <v>50.93</v>
      </c>
      <c r="BB137">
        <v>1</v>
      </c>
      <c r="BC137">
        <v>1</v>
      </c>
      <c r="BD137" t="s">
        <v>3</v>
      </c>
      <c r="BE137" t="s">
        <v>3</v>
      </c>
      <c r="BF137" t="s">
        <v>3</v>
      </c>
      <c r="BG137" t="s">
        <v>3</v>
      </c>
      <c r="BH137">
        <v>0</v>
      </c>
      <c r="BI137">
        <v>4</v>
      </c>
      <c r="BJ137" t="s">
        <v>171</v>
      </c>
      <c r="BM137">
        <v>200001</v>
      </c>
      <c r="BN137">
        <v>0</v>
      </c>
      <c r="BO137" t="s">
        <v>3</v>
      </c>
      <c r="BP137">
        <v>0</v>
      </c>
      <c r="BQ137">
        <v>4</v>
      </c>
      <c r="BR137">
        <v>0</v>
      </c>
      <c r="BS137">
        <v>1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3</v>
      </c>
      <c r="BZ137">
        <v>74</v>
      </c>
      <c r="CA137">
        <v>36</v>
      </c>
      <c r="CB137" t="s">
        <v>3</v>
      </c>
      <c r="CE137">
        <v>0</v>
      </c>
      <c r="CF137">
        <v>0</v>
      </c>
      <c r="CG137">
        <v>0</v>
      </c>
      <c r="CM137">
        <v>0</v>
      </c>
      <c r="CN137" t="s">
        <v>393</v>
      </c>
      <c r="CO137">
        <v>0</v>
      </c>
      <c r="CP137">
        <f t="shared" si="86"/>
        <v>1730</v>
      </c>
      <c r="CQ137">
        <f t="shared" si="87"/>
        <v>0</v>
      </c>
      <c r="CR137">
        <f t="shared" si="88"/>
        <v>0</v>
      </c>
      <c r="CS137">
        <f t="shared" si="89"/>
        <v>0</v>
      </c>
      <c r="CT137">
        <f t="shared" si="90"/>
        <v>1729.5828000000001</v>
      </c>
      <c r="CU137">
        <f t="shared" si="91"/>
        <v>0</v>
      </c>
      <c r="CV137">
        <f t="shared" si="92"/>
        <v>3.6144000000000003</v>
      </c>
      <c r="CW137">
        <f t="shared" si="93"/>
        <v>0</v>
      </c>
      <c r="CX137">
        <f t="shared" si="94"/>
        <v>0</v>
      </c>
      <c r="CY137">
        <f t="shared" si="95"/>
        <v>1280.2</v>
      </c>
      <c r="CZ137">
        <f t="shared" si="96"/>
        <v>622.79999999999995</v>
      </c>
      <c r="DC137" t="s">
        <v>3</v>
      </c>
      <c r="DD137" t="s">
        <v>3</v>
      </c>
      <c r="DE137" t="s">
        <v>28</v>
      </c>
      <c r="DF137" t="s">
        <v>28</v>
      </c>
      <c r="DG137" t="s">
        <v>29</v>
      </c>
      <c r="DH137" t="s">
        <v>3</v>
      </c>
      <c r="DI137" t="s">
        <v>29</v>
      </c>
      <c r="DJ137" t="s">
        <v>28</v>
      </c>
      <c r="DK137" t="s">
        <v>3</v>
      </c>
      <c r="DL137" t="s">
        <v>3</v>
      </c>
      <c r="DM137" t="s">
        <v>3</v>
      </c>
      <c r="DN137">
        <v>0</v>
      </c>
      <c r="DO137">
        <v>0</v>
      </c>
      <c r="DP137">
        <v>1</v>
      </c>
      <c r="DQ137">
        <v>1</v>
      </c>
      <c r="DU137">
        <v>1013</v>
      </c>
      <c r="DV137" t="s">
        <v>38</v>
      </c>
      <c r="DW137" t="s">
        <v>38</v>
      </c>
      <c r="DX137">
        <v>1</v>
      </c>
      <c r="DZ137" t="s">
        <v>3</v>
      </c>
      <c r="EA137" t="s">
        <v>3</v>
      </c>
      <c r="EB137" t="s">
        <v>3</v>
      </c>
      <c r="EC137" t="s">
        <v>3</v>
      </c>
      <c r="EE137">
        <v>52908271</v>
      </c>
      <c r="EF137">
        <v>4</v>
      </c>
      <c r="EG137" t="s">
        <v>30</v>
      </c>
      <c r="EH137">
        <v>83</v>
      </c>
      <c r="EI137" t="s">
        <v>30</v>
      </c>
      <c r="EJ137">
        <v>4</v>
      </c>
      <c r="EK137">
        <v>200001</v>
      </c>
      <c r="EL137" t="s">
        <v>31</v>
      </c>
      <c r="EM137" t="s">
        <v>32</v>
      </c>
      <c r="EO137" t="s">
        <v>33</v>
      </c>
      <c r="EQ137">
        <v>131072</v>
      </c>
      <c r="ER137">
        <v>33.82</v>
      </c>
      <c r="ES137">
        <v>0</v>
      </c>
      <c r="ET137">
        <v>0</v>
      </c>
      <c r="EU137">
        <v>0</v>
      </c>
      <c r="EV137">
        <v>33.82</v>
      </c>
      <c r="EW137">
        <v>3.6</v>
      </c>
      <c r="EX137">
        <v>0</v>
      </c>
      <c r="EY137">
        <v>0</v>
      </c>
      <c r="FQ137">
        <v>0</v>
      </c>
      <c r="FR137">
        <v>0</v>
      </c>
      <c r="FS137">
        <v>0</v>
      </c>
      <c r="FX137">
        <v>74</v>
      </c>
      <c r="FY137">
        <v>36</v>
      </c>
      <c r="GA137" t="s">
        <v>3</v>
      </c>
      <c r="GD137">
        <v>1</v>
      </c>
      <c r="GF137">
        <v>-676703643</v>
      </c>
      <c r="GG137">
        <v>2</v>
      </c>
      <c r="GH137">
        <v>1</v>
      </c>
      <c r="GI137">
        <v>2</v>
      </c>
      <c r="GJ137">
        <v>0</v>
      </c>
      <c r="GK137">
        <v>0</v>
      </c>
      <c r="GL137">
        <f>ROUND(IF(AND(BH137=3,BI137=3,FS137&lt;&gt;0),P137,0),0)</f>
        <v>0</v>
      </c>
      <c r="GM137">
        <f>ROUND(O137+X137+Y137,0)+GX137</f>
        <v>3633</v>
      </c>
      <c r="GN137">
        <f t="shared" si="97"/>
        <v>0</v>
      </c>
      <c r="GO137">
        <f t="shared" si="98"/>
        <v>0</v>
      </c>
      <c r="GP137">
        <f t="shared" si="99"/>
        <v>3633</v>
      </c>
      <c r="GR137">
        <v>0</v>
      </c>
      <c r="GS137">
        <v>3</v>
      </c>
      <c r="GT137">
        <v>0</v>
      </c>
      <c r="GU137" t="s">
        <v>3</v>
      </c>
      <c r="GV137">
        <f t="shared" si="100"/>
        <v>0</v>
      </c>
      <c r="GW137">
        <v>1</v>
      </c>
      <c r="GX137">
        <f>ROUND(HC137*I137,0)</f>
        <v>0</v>
      </c>
      <c r="HA137">
        <v>0</v>
      </c>
      <c r="HB137">
        <v>0</v>
      </c>
      <c r="HC137">
        <f t="shared" si="101"/>
        <v>0</v>
      </c>
      <c r="HE137" t="s">
        <v>3</v>
      </c>
      <c r="HF137" t="s">
        <v>3</v>
      </c>
      <c r="HM137" t="s">
        <v>3</v>
      </c>
      <c r="HN137" t="s">
        <v>34</v>
      </c>
      <c r="HO137" t="s">
        <v>35</v>
      </c>
      <c r="HP137" t="s">
        <v>30</v>
      </c>
      <c r="HQ137" t="s">
        <v>30</v>
      </c>
      <c r="HS137">
        <v>0</v>
      </c>
      <c r="IK137">
        <v>0</v>
      </c>
    </row>
    <row r="138" spans="1:255" x14ac:dyDescent="0.2">
      <c r="A138" s="2">
        <v>17</v>
      </c>
      <c r="B138" s="2">
        <v>1</v>
      </c>
      <c r="C138" s="2">
        <f>ROW(SmtRes!A86)</f>
        <v>86</v>
      </c>
      <c r="D138" s="2">
        <f>ROW(EtalonRes!A86)</f>
        <v>86</v>
      </c>
      <c r="E138" s="2" t="s">
        <v>172</v>
      </c>
      <c r="F138" s="2" t="s">
        <v>173</v>
      </c>
      <c r="G138" s="2" t="s">
        <v>174</v>
      </c>
      <c r="H138" s="2" t="s">
        <v>38</v>
      </c>
      <c r="I138" s="2">
        <f>ROUND(ROUND(12,4),7)</f>
        <v>12</v>
      </c>
      <c r="J138" s="2">
        <v>0</v>
      </c>
      <c r="K138" s="2">
        <f>ROUND(ROUND(12,4),7)</f>
        <v>12</v>
      </c>
      <c r="L138" s="2"/>
      <c r="M138" s="2"/>
      <c r="N138" s="2"/>
      <c r="O138" s="2">
        <f>ROUND(CP138,2)</f>
        <v>305.64</v>
      </c>
      <c r="P138" s="2">
        <f>ROUND(CQ138*I138,2)</f>
        <v>0</v>
      </c>
      <c r="Q138" s="2">
        <f>ROUND(CR138*I138,2)</f>
        <v>0</v>
      </c>
      <c r="R138" s="2">
        <f>ROUND(CS138*I138,2)</f>
        <v>0</v>
      </c>
      <c r="S138" s="2">
        <f>ROUND(CT138*I138,2)</f>
        <v>305.64</v>
      </c>
      <c r="T138" s="2">
        <f>ROUND(CU138*I138,2)</f>
        <v>0</v>
      </c>
      <c r="U138" s="2">
        <f t="shared" si="75"/>
        <v>32.529600000000002</v>
      </c>
      <c r="V138" s="2">
        <f t="shared" si="76"/>
        <v>0</v>
      </c>
      <c r="W138" s="2">
        <f>ROUND(CX138*I138,2)</f>
        <v>0</v>
      </c>
      <c r="X138" s="2">
        <f>ROUND(CY138,2)</f>
        <v>226.17</v>
      </c>
      <c r="Y138" s="2">
        <f>ROUND(CZ138,2)</f>
        <v>110.03</v>
      </c>
      <c r="Z138" s="2"/>
      <c r="AA138" s="2">
        <v>66190901</v>
      </c>
      <c r="AB138" s="2">
        <f t="shared" si="77"/>
        <v>25.47</v>
      </c>
      <c r="AC138" s="2">
        <f t="shared" si="78"/>
        <v>0</v>
      </c>
      <c r="AD138" s="2">
        <f t="shared" si="79"/>
        <v>0</v>
      </c>
      <c r="AE138" s="2">
        <f t="shared" si="80"/>
        <v>0</v>
      </c>
      <c r="AF138" s="2">
        <f t="shared" si="81"/>
        <v>25.47</v>
      </c>
      <c r="AG138" s="2">
        <f t="shared" si="82"/>
        <v>0</v>
      </c>
      <c r="AH138" s="2">
        <f t="shared" si="83"/>
        <v>2.7108000000000003</v>
      </c>
      <c r="AI138" s="2">
        <f t="shared" si="84"/>
        <v>0</v>
      </c>
      <c r="AJ138" s="2">
        <f t="shared" si="85"/>
        <v>0</v>
      </c>
      <c r="AK138" s="2">
        <v>25.37</v>
      </c>
      <c r="AL138" s="2">
        <v>0</v>
      </c>
      <c r="AM138" s="2">
        <v>0</v>
      </c>
      <c r="AN138" s="2">
        <v>0</v>
      </c>
      <c r="AO138" s="2">
        <v>25.37</v>
      </c>
      <c r="AP138" s="2">
        <v>0</v>
      </c>
      <c r="AQ138" s="2">
        <v>2.7</v>
      </c>
      <c r="AR138" s="2">
        <v>0</v>
      </c>
      <c r="AS138" s="2">
        <v>0</v>
      </c>
      <c r="AT138" s="2">
        <v>74</v>
      </c>
      <c r="AU138" s="2">
        <v>36</v>
      </c>
      <c r="AV138" s="2">
        <v>1</v>
      </c>
      <c r="AW138" s="2">
        <v>1</v>
      </c>
      <c r="AX138" s="2"/>
      <c r="AY138" s="2"/>
      <c r="AZ138" s="2">
        <v>1</v>
      </c>
      <c r="BA138" s="2">
        <v>1</v>
      </c>
      <c r="BB138" s="2">
        <v>1</v>
      </c>
      <c r="BC138" s="2">
        <v>1</v>
      </c>
      <c r="BD138" s="2" t="s">
        <v>3</v>
      </c>
      <c r="BE138" s="2" t="s">
        <v>3</v>
      </c>
      <c r="BF138" s="2" t="s">
        <v>3</v>
      </c>
      <c r="BG138" s="2" t="s">
        <v>3</v>
      </c>
      <c r="BH138" s="2">
        <v>0</v>
      </c>
      <c r="BI138" s="2">
        <v>4</v>
      </c>
      <c r="BJ138" s="2" t="s">
        <v>175</v>
      </c>
      <c r="BK138" s="2"/>
      <c r="BL138" s="2"/>
      <c r="BM138" s="2">
        <v>200001</v>
      </c>
      <c r="BN138" s="2">
        <v>0</v>
      </c>
      <c r="BO138" s="2" t="s">
        <v>3</v>
      </c>
      <c r="BP138" s="2">
        <v>0</v>
      </c>
      <c r="BQ138" s="2">
        <v>4</v>
      </c>
      <c r="BR138" s="2">
        <v>0</v>
      </c>
      <c r="BS138" s="2">
        <v>1</v>
      </c>
      <c r="BT138" s="2">
        <v>1</v>
      </c>
      <c r="BU138" s="2">
        <v>1</v>
      </c>
      <c r="BV138" s="2">
        <v>1</v>
      </c>
      <c r="BW138" s="2">
        <v>1</v>
      </c>
      <c r="BX138" s="2">
        <v>1</v>
      </c>
      <c r="BY138" s="2" t="s">
        <v>3</v>
      </c>
      <c r="BZ138" s="2">
        <v>74</v>
      </c>
      <c r="CA138" s="2">
        <v>36</v>
      </c>
      <c r="CB138" s="2" t="s">
        <v>3</v>
      </c>
      <c r="CC138" s="2"/>
      <c r="CD138" s="2"/>
      <c r="CE138" s="2">
        <v>0</v>
      </c>
      <c r="CF138" s="2">
        <v>0</v>
      </c>
      <c r="CG138" s="2">
        <v>0</v>
      </c>
      <c r="CH138" s="2"/>
      <c r="CI138" s="2"/>
      <c r="CJ138" s="2"/>
      <c r="CK138" s="2"/>
      <c r="CL138" s="2"/>
      <c r="CM138" s="2">
        <v>0</v>
      </c>
      <c r="CN138" s="2" t="s">
        <v>393</v>
      </c>
      <c r="CO138" s="2">
        <v>0</v>
      </c>
      <c r="CP138" s="2">
        <f t="shared" si="86"/>
        <v>305.64</v>
      </c>
      <c r="CQ138" s="2">
        <f t="shared" si="87"/>
        <v>0</v>
      </c>
      <c r="CR138" s="2">
        <f t="shared" si="88"/>
        <v>0</v>
      </c>
      <c r="CS138" s="2">
        <f t="shared" si="89"/>
        <v>0</v>
      </c>
      <c r="CT138" s="2">
        <f t="shared" si="90"/>
        <v>25.47</v>
      </c>
      <c r="CU138" s="2">
        <f t="shared" si="91"/>
        <v>0</v>
      </c>
      <c r="CV138" s="2">
        <f t="shared" si="92"/>
        <v>2.7108000000000003</v>
      </c>
      <c r="CW138" s="2">
        <f t="shared" si="93"/>
        <v>0</v>
      </c>
      <c r="CX138" s="2">
        <f t="shared" si="94"/>
        <v>0</v>
      </c>
      <c r="CY138" s="2">
        <f t="shared" si="95"/>
        <v>226.17359999999999</v>
      </c>
      <c r="CZ138" s="2">
        <f t="shared" si="96"/>
        <v>110.03039999999999</v>
      </c>
      <c r="DA138" s="2"/>
      <c r="DB138" s="2"/>
      <c r="DC138" s="2" t="s">
        <v>3</v>
      </c>
      <c r="DD138" s="2" t="s">
        <v>3</v>
      </c>
      <c r="DE138" s="2" t="s">
        <v>28</v>
      </c>
      <c r="DF138" s="2" t="s">
        <v>28</v>
      </c>
      <c r="DG138" s="2" t="s">
        <v>29</v>
      </c>
      <c r="DH138" s="2" t="s">
        <v>3</v>
      </c>
      <c r="DI138" s="2" t="s">
        <v>29</v>
      </c>
      <c r="DJ138" s="2" t="s">
        <v>28</v>
      </c>
      <c r="DK138" s="2" t="s">
        <v>3</v>
      </c>
      <c r="DL138" s="2" t="s">
        <v>3</v>
      </c>
      <c r="DM138" s="2" t="s">
        <v>3</v>
      </c>
      <c r="DN138" s="2">
        <v>0</v>
      </c>
      <c r="DO138" s="2">
        <v>0</v>
      </c>
      <c r="DP138" s="2">
        <v>1</v>
      </c>
      <c r="DQ138" s="2">
        <v>1</v>
      </c>
      <c r="DR138" s="2"/>
      <c r="DS138" s="2"/>
      <c r="DT138" s="2"/>
      <c r="DU138" s="2">
        <v>1013</v>
      </c>
      <c r="DV138" s="2" t="s">
        <v>38</v>
      </c>
      <c r="DW138" s="2" t="s">
        <v>38</v>
      </c>
      <c r="DX138" s="2">
        <v>1</v>
      </c>
      <c r="DY138" s="2"/>
      <c r="DZ138" s="2" t="s">
        <v>3</v>
      </c>
      <c r="EA138" s="2" t="s">
        <v>3</v>
      </c>
      <c r="EB138" s="2" t="s">
        <v>3</v>
      </c>
      <c r="EC138" s="2" t="s">
        <v>3</v>
      </c>
      <c r="ED138" s="2"/>
      <c r="EE138" s="2">
        <v>52908271</v>
      </c>
      <c r="EF138" s="2">
        <v>4</v>
      </c>
      <c r="EG138" s="2" t="s">
        <v>30</v>
      </c>
      <c r="EH138" s="2">
        <v>83</v>
      </c>
      <c r="EI138" s="2" t="s">
        <v>30</v>
      </c>
      <c r="EJ138" s="2">
        <v>4</v>
      </c>
      <c r="EK138" s="2">
        <v>200001</v>
      </c>
      <c r="EL138" s="2" t="s">
        <v>31</v>
      </c>
      <c r="EM138" s="2" t="s">
        <v>32</v>
      </c>
      <c r="EN138" s="2"/>
      <c r="EO138" s="2" t="s">
        <v>33</v>
      </c>
      <c r="EP138" s="2"/>
      <c r="EQ138" s="2">
        <v>131072</v>
      </c>
      <c r="ER138" s="2">
        <v>25.37</v>
      </c>
      <c r="ES138" s="2">
        <v>0</v>
      </c>
      <c r="ET138" s="2">
        <v>0</v>
      </c>
      <c r="EU138" s="2">
        <v>0</v>
      </c>
      <c r="EV138" s="2">
        <v>25.37</v>
      </c>
      <c r="EW138" s="2">
        <v>2.7</v>
      </c>
      <c r="EX138" s="2">
        <v>0</v>
      </c>
      <c r="EY138" s="2">
        <v>0</v>
      </c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>
        <v>0</v>
      </c>
      <c r="FR138" s="2">
        <v>0</v>
      </c>
      <c r="FS138" s="2">
        <v>0</v>
      </c>
      <c r="FT138" s="2"/>
      <c r="FU138" s="2"/>
      <c r="FV138" s="2"/>
      <c r="FW138" s="2"/>
      <c r="FX138" s="2">
        <v>74</v>
      </c>
      <c r="FY138" s="2">
        <v>36</v>
      </c>
      <c r="FZ138" s="2"/>
      <c r="GA138" s="2" t="s">
        <v>3</v>
      </c>
      <c r="GB138" s="2"/>
      <c r="GC138" s="2"/>
      <c r="GD138" s="2">
        <v>1</v>
      </c>
      <c r="GE138" s="2"/>
      <c r="GF138" s="2">
        <v>-55082623</v>
      </c>
      <c r="GG138" s="2">
        <v>2</v>
      </c>
      <c r="GH138" s="2">
        <v>1</v>
      </c>
      <c r="GI138" s="2">
        <v>-2</v>
      </c>
      <c r="GJ138" s="2">
        <v>0</v>
      </c>
      <c r="GK138" s="2">
        <v>0</v>
      </c>
      <c r="GL138" s="2">
        <f>ROUND(IF(AND(BH138=3,BI138=3,FS138&lt;&gt;0),P138,0),2)</f>
        <v>0</v>
      </c>
      <c r="GM138" s="2">
        <f>ROUND(O138+X138+Y138,2)+GX138</f>
        <v>641.84</v>
      </c>
      <c r="GN138" s="2">
        <f t="shared" si="97"/>
        <v>0</v>
      </c>
      <c r="GO138" s="2">
        <f t="shared" si="98"/>
        <v>0</v>
      </c>
      <c r="GP138" s="2">
        <f t="shared" si="99"/>
        <v>641.84</v>
      </c>
      <c r="GQ138" s="2"/>
      <c r="GR138" s="2">
        <v>0</v>
      </c>
      <c r="GS138" s="2">
        <v>3</v>
      </c>
      <c r="GT138" s="2">
        <v>0</v>
      </c>
      <c r="GU138" s="2" t="s">
        <v>3</v>
      </c>
      <c r="GV138" s="2">
        <f t="shared" si="100"/>
        <v>0</v>
      </c>
      <c r="GW138" s="2">
        <v>1</v>
      </c>
      <c r="GX138" s="2">
        <f>ROUND(HC138*I138,2)</f>
        <v>0</v>
      </c>
      <c r="GY138" s="2"/>
      <c r="GZ138" s="2"/>
      <c r="HA138" s="2">
        <v>0</v>
      </c>
      <c r="HB138" s="2">
        <v>0</v>
      </c>
      <c r="HC138" s="2">
        <f t="shared" si="101"/>
        <v>0</v>
      </c>
      <c r="HD138" s="2"/>
      <c r="HE138" s="2" t="s">
        <v>3</v>
      </c>
      <c r="HF138" s="2" t="s">
        <v>3</v>
      </c>
      <c r="HG138" s="2"/>
      <c r="HH138" s="2"/>
      <c r="HI138" s="2"/>
      <c r="HJ138" s="2"/>
      <c r="HK138" s="2"/>
      <c r="HL138" s="2"/>
      <c r="HM138" s="2" t="s">
        <v>3</v>
      </c>
      <c r="HN138" s="2" t="s">
        <v>34</v>
      </c>
      <c r="HO138" s="2" t="s">
        <v>35</v>
      </c>
      <c r="HP138" s="2" t="s">
        <v>30</v>
      </c>
      <c r="HQ138" s="2" t="s">
        <v>30</v>
      </c>
      <c r="HR138" s="2"/>
      <c r="HS138" s="2">
        <v>0</v>
      </c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>
        <v>0</v>
      </c>
      <c r="IL138" s="2"/>
      <c r="IM138" s="2"/>
      <c r="IN138" s="2"/>
      <c r="IO138" s="2"/>
      <c r="IP138" s="2"/>
      <c r="IQ138" s="2"/>
      <c r="IR138" s="2"/>
      <c r="IS138" s="2"/>
      <c r="IT138" s="2"/>
      <c r="IU138" s="2"/>
    </row>
    <row r="139" spans="1:255" x14ac:dyDescent="0.2">
      <c r="A139">
        <v>17</v>
      </c>
      <c r="B139">
        <v>1</v>
      </c>
      <c r="C139">
        <f>ROW(SmtRes!A88)</f>
        <v>88</v>
      </c>
      <c r="D139">
        <f>ROW(EtalonRes!A88)</f>
        <v>88</v>
      </c>
      <c r="E139" t="s">
        <v>172</v>
      </c>
      <c r="F139" t="s">
        <v>173</v>
      </c>
      <c r="G139" t="s">
        <v>174</v>
      </c>
      <c r="H139" t="s">
        <v>38</v>
      </c>
      <c r="I139">
        <f>ROUND(ROUND(12,4),7)</f>
        <v>12</v>
      </c>
      <c r="J139">
        <v>0</v>
      </c>
      <c r="K139">
        <f>ROUND(ROUND(12,4),7)</f>
        <v>12</v>
      </c>
      <c r="O139">
        <f>ROUND(CP139,0)</f>
        <v>15566</v>
      </c>
      <c r="P139">
        <f>ROUND(CQ139*I139,0)</f>
        <v>0</v>
      </c>
      <c r="Q139">
        <f>ROUND(CR139*I139,0)</f>
        <v>0</v>
      </c>
      <c r="R139">
        <f>ROUND(CS139*I139,0)</f>
        <v>0</v>
      </c>
      <c r="S139">
        <f>ROUND(CT139*I139,0)</f>
        <v>15566</v>
      </c>
      <c r="T139">
        <f>ROUND(CU139*I139,0)</f>
        <v>0</v>
      </c>
      <c r="U139">
        <f t="shared" si="75"/>
        <v>32.529600000000002</v>
      </c>
      <c r="V139">
        <f t="shared" si="76"/>
        <v>0</v>
      </c>
      <c r="W139">
        <f>ROUND(CX139*I139,0)</f>
        <v>0</v>
      </c>
      <c r="X139">
        <f>ROUND(CY139,0)</f>
        <v>11519</v>
      </c>
      <c r="Y139">
        <f>ROUND(CZ139,0)</f>
        <v>5604</v>
      </c>
      <c r="AA139">
        <v>66190898</v>
      </c>
      <c r="AB139">
        <f t="shared" si="77"/>
        <v>25.47</v>
      </c>
      <c r="AC139">
        <f t="shared" si="78"/>
        <v>0</v>
      </c>
      <c r="AD139">
        <f t="shared" si="79"/>
        <v>0</v>
      </c>
      <c r="AE139">
        <f t="shared" si="80"/>
        <v>0</v>
      </c>
      <c r="AF139">
        <f t="shared" si="81"/>
        <v>25.47</v>
      </c>
      <c r="AG139">
        <f t="shared" si="82"/>
        <v>0</v>
      </c>
      <c r="AH139">
        <f t="shared" si="83"/>
        <v>2.7108000000000003</v>
      </c>
      <c r="AI139">
        <f t="shared" si="84"/>
        <v>0</v>
      </c>
      <c r="AJ139">
        <f t="shared" si="85"/>
        <v>0</v>
      </c>
      <c r="AK139">
        <v>25.37</v>
      </c>
      <c r="AL139">
        <v>0</v>
      </c>
      <c r="AM139">
        <v>0</v>
      </c>
      <c r="AN139">
        <v>0</v>
      </c>
      <c r="AO139">
        <v>25.37</v>
      </c>
      <c r="AP139">
        <v>0</v>
      </c>
      <c r="AQ139">
        <v>2.7</v>
      </c>
      <c r="AR139">
        <v>0</v>
      </c>
      <c r="AS139">
        <v>0</v>
      </c>
      <c r="AT139">
        <v>74</v>
      </c>
      <c r="AU139">
        <v>36</v>
      </c>
      <c r="AV139">
        <v>1</v>
      </c>
      <c r="AW139">
        <v>1</v>
      </c>
      <c r="AZ139">
        <v>1</v>
      </c>
      <c r="BA139">
        <v>50.93</v>
      </c>
      <c r="BB139">
        <v>1</v>
      </c>
      <c r="BC139">
        <v>1</v>
      </c>
      <c r="BD139" t="s">
        <v>3</v>
      </c>
      <c r="BE139" t="s">
        <v>3</v>
      </c>
      <c r="BF139" t="s">
        <v>3</v>
      </c>
      <c r="BG139" t="s">
        <v>3</v>
      </c>
      <c r="BH139">
        <v>0</v>
      </c>
      <c r="BI139">
        <v>4</v>
      </c>
      <c r="BJ139" t="s">
        <v>175</v>
      </c>
      <c r="BM139">
        <v>200001</v>
      </c>
      <c r="BN139">
        <v>0</v>
      </c>
      <c r="BO139" t="s">
        <v>3</v>
      </c>
      <c r="BP139">
        <v>0</v>
      </c>
      <c r="BQ139">
        <v>4</v>
      </c>
      <c r="BR139">
        <v>0</v>
      </c>
      <c r="BS139">
        <v>1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3</v>
      </c>
      <c r="BZ139">
        <v>74</v>
      </c>
      <c r="CA139">
        <v>36</v>
      </c>
      <c r="CB139" t="s">
        <v>3</v>
      </c>
      <c r="CE139">
        <v>0</v>
      </c>
      <c r="CF139">
        <v>0</v>
      </c>
      <c r="CG139">
        <v>0</v>
      </c>
      <c r="CM139">
        <v>0</v>
      </c>
      <c r="CN139" t="s">
        <v>393</v>
      </c>
      <c r="CO139">
        <v>0</v>
      </c>
      <c r="CP139">
        <f t="shared" si="86"/>
        <v>15566</v>
      </c>
      <c r="CQ139">
        <f t="shared" si="87"/>
        <v>0</v>
      </c>
      <c r="CR139">
        <f t="shared" si="88"/>
        <v>0</v>
      </c>
      <c r="CS139">
        <f t="shared" si="89"/>
        <v>0</v>
      </c>
      <c r="CT139">
        <f t="shared" si="90"/>
        <v>1297.1870999999999</v>
      </c>
      <c r="CU139">
        <f t="shared" si="91"/>
        <v>0</v>
      </c>
      <c r="CV139">
        <f t="shared" si="92"/>
        <v>2.7108000000000003</v>
      </c>
      <c r="CW139">
        <f t="shared" si="93"/>
        <v>0</v>
      </c>
      <c r="CX139">
        <f t="shared" si="94"/>
        <v>0</v>
      </c>
      <c r="CY139">
        <f t="shared" si="95"/>
        <v>11518.84</v>
      </c>
      <c r="CZ139">
        <f t="shared" si="96"/>
        <v>5603.76</v>
      </c>
      <c r="DC139" t="s">
        <v>3</v>
      </c>
      <c r="DD139" t="s">
        <v>3</v>
      </c>
      <c r="DE139" t="s">
        <v>28</v>
      </c>
      <c r="DF139" t="s">
        <v>28</v>
      </c>
      <c r="DG139" t="s">
        <v>29</v>
      </c>
      <c r="DH139" t="s">
        <v>3</v>
      </c>
      <c r="DI139" t="s">
        <v>29</v>
      </c>
      <c r="DJ139" t="s">
        <v>28</v>
      </c>
      <c r="DK139" t="s">
        <v>3</v>
      </c>
      <c r="DL139" t="s">
        <v>3</v>
      </c>
      <c r="DM139" t="s">
        <v>3</v>
      </c>
      <c r="DN139">
        <v>0</v>
      </c>
      <c r="DO139">
        <v>0</v>
      </c>
      <c r="DP139">
        <v>1</v>
      </c>
      <c r="DQ139">
        <v>1</v>
      </c>
      <c r="DU139">
        <v>1013</v>
      </c>
      <c r="DV139" t="s">
        <v>38</v>
      </c>
      <c r="DW139" t="s">
        <v>38</v>
      </c>
      <c r="DX139">
        <v>1</v>
      </c>
      <c r="DZ139" t="s">
        <v>3</v>
      </c>
      <c r="EA139" t="s">
        <v>3</v>
      </c>
      <c r="EB139" t="s">
        <v>3</v>
      </c>
      <c r="EC139" t="s">
        <v>3</v>
      </c>
      <c r="EE139">
        <v>52908271</v>
      </c>
      <c r="EF139">
        <v>4</v>
      </c>
      <c r="EG139" t="s">
        <v>30</v>
      </c>
      <c r="EH139">
        <v>83</v>
      </c>
      <c r="EI139" t="s">
        <v>30</v>
      </c>
      <c r="EJ139">
        <v>4</v>
      </c>
      <c r="EK139">
        <v>200001</v>
      </c>
      <c r="EL139" t="s">
        <v>31</v>
      </c>
      <c r="EM139" t="s">
        <v>32</v>
      </c>
      <c r="EO139" t="s">
        <v>33</v>
      </c>
      <c r="EQ139">
        <v>131072</v>
      </c>
      <c r="ER139">
        <v>25.37</v>
      </c>
      <c r="ES139">
        <v>0</v>
      </c>
      <c r="ET139">
        <v>0</v>
      </c>
      <c r="EU139">
        <v>0</v>
      </c>
      <c r="EV139">
        <v>25.37</v>
      </c>
      <c r="EW139">
        <v>2.7</v>
      </c>
      <c r="EX139">
        <v>0</v>
      </c>
      <c r="EY139">
        <v>0</v>
      </c>
      <c r="FQ139">
        <v>0</v>
      </c>
      <c r="FR139">
        <v>0</v>
      </c>
      <c r="FS139">
        <v>0</v>
      </c>
      <c r="FX139">
        <v>74</v>
      </c>
      <c r="FY139">
        <v>36</v>
      </c>
      <c r="GA139" t="s">
        <v>3</v>
      </c>
      <c r="GD139">
        <v>1</v>
      </c>
      <c r="GF139">
        <v>-55082623</v>
      </c>
      <c r="GG139">
        <v>2</v>
      </c>
      <c r="GH139">
        <v>1</v>
      </c>
      <c r="GI139">
        <v>2</v>
      </c>
      <c r="GJ139">
        <v>0</v>
      </c>
      <c r="GK139">
        <v>0</v>
      </c>
      <c r="GL139">
        <f>ROUND(IF(AND(BH139=3,BI139=3,FS139&lt;&gt;0),P139,0),0)</f>
        <v>0</v>
      </c>
      <c r="GM139">
        <f>ROUND(O139+X139+Y139,0)+GX139</f>
        <v>32689</v>
      </c>
      <c r="GN139">
        <f t="shared" si="97"/>
        <v>0</v>
      </c>
      <c r="GO139">
        <f t="shared" si="98"/>
        <v>0</v>
      </c>
      <c r="GP139">
        <f t="shared" si="99"/>
        <v>32689</v>
      </c>
      <c r="GR139">
        <v>0</v>
      </c>
      <c r="GS139">
        <v>3</v>
      </c>
      <c r="GT139">
        <v>0</v>
      </c>
      <c r="GU139" t="s">
        <v>3</v>
      </c>
      <c r="GV139">
        <f t="shared" si="100"/>
        <v>0</v>
      </c>
      <c r="GW139">
        <v>1</v>
      </c>
      <c r="GX139">
        <f>ROUND(HC139*I139,0)</f>
        <v>0</v>
      </c>
      <c r="HA139">
        <v>0</v>
      </c>
      <c r="HB139">
        <v>0</v>
      </c>
      <c r="HC139">
        <f t="shared" si="101"/>
        <v>0</v>
      </c>
      <c r="HE139" t="s">
        <v>3</v>
      </c>
      <c r="HF139" t="s">
        <v>3</v>
      </c>
      <c r="HM139" t="s">
        <v>3</v>
      </c>
      <c r="HN139" t="s">
        <v>34</v>
      </c>
      <c r="HO139" t="s">
        <v>35</v>
      </c>
      <c r="HP139" t="s">
        <v>30</v>
      </c>
      <c r="HQ139" t="s">
        <v>30</v>
      </c>
      <c r="HS139">
        <v>0</v>
      </c>
      <c r="IK139">
        <v>0</v>
      </c>
    </row>
    <row r="140" spans="1:255" x14ac:dyDescent="0.2">
      <c r="A140" s="2">
        <v>17</v>
      </c>
      <c r="B140" s="2">
        <v>1</v>
      </c>
      <c r="C140" s="2">
        <f>ROW(SmtRes!A90)</f>
        <v>90</v>
      </c>
      <c r="D140" s="2">
        <f>ROW(EtalonRes!A90)</f>
        <v>90</v>
      </c>
      <c r="E140" s="2" t="s">
        <v>176</v>
      </c>
      <c r="F140" s="2" t="s">
        <v>177</v>
      </c>
      <c r="G140" s="2" t="s">
        <v>178</v>
      </c>
      <c r="H140" s="2" t="s">
        <v>38</v>
      </c>
      <c r="I140" s="2">
        <f>ROUND(ROUND(10,4),7)</f>
        <v>10</v>
      </c>
      <c r="J140" s="2">
        <v>0</v>
      </c>
      <c r="K140" s="2">
        <f>ROUND(ROUND(10,4),7)</f>
        <v>10</v>
      </c>
      <c r="L140" s="2"/>
      <c r="M140" s="2"/>
      <c r="N140" s="2"/>
      <c r="O140" s="2">
        <f>ROUND(CP140,2)</f>
        <v>128.30000000000001</v>
      </c>
      <c r="P140" s="2">
        <f>ROUND(CQ140*I140,2)</f>
        <v>0</v>
      </c>
      <c r="Q140" s="2">
        <f>ROUND(CR140*I140,2)</f>
        <v>0</v>
      </c>
      <c r="R140" s="2">
        <f>ROUND(CS140*I140,2)</f>
        <v>0</v>
      </c>
      <c r="S140" s="2">
        <f>ROUND(CT140*I140,2)</f>
        <v>128.30000000000001</v>
      </c>
      <c r="T140" s="2">
        <f>ROUND(CU140*I140,2)</f>
        <v>0</v>
      </c>
      <c r="U140" s="2">
        <f t="shared" si="75"/>
        <v>13.654400000000001</v>
      </c>
      <c r="V140" s="2">
        <f t="shared" si="76"/>
        <v>0</v>
      </c>
      <c r="W140" s="2">
        <f>ROUND(CX140*I140,2)</f>
        <v>0</v>
      </c>
      <c r="X140" s="2">
        <f>ROUND(CY140,2)</f>
        <v>94.94</v>
      </c>
      <c r="Y140" s="2">
        <f>ROUND(CZ140,2)</f>
        <v>46.19</v>
      </c>
      <c r="Z140" s="2"/>
      <c r="AA140" s="2">
        <v>66190901</v>
      </c>
      <c r="AB140" s="2">
        <f t="shared" si="77"/>
        <v>12.83</v>
      </c>
      <c r="AC140" s="2">
        <f t="shared" si="78"/>
        <v>0</v>
      </c>
      <c r="AD140" s="2">
        <f t="shared" si="79"/>
        <v>0</v>
      </c>
      <c r="AE140" s="2">
        <f t="shared" si="80"/>
        <v>0</v>
      </c>
      <c r="AF140" s="2">
        <f t="shared" si="81"/>
        <v>12.83</v>
      </c>
      <c r="AG140" s="2">
        <f t="shared" si="82"/>
        <v>0</v>
      </c>
      <c r="AH140" s="2">
        <f t="shared" si="83"/>
        <v>1.3654400000000002</v>
      </c>
      <c r="AI140" s="2">
        <f t="shared" si="84"/>
        <v>0</v>
      </c>
      <c r="AJ140" s="2">
        <f t="shared" si="85"/>
        <v>0</v>
      </c>
      <c r="AK140" s="2">
        <v>12.78</v>
      </c>
      <c r="AL140" s="2">
        <v>0</v>
      </c>
      <c r="AM140" s="2">
        <v>0</v>
      </c>
      <c r="AN140" s="2">
        <v>0</v>
      </c>
      <c r="AO140" s="2">
        <v>12.78</v>
      </c>
      <c r="AP140" s="2">
        <v>0</v>
      </c>
      <c r="AQ140" s="2">
        <v>1.36</v>
      </c>
      <c r="AR140" s="2">
        <v>0</v>
      </c>
      <c r="AS140" s="2">
        <v>0</v>
      </c>
      <c r="AT140" s="2">
        <v>74</v>
      </c>
      <c r="AU140" s="2">
        <v>36</v>
      </c>
      <c r="AV140" s="2">
        <v>1</v>
      </c>
      <c r="AW140" s="2">
        <v>1</v>
      </c>
      <c r="AX140" s="2"/>
      <c r="AY140" s="2"/>
      <c r="AZ140" s="2">
        <v>1</v>
      </c>
      <c r="BA140" s="2">
        <v>1</v>
      </c>
      <c r="BB140" s="2">
        <v>1</v>
      </c>
      <c r="BC140" s="2">
        <v>1</v>
      </c>
      <c r="BD140" s="2" t="s">
        <v>3</v>
      </c>
      <c r="BE140" s="2" t="s">
        <v>3</v>
      </c>
      <c r="BF140" s="2" t="s">
        <v>3</v>
      </c>
      <c r="BG140" s="2" t="s">
        <v>3</v>
      </c>
      <c r="BH140" s="2">
        <v>0</v>
      </c>
      <c r="BI140" s="2">
        <v>4</v>
      </c>
      <c r="BJ140" s="2" t="s">
        <v>179</v>
      </c>
      <c r="BK140" s="2"/>
      <c r="BL140" s="2"/>
      <c r="BM140" s="2">
        <v>200001</v>
      </c>
      <c r="BN140" s="2">
        <v>0</v>
      </c>
      <c r="BO140" s="2" t="s">
        <v>3</v>
      </c>
      <c r="BP140" s="2">
        <v>0</v>
      </c>
      <c r="BQ140" s="2">
        <v>4</v>
      </c>
      <c r="BR140" s="2">
        <v>0</v>
      </c>
      <c r="BS140" s="2">
        <v>1</v>
      </c>
      <c r="BT140" s="2">
        <v>1</v>
      </c>
      <c r="BU140" s="2">
        <v>1</v>
      </c>
      <c r="BV140" s="2">
        <v>1</v>
      </c>
      <c r="BW140" s="2">
        <v>1</v>
      </c>
      <c r="BX140" s="2">
        <v>1</v>
      </c>
      <c r="BY140" s="2" t="s">
        <v>3</v>
      </c>
      <c r="BZ140" s="2">
        <v>74</v>
      </c>
      <c r="CA140" s="2">
        <v>36</v>
      </c>
      <c r="CB140" s="2" t="s">
        <v>3</v>
      </c>
      <c r="CC140" s="2"/>
      <c r="CD140" s="2"/>
      <c r="CE140" s="2">
        <v>0</v>
      </c>
      <c r="CF140" s="2">
        <v>0</v>
      </c>
      <c r="CG140" s="2">
        <v>0</v>
      </c>
      <c r="CH140" s="2"/>
      <c r="CI140" s="2"/>
      <c r="CJ140" s="2"/>
      <c r="CK140" s="2"/>
      <c r="CL140" s="2"/>
      <c r="CM140" s="2">
        <v>0</v>
      </c>
      <c r="CN140" s="2" t="s">
        <v>393</v>
      </c>
      <c r="CO140" s="2">
        <v>0</v>
      </c>
      <c r="CP140" s="2">
        <f t="shared" si="86"/>
        <v>128.30000000000001</v>
      </c>
      <c r="CQ140" s="2">
        <f t="shared" si="87"/>
        <v>0</v>
      </c>
      <c r="CR140" s="2">
        <f t="shared" si="88"/>
        <v>0</v>
      </c>
      <c r="CS140" s="2">
        <f t="shared" si="89"/>
        <v>0</v>
      </c>
      <c r="CT140" s="2">
        <f t="shared" si="90"/>
        <v>12.83</v>
      </c>
      <c r="CU140" s="2">
        <f t="shared" si="91"/>
        <v>0</v>
      </c>
      <c r="CV140" s="2">
        <f t="shared" si="92"/>
        <v>1.3654400000000002</v>
      </c>
      <c r="CW140" s="2">
        <f t="shared" si="93"/>
        <v>0</v>
      </c>
      <c r="CX140" s="2">
        <f t="shared" si="94"/>
        <v>0</v>
      </c>
      <c r="CY140" s="2">
        <f t="shared" si="95"/>
        <v>94.942000000000007</v>
      </c>
      <c r="CZ140" s="2">
        <f t="shared" si="96"/>
        <v>46.188000000000002</v>
      </c>
      <c r="DA140" s="2"/>
      <c r="DB140" s="2"/>
      <c r="DC140" s="2" t="s">
        <v>3</v>
      </c>
      <c r="DD140" s="2" t="s">
        <v>3</v>
      </c>
      <c r="DE140" s="2" t="s">
        <v>28</v>
      </c>
      <c r="DF140" s="2" t="s">
        <v>28</v>
      </c>
      <c r="DG140" s="2" t="s">
        <v>29</v>
      </c>
      <c r="DH140" s="2" t="s">
        <v>3</v>
      </c>
      <c r="DI140" s="2" t="s">
        <v>29</v>
      </c>
      <c r="DJ140" s="2" t="s">
        <v>28</v>
      </c>
      <c r="DK140" s="2" t="s">
        <v>3</v>
      </c>
      <c r="DL140" s="2" t="s">
        <v>3</v>
      </c>
      <c r="DM140" s="2" t="s">
        <v>3</v>
      </c>
      <c r="DN140" s="2">
        <v>0</v>
      </c>
      <c r="DO140" s="2">
        <v>0</v>
      </c>
      <c r="DP140" s="2">
        <v>1</v>
      </c>
      <c r="DQ140" s="2">
        <v>1</v>
      </c>
      <c r="DR140" s="2"/>
      <c r="DS140" s="2"/>
      <c r="DT140" s="2"/>
      <c r="DU140" s="2">
        <v>1013</v>
      </c>
      <c r="DV140" s="2" t="s">
        <v>38</v>
      </c>
      <c r="DW140" s="2" t="s">
        <v>38</v>
      </c>
      <c r="DX140" s="2">
        <v>1</v>
      </c>
      <c r="DY140" s="2"/>
      <c r="DZ140" s="2" t="s">
        <v>3</v>
      </c>
      <c r="EA140" s="2" t="s">
        <v>3</v>
      </c>
      <c r="EB140" s="2" t="s">
        <v>3</v>
      </c>
      <c r="EC140" s="2" t="s">
        <v>3</v>
      </c>
      <c r="ED140" s="2"/>
      <c r="EE140" s="2">
        <v>52908271</v>
      </c>
      <c r="EF140" s="2">
        <v>4</v>
      </c>
      <c r="EG140" s="2" t="s">
        <v>30</v>
      </c>
      <c r="EH140" s="2">
        <v>83</v>
      </c>
      <c r="EI140" s="2" t="s">
        <v>30</v>
      </c>
      <c r="EJ140" s="2">
        <v>4</v>
      </c>
      <c r="EK140" s="2">
        <v>200001</v>
      </c>
      <c r="EL140" s="2" t="s">
        <v>31</v>
      </c>
      <c r="EM140" s="2" t="s">
        <v>32</v>
      </c>
      <c r="EN140" s="2"/>
      <c r="EO140" s="2" t="s">
        <v>33</v>
      </c>
      <c r="EP140" s="2"/>
      <c r="EQ140" s="2">
        <v>131072</v>
      </c>
      <c r="ER140" s="2">
        <v>12.78</v>
      </c>
      <c r="ES140" s="2">
        <v>0</v>
      </c>
      <c r="ET140" s="2">
        <v>0</v>
      </c>
      <c r="EU140" s="2">
        <v>0</v>
      </c>
      <c r="EV140" s="2">
        <v>12.78</v>
      </c>
      <c r="EW140" s="2">
        <v>1.36</v>
      </c>
      <c r="EX140" s="2">
        <v>0</v>
      </c>
      <c r="EY140" s="2">
        <v>0</v>
      </c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>
        <v>0</v>
      </c>
      <c r="FR140" s="2">
        <v>0</v>
      </c>
      <c r="FS140" s="2">
        <v>0</v>
      </c>
      <c r="FT140" s="2"/>
      <c r="FU140" s="2"/>
      <c r="FV140" s="2"/>
      <c r="FW140" s="2"/>
      <c r="FX140" s="2">
        <v>74</v>
      </c>
      <c r="FY140" s="2">
        <v>36</v>
      </c>
      <c r="FZ140" s="2"/>
      <c r="GA140" s="2" t="s">
        <v>3</v>
      </c>
      <c r="GB140" s="2"/>
      <c r="GC140" s="2"/>
      <c r="GD140" s="2">
        <v>1</v>
      </c>
      <c r="GE140" s="2"/>
      <c r="GF140" s="2">
        <v>-1472131209</v>
      </c>
      <c r="GG140" s="2">
        <v>2</v>
      </c>
      <c r="GH140" s="2">
        <v>1</v>
      </c>
      <c r="GI140" s="2">
        <v>-2</v>
      </c>
      <c r="GJ140" s="2">
        <v>0</v>
      </c>
      <c r="GK140" s="2">
        <v>0</v>
      </c>
      <c r="GL140" s="2">
        <f>ROUND(IF(AND(BH140=3,BI140=3,FS140&lt;&gt;0),P140,0),2)</f>
        <v>0</v>
      </c>
      <c r="GM140" s="2">
        <f>ROUND(O140+X140+Y140,2)+GX140</f>
        <v>269.43</v>
      </c>
      <c r="GN140" s="2">
        <f t="shared" si="97"/>
        <v>0</v>
      </c>
      <c r="GO140" s="2">
        <f t="shared" si="98"/>
        <v>0</v>
      </c>
      <c r="GP140" s="2">
        <f t="shared" si="99"/>
        <v>269.43</v>
      </c>
      <c r="GQ140" s="2"/>
      <c r="GR140" s="2">
        <v>0</v>
      </c>
      <c r="GS140" s="2">
        <v>3</v>
      </c>
      <c r="GT140" s="2">
        <v>0</v>
      </c>
      <c r="GU140" s="2" t="s">
        <v>3</v>
      </c>
      <c r="GV140" s="2">
        <f t="shared" si="100"/>
        <v>0</v>
      </c>
      <c r="GW140" s="2">
        <v>1</v>
      </c>
      <c r="GX140" s="2">
        <f>ROUND(HC140*I140,2)</f>
        <v>0</v>
      </c>
      <c r="GY140" s="2"/>
      <c r="GZ140" s="2"/>
      <c r="HA140" s="2">
        <v>0</v>
      </c>
      <c r="HB140" s="2">
        <v>0</v>
      </c>
      <c r="HC140" s="2">
        <f t="shared" si="101"/>
        <v>0</v>
      </c>
      <c r="HD140" s="2"/>
      <c r="HE140" s="2" t="s">
        <v>3</v>
      </c>
      <c r="HF140" s="2" t="s">
        <v>3</v>
      </c>
      <c r="HG140" s="2"/>
      <c r="HH140" s="2"/>
      <c r="HI140" s="2"/>
      <c r="HJ140" s="2"/>
      <c r="HK140" s="2"/>
      <c r="HL140" s="2"/>
      <c r="HM140" s="2" t="s">
        <v>3</v>
      </c>
      <c r="HN140" s="2" t="s">
        <v>34</v>
      </c>
      <c r="HO140" s="2" t="s">
        <v>35</v>
      </c>
      <c r="HP140" s="2" t="s">
        <v>30</v>
      </c>
      <c r="HQ140" s="2" t="s">
        <v>30</v>
      </c>
      <c r="HR140" s="2"/>
      <c r="HS140" s="2">
        <v>0</v>
      </c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>
        <v>0</v>
      </c>
      <c r="IL140" s="2"/>
      <c r="IM140" s="2"/>
      <c r="IN140" s="2"/>
      <c r="IO140" s="2"/>
      <c r="IP140" s="2"/>
      <c r="IQ140" s="2"/>
      <c r="IR140" s="2"/>
      <c r="IS140" s="2"/>
      <c r="IT140" s="2"/>
      <c r="IU140" s="2"/>
    </row>
    <row r="141" spans="1:255" x14ac:dyDescent="0.2">
      <c r="A141">
        <v>17</v>
      </c>
      <c r="B141">
        <v>1</v>
      </c>
      <c r="C141">
        <f>ROW(SmtRes!A92)</f>
        <v>92</v>
      </c>
      <c r="D141">
        <f>ROW(EtalonRes!A92)</f>
        <v>92</v>
      </c>
      <c r="E141" t="s">
        <v>176</v>
      </c>
      <c r="F141" t="s">
        <v>177</v>
      </c>
      <c r="G141" t="s">
        <v>178</v>
      </c>
      <c r="H141" t="s">
        <v>38</v>
      </c>
      <c r="I141">
        <f>ROUND(ROUND(10,4),7)</f>
        <v>10</v>
      </c>
      <c r="J141">
        <v>0</v>
      </c>
      <c r="K141">
        <f>ROUND(ROUND(10,4),7)</f>
        <v>10</v>
      </c>
      <c r="O141">
        <f>ROUND(CP141,0)</f>
        <v>6534</v>
      </c>
      <c r="P141">
        <f>ROUND(CQ141*I141,0)</f>
        <v>0</v>
      </c>
      <c r="Q141">
        <f>ROUND(CR141*I141,0)</f>
        <v>0</v>
      </c>
      <c r="R141">
        <f>ROUND(CS141*I141,0)</f>
        <v>0</v>
      </c>
      <c r="S141">
        <f>ROUND(CT141*I141,0)</f>
        <v>6534</v>
      </c>
      <c r="T141">
        <f>ROUND(CU141*I141,0)</f>
        <v>0</v>
      </c>
      <c r="U141">
        <f t="shared" si="75"/>
        <v>13.654400000000001</v>
      </c>
      <c r="V141">
        <f t="shared" si="76"/>
        <v>0</v>
      </c>
      <c r="W141">
        <f>ROUND(CX141*I141,0)</f>
        <v>0</v>
      </c>
      <c r="X141">
        <f>ROUND(CY141,0)</f>
        <v>4835</v>
      </c>
      <c r="Y141">
        <f>ROUND(CZ141,0)</f>
        <v>2352</v>
      </c>
      <c r="AA141">
        <v>66190898</v>
      </c>
      <c r="AB141">
        <f t="shared" si="77"/>
        <v>12.83</v>
      </c>
      <c r="AC141">
        <f t="shared" si="78"/>
        <v>0</v>
      </c>
      <c r="AD141">
        <f t="shared" si="79"/>
        <v>0</v>
      </c>
      <c r="AE141">
        <f t="shared" si="80"/>
        <v>0</v>
      </c>
      <c r="AF141">
        <f t="shared" si="81"/>
        <v>12.83</v>
      </c>
      <c r="AG141">
        <f t="shared" si="82"/>
        <v>0</v>
      </c>
      <c r="AH141">
        <f t="shared" si="83"/>
        <v>1.3654400000000002</v>
      </c>
      <c r="AI141">
        <f t="shared" si="84"/>
        <v>0</v>
      </c>
      <c r="AJ141">
        <f t="shared" si="85"/>
        <v>0</v>
      </c>
      <c r="AK141">
        <v>12.78</v>
      </c>
      <c r="AL141">
        <v>0</v>
      </c>
      <c r="AM141">
        <v>0</v>
      </c>
      <c r="AN141">
        <v>0</v>
      </c>
      <c r="AO141">
        <v>12.78</v>
      </c>
      <c r="AP141">
        <v>0</v>
      </c>
      <c r="AQ141">
        <v>1.36</v>
      </c>
      <c r="AR141">
        <v>0</v>
      </c>
      <c r="AS141">
        <v>0</v>
      </c>
      <c r="AT141">
        <v>74</v>
      </c>
      <c r="AU141">
        <v>36</v>
      </c>
      <c r="AV141">
        <v>1</v>
      </c>
      <c r="AW141">
        <v>1</v>
      </c>
      <c r="AZ141">
        <v>1</v>
      </c>
      <c r="BA141">
        <v>50.93</v>
      </c>
      <c r="BB141">
        <v>1</v>
      </c>
      <c r="BC141">
        <v>1</v>
      </c>
      <c r="BD141" t="s">
        <v>3</v>
      </c>
      <c r="BE141" t="s">
        <v>3</v>
      </c>
      <c r="BF141" t="s">
        <v>3</v>
      </c>
      <c r="BG141" t="s">
        <v>3</v>
      </c>
      <c r="BH141">
        <v>0</v>
      </c>
      <c r="BI141">
        <v>4</v>
      </c>
      <c r="BJ141" t="s">
        <v>179</v>
      </c>
      <c r="BM141">
        <v>200001</v>
      </c>
      <c r="BN141">
        <v>0</v>
      </c>
      <c r="BO141" t="s">
        <v>3</v>
      </c>
      <c r="BP141">
        <v>0</v>
      </c>
      <c r="BQ141">
        <v>4</v>
      </c>
      <c r="BR141">
        <v>0</v>
      </c>
      <c r="BS141">
        <v>1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3</v>
      </c>
      <c r="BZ141">
        <v>74</v>
      </c>
      <c r="CA141">
        <v>36</v>
      </c>
      <c r="CB141" t="s">
        <v>3</v>
      </c>
      <c r="CE141">
        <v>0</v>
      </c>
      <c r="CF141">
        <v>0</v>
      </c>
      <c r="CG141">
        <v>0</v>
      </c>
      <c r="CM141">
        <v>0</v>
      </c>
      <c r="CN141" t="s">
        <v>393</v>
      </c>
      <c r="CO141">
        <v>0</v>
      </c>
      <c r="CP141">
        <f t="shared" si="86"/>
        <v>6534</v>
      </c>
      <c r="CQ141">
        <f t="shared" si="87"/>
        <v>0</v>
      </c>
      <c r="CR141">
        <f t="shared" si="88"/>
        <v>0</v>
      </c>
      <c r="CS141">
        <f t="shared" si="89"/>
        <v>0</v>
      </c>
      <c r="CT141">
        <f t="shared" si="90"/>
        <v>653.43190000000004</v>
      </c>
      <c r="CU141">
        <f t="shared" si="91"/>
        <v>0</v>
      </c>
      <c r="CV141">
        <f t="shared" si="92"/>
        <v>1.3654400000000002</v>
      </c>
      <c r="CW141">
        <f t="shared" si="93"/>
        <v>0</v>
      </c>
      <c r="CX141">
        <f t="shared" si="94"/>
        <v>0</v>
      </c>
      <c r="CY141">
        <f t="shared" si="95"/>
        <v>4835.16</v>
      </c>
      <c r="CZ141">
        <f t="shared" si="96"/>
        <v>2352.2399999999998</v>
      </c>
      <c r="DC141" t="s">
        <v>3</v>
      </c>
      <c r="DD141" t="s">
        <v>3</v>
      </c>
      <c r="DE141" t="s">
        <v>28</v>
      </c>
      <c r="DF141" t="s">
        <v>28</v>
      </c>
      <c r="DG141" t="s">
        <v>29</v>
      </c>
      <c r="DH141" t="s">
        <v>3</v>
      </c>
      <c r="DI141" t="s">
        <v>29</v>
      </c>
      <c r="DJ141" t="s">
        <v>28</v>
      </c>
      <c r="DK141" t="s">
        <v>3</v>
      </c>
      <c r="DL141" t="s">
        <v>3</v>
      </c>
      <c r="DM141" t="s">
        <v>3</v>
      </c>
      <c r="DN141">
        <v>0</v>
      </c>
      <c r="DO141">
        <v>0</v>
      </c>
      <c r="DP141">
        <v>1</v>
      </c>
      <c r="DQ141">
        <v>1</v>
      </c>
      <c r="DU141">
        <v>1013</v>
      </c>
      <c r="DV141" t="s">
        <v>38</v>
      </c>
      <c r="DW141" t="s">
        <v>38</v>
      </c>
      <c r="DX141">
        <v>1</v>
      </c>
      <c r="DZ141" t="s">
        <v>3</v>
      </c>
      <c r="EA141" t="s">
        <v>3</v>
      </c>
      <c r="EB141" t="s">
        <v>3</v>
      </c>
      <c r="EC141" t="s">
        <v>3</v>
      </c>
      <c r="EE141">
        <v>52908271</v>
      </c>
      <c r="EF141">
        <v>4</v>
      </c>
      <c r="EG141" t="s">
        <v>30</v>
      </c>
      <c r="EH141">
        <v>83</v>
      </c>
      <c r="EI141" t="s">
        <v>30</v>
      </c>
      <c r="EJ141">
        <v>4</v>
      </c>
      <c r="EK141">
        <v>200001</v>
      </c>
      <c r="EL141" t="s">
        <v>31</v>
      </c>
      <c r="EM141" t="s">
        <v>32</v>
      </c>
      <c r="EO141" t="s">
        <v>33</v>
      </c>
      <c r="EQ141">
        <v>131072</v>
      </c>
      <c r="ER141">
        <v>12.78</v>
      </c>
      <c r="ES141">
        <v>0</v>
      </c>
      <c r="ET141">
        <v>0</v>
      </c>
      <c r="EU141">
        <v>0</v>
      </c>
      <c r="EV141">
        <v>12.78</v>
      </c>
      <c r="EW141">
        <v>1.36</v>
      </c>
      <c r="EX141">
        <v>0</v>
      </c>
      <c r="EY141">
        <v>0</v>
      </c>
      <c r="FQ141">
        <v>0</v>
      </c>
      <c r="FR141">
        <v>0</v>
      </c>
      <c r="FS141">
        <v>0</v>
      </c>
      <c r="FX141">
        <v>74</v>
      </c>
      <c r="FY141">
        <v>36</v>
      </c>
      <c r="GA141" t="s">
        <v>3</v>
      </c>
      <c r="GD141">
        <v>1</v>
      </c>
      <c r="GF141">
        <v>-1472131209</v>
      </c>
      <c r="GG141">
        <v>2</v>
      </c>
      <c r="GH141">
        <v>1</v>
      </c>
      <c r="GI141">
        <v>2</v>
      </c>
      <c r="GJ141">
        <v>0</v>
      </c>
      <c r="GK141">
        <v>0</v>
      </c>
      <c r="GL141">
        <f>ROUND(IF(AND(BH141=3,BI141=3,FS141&lt;&gt;0),P141,0),0)</f>
        <v>0</v>
      </c>
      <c r="GM141">
        <f>ROUND(O141+X141+Y141,0)+GX141</f>
        <v>13721</v>
      </c>
      <c r="GN141">
        <f t="shared" si="97"/>
        <v>0</v>
      </c>
      <c r="GO141">
        <f t="shared" si="98"/>
        <v>0</v>
      </c>
      <c r="GP141">
        <f t="shared" si="99"/>
        <v>13721</v>
      </c>
      <c r="GR141">
        <v>0</v>
      </c>
      <c r="GS141">
        <v>3</v>
      </c>
      <c r="GT141">
        <v>0</v>
      </c>
      <c r="GU141" t="s">
        <v>3</v>
      </c>
      <c r="GV141">
        <f t="shared" si="100"/>
        <v>0</v>
      </c>
      <c r="GW141">
        <v>1</v>
      </c>
      <c r="GX141">
        <f>ROUND(HC141*I141,0)</f>
        <v>0</v>
      </c>
      <c r="HA141">
        <v>0</v>
      </c>
      <c r="HB141">
        <v>0</v>
      </c>
      <c r="HC141">
        <f t="shared" si="101"/>
        <v>0</v>
      </c>
      <c r="HE141" t="s">
        <v>3</v>
      </c>
      <c r="HF141" t="s">
        <v>3</v>
      </c>
      <c r="HM141" t="s">
        <v>3</v>
      </c>
      <c r="HN141" t="s">
        <v>34</v>
      </c>
      <c r="HO141" t="s">
        <v>35</v>
      </c>
      <c r="HP141" t="s">
        <v>30</v>
      </c>
      <c r="HQ141" t="s">
        <v>30</v>
      </c>
      <c r="HS141">
        <v>0</v>
      </c>
      <c r="IK141">
        <v>0</v>
      </c>
    </row>
    <row r="142" spans="1:255" x14ac:dyDescent="0.2">
      <c r="A142" s="2">
        <v>17</v>
      </c>
      <c r="B142" s="2">
        <v>1</v>
      </c>
      <c r="C142" s="2">
        <f>ROW(SmtRes!A94)</f>
        <v>94</v>
      </c>
      <c r="D142" s="2">
        <f>ROW(EtalonRes!A94)</f>
        <v>94</v>
      </c>
      <c r="E142" s="2" t="s">
        <v>180</v>
      </c>
      <c r="F142" s="2" t="s">
        <v>181</v>
      </c>
      <c r="G142" s="2" t="s">
        <v>182</v>
      </c>
      <c r="H142" s="2" t="s">
        <v>183</v>
      </c>
      <c r="I142" s="2">
        <f>ROUND(ROUND(1,4),7)</f>
        <v>1</v>
      </c>
      <c r="J142" s="2">
        <v>0</v>
      </c>
      <c r="K142" s="2">
        <f>ROUND(ROUND(1,4),7)</f>
        <v>1</v>
      </c>
      <c r="L142" s="2"/>
      <c r="M142" s="2"/>
      <c r="N142" s="2"/>
      <c r="O142" s="2">
        <f>ROUND(CP142,2)</f>
        <v>921.35</v>
      </c>
      <c r="P142" s="2">
        <f>ROUND(CQ142*I142,2)</f>
        <v>0</v>
      </c>
      <c r="Q142" s="2">
        <f>ROUND(CR142*I142,2)</f>
        <v>0</v>
      </c>
      <c r="R142" s="2">
        <f>ROUND(CS142*I142,2)</f>
        <v>0</v>
      </c>
      <c r="S142" s="2">
        <f>ROUND(CT142*I142,2)</f>
        <v>921.35</v>
      </c>
      <c r="T142" s="2">
        <f>ROUND(CU142*I142,2)</f>
        <v>0</v>
      </c>
      <c r="U142" s="2">
        <f t="shared" si="75"/>
        <v>62.890560000000001</v>
      </c>
      <c r="V142" s="2">
        <f t="shared" si="76"/>
        <v>0</v>
      </c>
      <c r="W142" s="2">
        <f>ROUND(CX142*I142,2)</f>
        <v>0</v>
      </c>
      <c r="X142" s="2">
        <f>ROUND(CY142,2)</f>
        <v>681.8</v>
      </c>
      <c r="Y142" s="2">
        <f>ROUND(CZ142,2)</f>
        <v>331.69</v>
      </c>
      <c r="Z142" s="2"/>
      <c r="AA142" s="2">
        <v>66190901</v>
      </c>
      <c r="AB142" s="2">
        <f t="shared" si="77"/>
        <v>921.35</v>
      </c>
      <c r="AC142" s="2">
        <f t="shared" si="78"/>
        <v>0</v>
      </c>
      <c r="AD142" s="2">
        <f t="shared" si="79"/>
        <v>0</v>
      </c>
      <c r="AE142" s="2">
        <f t="shared" si="80"/>
        <v>0</v>
      </c>
      <c r="AF142" s="2">
        <f t="shared" si="81"/>
        <v>921.35</v>
      </c>
      <c r="AG142" s="2">
        <f t="shared" si="82"/>
        <v>0</v>
      </c>
      <c r="AH142" s="2">
        <f t="shared" si="83"/>
        <v>62.890560000000001</v>
      </c>
      <c r="AI142" s="2">
        <f t="shared" si="84"/>
        <v>0</v>
      </c>
      <c r="AJ142" s="2">
        <f t="shared" si="85"/>
        <v>0</v>
      </c>
      <c r="AK142" s="2">
        <v>917.68</v>
      </c>
      <c r="AL142" s="2">
        <v>0</v>
      </c>
      <c r="AM142" s="2">
        <v>0</v>
      </c>
      <c r="AN142" s="2">
        <v>0</v>
      </c>
      <c r="AO142" s="2">
        <v>917.68</v>
      </c>
      <c r="AP142" s="2">
        <v>0</v>
      </c>
      <c r="AQ142" s="2">
        <v>62.64</v>
      </c>
      <c r="AR142" s="2">
        <v>0</v>
      </c>
      <c r="AS142" s="2">
        <v>0</v>
      </c>
      <c r="AT142" s="2">
        <v>74</v>
      </c>
      <c r="AU142" s="2">
        <v>36</v>
      </c>
      <c r="AV142" s="2">
        <v>1</v>
      </c>
      <c r="AW142" s="2">
        <v>1</v>
      </c>
      <c r="AX142" s="2"/>
      <c r="AY142" s="2"/>
      <c r="AZ142" s="2">
        <v>1</v>
      </c>
      <c r="BA142" s="2">
        <v>1</v>
      </c>
      <c r="BB142" s="2">
        <v>1</v>
      </c>
      <c r="BC142" s="2">
        <v>1</v>
      </c>
      <c r="BD142" s="2" t="s">
        <v>3</v>
      </c>
      <c r="BE142" s="2" t="s">
        <v>3</v>
      </c>
      <c r="BF142" s="2" t="s">
        <v>3</v>
      </c>
      <c r="BG142" s="2" t="s">
        <v>3</v>
      </c>
      <c r="BH142" s="2">
        <v>0</v>
      </c>
      <c r="BI142" s="2">
        <v>4</v>
      </c>
      <c r="BJ142" s="2" t="s">
        <v>184</v>
      </c>
      <c r="BK142" s="2"/>
      <c r="BL142" s="2"/>
      <c r="BM142" s="2">
        <v>200001</v>
      </c>
      <c r="BN142" s="2">
        <v>0</v>
      </c>
      <c r="BO142" s="2" t="s">
        <v>3</v>
      </c>
      <c r="BP142" s="2">
        <v>0</v>
      </c>
      <c r="BQ142" s="2">
        <v>4</v>
      </c>
      <c r="BR142" s="2">
        <v>0</v>
      </c>
      <c r="BS142" s="2">
        <v>1</v>
      </c>
      <c r="BT142" s="2">
        <v>1</v>
      </c>
      <c r="BU142" s="2">
        <v>1</v>
      </c>
      <c r="BV142" s="2">
        <v>1</v>
      </c>
      <c r="BW142" s="2">
        <v>1</v>
      </c>
      <c r="BX142" s="2">
        <v>1</v>
      </c>
      <c r="BY142" s="2" t="s">
        <v>3</v>
      </c>
      <c r="BZ142" s="2">
        <v>74</v>
      </c>
      <c r="CA142" s="2">
        <v>36</v>
      </c>
      <c r="CB142" s="2" t="s">
        <v>3</v>
      </c>
      <c r="CC142" s="2"/>
      <c r="CD142" s="2"/>
      <c r="CE142" s="2">
        <v>0</v>
      </c>
      <c r="CF142" s="2">
        <v>0</v>
      </c>
      <c r="CG142" s="2">
        <v>0</v>
      </c>
      <c r="CH142" s="2"/>
      <c r="CI142" s="2"/>
      <c r="CJ142" s="2"/>
      <c r="CK142" s="2"/>
      <c r="CL142" s="2"/>
      <c r="CM142" s="2">
        <v>0</v>
      </c>
      <c r="CN142" s="2" t="s">
        <v>393</v>
      </c>
      <c r="CO142" s="2">
        <v>0</v>
      </c>
      <c r="CP142" s="2">
        <f t="shared" si="86"/>
        <v>921.35</v>
      </c>
      <c r="CQ142" s="2">
        <f t="shared" si="87"/>
        <v>0</v>
      </c>
      <c r="CR142" s="2">
        <f t="shared" si="88"/>
        <v>0</v>
      </c>
      <c r="CS142" s="2">
        <f t="shared" si="89"/>
        <v>0</v>
      </c>
      <c r="CT142" s="2">
        <f t="shared" si="90"/>
        <v>921.35</v>
      </c>
      <c r="CU142" s="2">
        <f t="shared" si="91"/>
        <v>0</v>
      </c>
      <c r="CV142" s="2">
        <f t="shared" si="92"/>
        <v>62.890560000000001</v>
      </c>
      <c r="CW142" s="2">
        <f t="shared" si="93"/>
        <v>0</v>
      </c>
      <c r="CX142" s="2">
        <f t="shared" si="94"/>
        <v>0</v>
      </c>
      <c r="CY142" s="2">
        <f t="shared" si="95"/>
        <v>681.79900000000009</v>
      </c>
      <c r="CZ142" s="2">
        <f t="shared" si="96"/>
        <v>331.68599999999998</v>
      </c>
      <c r="DA142" s="2"/>
      <c r="DB142" s="2"/>
      <c r="DC142" s="2" t="s">
        <v>3</v>
      </c>
      <c r="DD142" s="2" t="s">
        <v>3</v>
      </c>
      <c r="DE142" s="2" t="s">
        <v>28</v>
      </c>
      <c r="DF142" s="2" t="s">
        <v>28</v>
      </c>
      <c r="DG142" s="2" t="s">
        <v>29</v>
      </c>
      <c r="DH142" s="2" t="s">
        <v>3</v>
      </c>
      <c r="DI142" s="2" t="s">
        <v>29</v>
      </c>
      <c r="DJ142" s="2" t="s">
        <v>28</v>
      </c>
      <c r="DK142" s="2" t="s">
        <v>3</v>
      </c>
      <c r="DL142" s="2" t="s">
        <v>3</v>
      </c>
      <c r="DM142" s="2" t="s">
        <v>3</v>
      </c>
      <c r="DN142" s="2">
        <v>0</v>
      </c>
      <c r="DO142" s="2">
        <v>0</v>
      </c>
      <c r="DP142" s="2">
        <v>1</v>
      </c>
      <c r="DQ142" s="2">
        <v>1</v>
      </c>
      <c r="DR142" s="2"/>
      <c r="DS142" s="2"/>
      <c r="DT142" s="2"/>
      <c r="DU142" s="2">
        <v>1013</v>
      </c>
      <c r="DV142" s="2" t="s">
        <v>183</v>
      </c>
      <c r="DW142" s="2" t="s">
        <v>183</v>
      </c>
      <c r="DX142" s="2">
        <v>1</v>
      </c>
      <c r="DY142" s="2"/>
      <c r="DZ142" s="2" t="s">
        <v>3</v>
      </c>
      <c r="EA142" s="2" t="s">
        <v>3</v>
      </c>
      <c r="EB142" s="2" t="s">
        <v>3</v>
      </c>
      <c r="EC142" s="2" t="s">
        <v>3</v>
      </c>
      <c r="ED142" s="2"/>
      <c r="EE142" s="2">
        <v>52908271</v>
      </c>
      <c r="EF142" s="2">
        <v>4</v>
      </c>
      <c r="EG142" s="2" t="s">
        <v>30</v>
      </c>
      <c r="EH142" s="2">
        <v>83</v>
      </c>
      <c r="EI142" s="2" t="s">
        <v>30</v>
      </c>
      <c r="EJ142" s="2">
        <v>4</v>
      </c>
      <c r="EK142" s="2">
        <v>200001</v>
      </c>
      <c r="EL142" s="2" t="s">
        <v>31</v>
      </c>
      <c r="EM142" s="2" t="s">
        <v>32</v>
      </c>
      <c r="EN142" s="2"/>
      <c r="EO142" s="2" t="s">
        <v>33</v>
      </c>
      <c r="EP142" s="2"/>
      <c r="EQ142" s="2">
        <v>131072</v>
      </c>
      <c r="ER142" s="2">
        <v>917.68</v>
      </c>
      <c r="ES142" s="2">
        <v>0</v>
      </c>
      <c r="ET142" s="2">
        <v>0</v>
      </c>
      <c r="EU142" s="2">
        <v>0</v>
      </c>
      <c r="EV142" s="2">
        <v>917.68</v>
      </c>
      <c r="EW142" s="2">
        <v>62.64</v>
      </c>
      <c r="EX142" s="2">
        <v>0</v>
      </c>
      <c r="EY142" s="2">
        <v>0</v>
      </c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>
        <v>0</v>
      </c>
      <c r="FR142" s="2">
        <v>0</v>
      </c>
      <c r="FS142" s="2">
        <v>0</v>
      </c>
      <c r="FT142" s="2"/>
      <c r="FU142" s="2"/>
      <c r="FV142" s="2"/>
      <c r="FW142" s="2"/>
      <c r="FX142" s="2">
        <v>74</v>
      </c>
      <c r="FY142" s="2">
        <v>36</v>
      </c>
      <c r="FZ142" s="2"/>
      <c r="GA142" s="2" t="s">
        <v>3</v>
      </c>
      <c r="GB142" s="2"/>
      <c r="GC142" s="2"/>
      <c r="GD142" s="2">
        <v>1</v>
      </c>
      <c r="GE142" s="2"/>
      <c r="GF142" s="2">
        <v>-2124735253</v>
      </c>
      <c r="GG142" s="2">
        <v>2</v>
      </c>
      <c r="GH142" s="2">
        <v>1</v>
      </c>
      <c r="GI142" s="2">
        <v>-2</v>
      </c>
      <c r="GJ142" s="2">
        <v>0</v>
      </c>
      <c r="GK142" s="2">
        <v>0</v>
      </c>
      <c r="GL142" s="2">
        <f>ROUND(IF(AND(BH142=3,BI142=3,FS142&lt;&gt;0),P142,0),2)</f>
        <v>0</v>
      </c>
      <c r="GM142" s="2">
        <f>ROUND(O142+X142+Y142,2)+GX142</f>
        <v>1934.84</v>
      </c>
      <c r="GN142" s="2">
        <f t="shared" si="97"/>
        <v>0</v>
      </c>
      <c r="GO142" s="2">
        <f t="shared" si="98"/>
        <v>0</v>
      </c>
      <c r="GP142" s="2">
        <f t="shared" si="99"/>
        <v>1934.84</v>
      </c>
      <c r="GQ142" s="2"/>
      <c r="GR142" s="2">
        <v>0</v>
      </c>
      <c r="GS142" s="2">
        <v>3</v>
      </c>
      <c r="GT142" s="2">
        <v>0</v>
      </c>
      <c r="GU142" s="2" t="s">
        <v>3</v>
      </c>
      <c r="GV142" s="2">
        <f t="shared" si="100"/>
        <v>0</v>
      </c>
      <c r="GW142" s="2">
        <v>1</v>
      </c>
      <c r="GX142" s="2">
        <f>ROUND(HC142*I142,2)</f>
        <v>0</v>
      </c>
      <c r="GY142" s="2"/>
      <c r="GZ142" s="2"/>
      <c r="HA142" s="2">
        <v>0</v>
      </c>
      <c r="HB142" s="2">
        <v>0</v>
      </c>
      <c r="HC142" s="2">
        <f t="shared" si="101"/>
        <v>0</v>
      </c>
      <c r="HD142" s="2"/>
      <c r="HE142" s="2" t="s">
        <v>3</v>
      </c>
      <c r="HF142" s="2" t="s">
        <v>3</v>
      </c>
      <c r="HG142" s="2"/>
      <c r="HH142" s="2"/>
      <c r="HI142" s="2"/>
      <c r="HJ142" s="2"/>
      <c r="HK142" s="2"/>
      <c r="HL142" s="2"/>
      <c r="HM142" s="2" t="s">
        <v>3</v>
      </c>
      <c r="HN142" s="2" t="s">
        <v>34</v>
      </c>
      <c r="HO142" s="2" t="s">
        <v>35</v>
      </c>
      <c r="HP142" s="2" t="s">
        <v>30</v>
      </c>
      <c r="HQ142" s="2" t="s">
        <v>30</v>
      </c>
      <c r="HR142" s="2"/>
      <c r="HS142" s="2">
        <v>0</v>
      </c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>
        <v>0</v>
      </c>
      <c r="IL142" s="2"/>
      <c r="IM142" s="2"/>
      <c r="IN142" s="2"/>
      <c r="IO142" s="2"/>
      <c r="IP142" s="2"/>
      <c r="IQ142" s="2"/>
      <c r="IR142" s="2"/>
      <c r="IS142" s="2"/>
      <c r="IT142" s="2"/>
      <c r="IU142" s="2"/>
    </row>
    <row r="143" spans="1:255" x14ac:dyDescent="0.2">
      <c r="A143">
        <v>17</v>
      </c>
      <c r="B143">
        <v>1</v>
      </c>
      <c r="C143">
        <f>ROW(SmtRes!A96)</f>
        <v>96</v>
      </c>
      <c r="D143">
        <f>ROW(EtalonRes!A96)</f>
        <v>96</v>
      </c>
      <c r="E143" t="s">
        <v>180</v>
      </c>
      <c r="F143" t="s">
        <v>181</v>
      </c>
      <c r="G143" t="s">
        <v>182</v>
      </c>
      <c r="H143" t="s">
        <v>183</v>
      </c>
      <c r="I143">
        <f>ROUND(ROUND(1,4),7)</f>
        <v>1</v>
      </c>
      <c r="J143">
        <v>0</v>
      </c>
      <c r="K143">
        <f>ROUND(ROUND(1,4),7)</f>
        <v>1</v>
      </c>
      <c r="O143">
        <f>ROUND(CP143,0)</f>
        <v>46924</v>
      </c>
      <c r="P143">
        <f>ROUND(CQ143*I143,0)</f>
        <v>0</v>
      </c>
      <c r="Q143">
        <f>ROUND(CR143*I143,0)</f>
        <v>0</v>
      </c>
      <c r="R143">
        <f>ROUND(CS143*I143,0)</f>
        <v>0</v>
      </c>
      <c r="S143">
        <f>ROUND(CT143*I143,0)</f>
        <v>46924</v>
      </c>
      <c r="T143">
        <f>ROUND(CU143*I143,0)</f>
        <v>0</v>
      </c>
      <c r="U143">
        <f t="shared" si="75"/>
        <v>62.890560000000001</v>
      </c>
      <c r="V143">
        <f t="shared" si="76"/>
        <v>0</v>
      </c>
      <c r="W143">
        <f>ROUND(CX143*I143,0)</f>
        <v>0</v>
      </c>
      <c r="X143">
        <f>ROUND(CY143,0)</f>
        <v>34724</v>
      </c>
      <c r="Y143">
        <f>ROUND(CZ143,0)</f>
        <v>16893</v>
      </c>
      <c r="AA143">
        <v>66190898</v>
      </c>
      <c r="AB143">
        <f t="shared" si="77"/>
        <v>921.35</v>
      </c>
      <c r="AC143">
        <f t="shared" si="78"/>
        <v>0</v>
      </c>
      <c r="AD143">
        <f t="shared" si="79"/>
        <v>0</v>
      </c>
      <c r="AE143">
        <f t="shared" si="80"/>
        <v>0</v>
      </c>
      <c r="AF143">
        <f t="shared" si="81"/>
        <v>921.35</v>
      </c>
      <c r="AG143">
        <f t="shared" si="82"/>
        <v>0</v>
      </c>
      <c r="AH143">
        <f t="shared" si="83"/>
        <v>62.890560000000001</v>
      </c>
      <c r="AI143">
        <f t="shared" si="84"/>
        <v>0</v>
      </c>
      <c r="AJ143">
        <f t="shared" si="85"/>
        <v>0</v>
      </c>
      <c r="AK143">
        <v>917.68</v>
      </c>
      <c r="AL143">
        <v>0</v>
      </c>
      <c r="AM143">
        <v>0</v>
      </c>
      <c r="AN143">
        <v>0</v>
      </c>
      <c r="AO143">
        <v>917.68</v>
      </c>
      <c r="AP143">
        <v>0</v>
      </c>
      <c r="AQ143">
        <v>62.64</v>
      </c>
      <c r="AR143">
        <v>0</v>
      </c>
      <c r="AS143">
        <v>0</v>
      </c>
      <c r="AT143">
        <v>74</v>
      </c>
      <c r="AU143">
        <v>36</v>
      </c>
      <c r="AV143">
        <v>1</v>
      </c>
      <c r="AW143">
        <v>1</v>
      </c>
      <c r="AZ143">
        <v>1</v>
      </c>
      <c r="BA143">
        <v>50.93</v>
      </c>
      <c r="BB143">
        <v>1</v>
      </c>
      <c r="BC143">
        <v>1</v>
      </c>
      <c r="BD143" t="s">
        <v>3</v>
      </c>
      <c r="BE143" t="s">
        <v>3</v>
      </c>
      <c r="BF143" t="s">
        <v>3</v>
      </c>
      <c r="BG143" t="s">
        <v>3</v>
      </c>
      <c r="BH143">
        <v>0</v>
      </c>
      <c r="BI143">
        <v>4</v>
      </c>
      <c r="BJ143" t="s">
        <v>184</v>
      </c>
      <c r="BM143">
        <v>200001</v>
      </c>
      <c r="BN143">
        <v>0</v>
      </c>
      <c r="BO143" t="s">
        <v>3</v>
      </c>
      <c r="BP143">
        <v>0</v>
      </c>
      <c r="BQ143">
        <v>4</v>
      </c>
      <c r="BR143">
        <v>0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3</v>
      </c>
      <c r="BZ143">
        <v>74</v>
      </c>
      <c r="CA143">
        <v>36</v>
      </c>
      <c r="CB143" t="s">
        <v>3</v>
      </c>
      <c r="CE143">
        <v>0</v>
      </c>
      <c r="CF143">
        <v>0</v>
      </c>
      <c r="CG143">
        <v>0</v>
      </c>
      <c r="CM143">
        <v>0</v>
      </c>
      <c r="CN143" t="s">
        <v>393</v>
      </c>
      <c r="CO143">
        <v>0</v>
      </c>
      <c r="CP143">
        <f t="shared" si="86"/>
        <v>46924</v>
      </c>
      <c r="CQ143">
        <f t="shared" si="87"/>
        <v>0</v>
      </c>
      <c r="CR143">
        <f t="shared" si="88"/>
        <v>0</v>
      </c>
      <c r="CS143">
        <f t="shared" si="89"/>
        <v>0</v>
      </c>
      <c r="CT143">
        <f t="shared" si="90"/>
        <v>46924.355499999998</v>
      </c>
      <c r="CU143">
        <f t="shared" si="91"/>
        <v>0</v>
      </c>
      <c r="CV143">
        <f t="shared" si="92"/>
        <v>62.890560000000001</v>
      </c>
      <c r="CW143">
        <f t="shared" si="93"/>
        <v>0</v>
      </c>
      <c r="CX143">
        <f t="shared" si="94"/>
        <v>0</v>
      </c>
      <c r="CY143">
        <f t="shared" si="95"/>
        <v>34723.760000000002</v>
      </c>
      <c r="CZ143">
        <f t="shared" si="96"/>
        <v>16892.64</v>
      </c>
      <c r="DC143" t="s">
        <v>3</v>
      </c>
      <c r="DD143" t="s">
        <v>3</v>
      </c>
      <c r="DE143" t="s">
        <v>28</v>
      </c>
      <c r="DF143" t="s">
        <v>28</v>
      </c>
      <c r="DG143" t="s">
        <v>29</v>
      </c>
      <c r="DH143" t="s">
        <v>3</v>
      </c>
      <c r="DI143" t="s">
        <v>29</v>
      </c>
      <c r="DJ143" t="s">
        <v>28</v>
      </c>
      <c r="DK143" t="s">
        <v>3</v>
      </c>
      <c r="DL143" t="s">
        <v>3</v>
      </c>
      <c r="DM143" t="s">
        <v>3</v>
      </c>
      <c r="DN143">
        <v>0</v>
      </c>
      <c r="DO143">
        <v>0</v>
      </c>
      <c r="DP143">
        <v>1</v>
      </c>
      <c r="DQ143">
        <v>1</v>
      </c>
      <c r="DU143">
        <v>1013</v>
      </c>
      <c r="DV143" t="s">
        <v>183</v>
      </c>
      <c r="DW143" t="s">
        <v>183</v>
      </c>
      <c r="DX143">
        <v>1</v>
      </c>
      <c r="DZ143" t="s">
        <v>3</v>
      </c>
      <c r="EA143" t="s">
        <v>3</v>
      </c>
      <c r="EB143" t="s">
        <v>3</v>
      </c>
      <c r="EC143" t="s">
        <v>3</v>
      </c>
      <c r="EE143">
        <v>52908271</v>
      </c>
      <c r="EF143">
        <v>4</v>
      </c>
      <c r="EG143" t="s">
        <v>30</v>
      </c>
      <c r="EH143">
        <v>83</v>
      </c>
      <c r="EI143" t="s">
        <v>30</v>
      </c>
      <c r="EJ143">
        <v>4</v>
      </c>
      <c r="EK143">
        <v>200001</v>
      </c>
      <c r="EL143" t="s">
        <v>31</v>
      </c>
      <c r="EM143" t="s">
        <v>32</v>
      </c>
      <c r="EO143" t="s">
        <v>33</v>
      </c>
      <c r="EQ143">
        <v>131072</v>
      </c>
      <c r="ER143">
        <v>917.68</v>
      </c>
      <c r="ES143">
        <v>0</v>
      </c>
      <c r="ET143">
        <v>0</v>
      </c>
      <c r="EU143">
        <v>0</v>
      </c>
      <c r="EV143">
        <v>917.68</v>
      </c>
      <c r="EW143">
        <v>62.64</v>
      </c>
      <c r="EX143">
        <v>0</v>
      </c>
      <c r="EY143">
        <v>0</v>
      </c>
      <c r="FQ143">
        <v>0</v>
      </c>
      <c r="FR143">
        <v>0</v>
      </c>
      <c r="FS143">
        <v>0</v>
      </c>
      <c r="FX143">
        <v>74</v>
      </c>
      <c r="FY143">
        <v>36</v>
      </c>
      <c r="GA143" t="s">
        <v>3</v>
      </c>
      <c r="GD143">
        <v>1</v>
      </c>
      <c r="GF143">
        <v>-2124735253</v>
      </c>
      <c r="GG143">
        <v>2</v>
      </c>
      <c r="GH143">
        <v>1</v>
      </c>
      <c r="GI143">
        <v>2</v>
      </c>
      <c r="GJ143">
        <v>0</v>
      </c>
      <c r="GK143">
        <v>0</v>
      </c>
      <c r="GL143">
        <f>ROUND(IF(AND(BH143=3,BI143=3,FS143&lt;&gt;0),P143,0),0)</f>
        <v>0</v>
      </c>
      <c r="GM143">
        <f>ROUND(O143+X143+Y143,0)+GX143</f>
        <v>98541</v>
      </c>
      <c r="GN143">
        <f t="shared" si="97"/>
        <v>0</v>
      </c>
      <c r="GO143">
        <f t="shared" si="98"/>
        <v>0</v>
      </c>
      <c r="GP143">
        <f t="shared" si="99"/>
        <v>98541</v>
      </c>
      <c r="GR143">
        <v>0</v>
      </c>
      <c r="GS143">
        <v>3</v>
      </c>
      <c r="GT143">
        <v>0</v>
      </c>
      <c r="GU143" t="s">
        <v>3</v>
      </c>
      <c r="GV143">
        <f t="shared" si="100"/>
        <v>0</v>
      </c>
      <c r="GW143">
        <v>1</v>
      </c>
      <c r="GX143">
        <f>ROUND(HC143*I143,0)</f>
        <v>0</v>
      </c>
      <c r="HA143">
        <v>0</v>
      </c>
      <c r="HB143">
        <v>0</v>
      </c>
      <c r="HC143">
        <f t="shared" si="101"/>
        <v>0</v>
      </c>
      <c r="HE143" t="s">
        <v>3</v>
      </c>
      <c r="HF143" t="s">
        <v>3</v>
      </c>
      <c r="HM143" t="s">
        <v>3</v>
      </c>
      <c r="HN143" t="s">
        <v>34</v>
      </c>
      <c r="HO143" t="s">
        <v>35</v>
      </c>
      <c r="HP143" t="s">
        <v>30</v>
      </c>
      <c r="HQ143" t="s">
        <v>30</v>
      </c>
      <c r="HS143">
        <v>0</v>
      </c>
      <c r="IK143">
        <v>0</v>
      </c>
    </row>
    <row r="144" spans="1:255" x14ac:dyDescent="0.2">
      <c r="A144" s="2">
        <v>17</v>
      </c>
      <c r="B144" s="2">
        <v>1</v>
      </c>
      <c r="C144" s="2">
        <f>ROW(SmtRes!A98)</f>
        <v>98</v>
      </c>
      <c r="D144" s="2">
        <f>ROW(EtalonRes!A98)</f>
        <v>98</v>
      </c>
      <c r="E144" s="2" t="s">
        <v>3</v>
      </c>
      <c r="F144" s="2" t="s">
        <v>185</v>
      </c>
      <c r="G144" s="2" t="s">
        <v>186</v>
      </c>
      <c r="H144" s="2" t="s">
        <v>26</v>
      </c>
      <c r="I144" s="2">
        <f>ROUND(ROUND(23,4),7)</f>
        <v>23</v>
      </c>
      <c r="J144" s="2">
        <v>0</v>
      </c>
      <c r="K144" s="2">
        <f>ROUND(ROUND(23,4),7)</f>
        <v>23</v>
      </c>
      <c r="L144" s="2"/>
      <c r="M144" s="2"/>
      <c r="N144" s="2"/>
      <c r="O144" s="2">
        <f>ROUND(CP144,2)</f>
        <v>792.58</v>
      </c>
      <c r="P144" s="2">
        <f>ROUND(CQ144*I144,2)</f>
        <v>0</v>
      </c>
      <c r="Q144" s="2">
        <f>ROUND(CR144*I144,2)</f>
        <v>0</v>
      </c>
      <c r="R144" s="2">
        <f>ROUND(CS144*I144,2)</f>
        <v>0</v>
      </c>
      <c r="S144" s="2">
        <f>ROUND(CT144*I144,2)</f>
        <v>792.58</v>
      </c>
      <c r="T144" s="2">
        <f>ROUND(CU144*I144,2)</f>
        <v>0</v>
      </c>
      <c r="U144" s="2">
        <f t="shared" si="75"/>
        <v>65.350359999999995</v>
      </c>
      <c r="V144" s="2">
        <f t="shared" si="76"/>
        <v>0</v>
      </c>
      <c r="W144" s="2">
        <f>ROUND(CX144*I144,2)</f>
        <v>0</v>
      </c>
      <c r="X144" s="2">
        <f>ROUND(CY144,2)</f>
        <v>586.51</v>
      </c>
      <c r="Y144" s="2">
        <f>ROUND(CZ144,2)</f>
        <v>285.33</v>
      </c>
      <c r="Z144" s="2"/>
      <c r="AA144" s="2">
        <v>-1</v>
      </c>
      <c r="AB144" s="2">
        <f t="shared" si="77"/>
        <v>34.46</v>
      </c>
      <c r="AC144" s="2">
        <f t="shared" si="78"/>
        <v>0</v>
      </c>
      <c r="AD144" s="2">
        <f t="shared" si="79"/>
        <v>0</v>
      </c>
      <c r="AE144" s="2">
        <f t="shared" si="80"/>
        <v>0</v>
      </c>
      <c r="AF144" s="2">
        <f t="shared" si="81"/>
        <v>34.46</v>
      </c>
      <c r="AG144" s="2">
        <f t="shared" si="82"/>
        <v>0</v>
      </c>
      <c r="AH144" s="2">
        <f t="shared" si="83"/>
        <v>2.8413200000000001</v>
      </c>
      <c r="AI144" s="2">
        <f t="shared" si="84"/>
        <v>0</v>
      </c>
      <c r="AJ144" s="2">
        <f t="shared" si="85"/>
        <v>0</v>
      </c>
      <c r="AK144" s="2">
        <v>34.32</v>
      </c>
      <c r="AL144" s="2">
        <v>0</v>
      </c>
      <c r="AM144" s="2">
        <v>0</v>
      </c>
      <c r="AN144" s="2">
        <v>0</v>
      </c>
      <c r="AO144" s="2">
        <v>34.32</v>
      </c>
      <c r="AP144" s="2">
        <v>0</v>
      </c>
      <c r="AQ144" s="2">
        <v>2.83</v>
      </c>
      <c r="AR144" s="2">
        <v>0</v>
      </c>
      <c r="AS144" s="2">
        <v>0</v>
      </c>
      <c r="AT144" s="2">
        <v>74</v>
      </c>
      <c r="AU144" s="2">
        <v>36</v>
      </c>
      <c r="AV144" s="2">
        <v>1</v>
      </c>
      <c r="AW144" s="2">
        <v>1</v>
      </c>
      <c r="AX144" s="2"/>
      <c r="AY144" s="2"/>
      <c r="AZ144" s="2">
        <v>1</v>
      </c>
      <c r="BA144" s="2">
        <v>1</v>
      </c>
      <c r="BB144" s="2">
        <v>1</v>
      </c>
      <c r="BC144" s="2">
        <v>1</v>
      </c>
      <c r="BD144" s="2" t="s">
        <v>3</v>
      </c>
      <c r="BE144" s="2" t="s">
        <v>3</v>
      </c>
      <c r="BF144" s="2" t="s">
        <v>3</v>
      </c>
      <c r="BG144" s="2" t="s">
        <v>3</v>
      </c>
      <c r="BH144" s="2">
        <v>0</v>
      </c>
      <c r="BI144" s="2">
        <v>4</v>
      </c>
      <c r="BJ144" s="2" t="s">
        <v>187</v>
      </c>
      <c r="BK144" s="2"/>
      <c r="BL144" s="2"/>
      <c r="BM144" s="2">
        <v>200001</v>
      </c>
      <c r="BN144" s="2">
        <v>0</v>
      </c>
      <c r="BO144" s="2" t="s">
        <v>3</v>
      </c>
      <c r="BP144" s="2">
        <v>0</v>
      </c>
      <c r="BQ144" s="2">
        <v>4</v>
      </c>
      <c r="BR144" s="2">
        <v>0</v>
      </c>
      <c r="BS144" s="2">
        <v>1</v>
      </c>
      <c r="BT144" s="2">
        <v>1</v>
      </c>
      <c r="BU144" s="2">
        <v>1</v>
      </c>
      <c r="BV144" s="2">
        <v>1</v>
      </c>
      <c r="BW144" s="2">
        <v>1</v>
      </c>
      <c r="BX144" s="2">
        <v>1</v>
      </c>
      <c r="BY144" s="2" t="s">
        <v>3</v>
      </c>
      <c r="BZ144" s="2">
        <v>74</v>
      </c>
      <c r="CA144" s="2">
        <v>36</v>
      </c>
      <c r="CB144" s="2" t="s">
        <v>3</v>
      </c>
      <c r="CC144" s="2"/>
      <c r="CD144" s="2"/>
      <c r="CE144" s="2">
        <v>0</v>
      </c>
      <c r="CF144" s="2">
        <v>0</v>
      </c>
      <c r="CG144" s="2">
        <v>0</v>
      </c>
      <c r="CH144" s="2"/>
      <c r="CI144" s="2"/>
      <c r="CJ144" s="2"/>
      <c r="CK144" s="2"/>
      <c r="CL144" s="2"/>
      <c r="CM144" s="2">
        <v>0</v>
      </c>
      <c r="CN144" s="2" t="s">
        <v>393</v>
      </c>
      <c r="CO144" s="2">
        <v>0</v>
      </c>
      <c r="CP144" s="2">
        <f t="shared" si="86"/>
        <v>792.58</v>
      </c>
      <c r="CQ144" s="2">
        <f t="shared" si="87"/>
        <v>0</v>
      </c>
      <c r="CR144" s="2">
        <f t="shared" si="88"/>
        <v>0</v>
      </c>
      <c r="CS144" s="2">
        <f t="shared" si="89"/>
        <v>0</v>
      </c>
      <c r="CT144" s="2">
        <f t="shared" si="90"/>
        <v>34.46</v>
      </c>
      <c r="CU144" s="2">
        <f t="shared" si="91"/>
        <v>0</v>
      </c>
      <c r="CV144" s="2">
        <f t="shared" si="92"/>
        <v>2.8413200000000001</v>
      </c>
      <c r="CW144" s="2">
        <f t="shared" si="93"/>
        <v>0</v>
      </c>
      <c r="CX144" s="2">
        <f t="shared" si="94"/>
        <v>0</v>
      </c>
      <c r="CY144" s="2">
        <f t="shared" si="95"/>
        <v>586.50920000000008</v>
      </c>
      <c r="CZ144" s="2">
        <f t="shared" si="96"/>
        <v>285.3288</v>
      </c>
      <c r="DA144" s="2"/>
      <c r="DB144" s="2"/>
      <c r="DC144" s="2" t="s">
        <v>3</v>
      </c>
      <c r="DD144" s="2" t="s">
        <v>3</v>
      </c>
      <c r="DE144" s="2" t="s">
        <v>28</v>
      </c>
      <c r="DF144" s="2" t="s">
        <v>28</v>
      </c>
      <c r="DG144" s="2" t="s">
        <v>29</v>
      </c>
      <c r="DH144" s="2" t="s">
        <v>3</v>
      </c>
      <c r="DI144" s="2" t="s">
        <v>29</v>
      </c>
      <c r="DJ144" s="2" t="s">
        <v>28</v>
      </c>
      <c r="DK144" s="2" t="s">
        <v>3</v>
      </c>
      <c r="DL144" s="2" t="s">
        <v>3</v>
      </c>
      <c r="DM144" s="2" t="s">
        <v>3</v>
      </c>
      <c r="DN144" s="2">
        <v>0</v>
      </c>
      <c r="DO144" s="2">
        <v>0</v>
      </c>
      <c r="DP144" s="2">
        <v>1</v>
      </c>
      <c r="DQ144" s="2">
        <v>1</v>
      </c>
      <c r="DR144" s="2"/>
      <c r="DS144" s="2"/>
      <c r="DT144" s="2"/>
      <c r="DU144" s="2">
        <v>1013</v>
      </c>
      <c r="DV144" s="2" t="s">
        <v>26</v>
      </c>
      <c r="DW144" s="2" t="s">
        <v>26</v>
      </c>
      <c r="DX144" s="2">
        <v>1</v>
      </c>
      <c r="DY144" s="2"/>
      <c r="DZ144" s="2" t="s">
        <v>3</v>
      </c>
      <c r="EA144" s="2" t="s">
        <v>3</v>
      </c>
      <c r="EB144" s="2" t="s">
        <v>3</v>
      </c>
      <c r="EC144" s="2" t="s">
        <v>3</v>
      </c>
      <c r="ED144" s="2"/>
      <c r="EE144" s="2">
        <v>52908271</v>
      </c>
      <c r="EF144" s="2">
        <v>4</v>
      </c>
      <c r="EG144" s="2" t="s">
        <v>30</v>
      </c>
      <c r="EH144" s="2">
        <v>83</v>
      </c>
      <c r="EI144" s="2" t="s">
        <v>30</v>
      </c>
      <c r="EJ144" s="2">
        <v>4</v>
      </c>
      <c r="EK144" s="2">
        <v>200001</v>
      </c>
      <c r="EL144" s="2" t="s">
        <v>31</v>
      </c>
      <c r="EM144" s="2" t="s">
        <v>32</v>
      </c>
      <c r="EN144" s="2"/>
      <c r="EO144" s="2" t="s">
        <v>33</v>
      </c>
      <c r="EP144" s="2"/>
      <c r="EQ144" s="2">
        <v>132096</v>
      </c>
      <c r="ER144" s="2">
        <v>34.32</v>
      </c>
      <c r="ES144" s="2">
        <v>0</v>
      </c>
      <c r="ET144" s="2">
        <v>0</v>
      </c>
      <c r="EU144" s="2">
        <v>0</v>
      </c>
      <c r="EV144" s="2">
        <v>34.32</v>
      </c>
      <c r="EW144" s="2">
        <v>2.83</v>
      </c>
      <c r="EX144" s="2">
        <v>0</v>
      </c>
      <c r="EY144" s="2">
        <v>0</v>
      </c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>
        <v>0</v>
      </c>
      <c r="FR144" s="2">
        <v>0</v>
      </c>
      <c r="FS144" s="2">
        <v>0</v>
      </c>
      <c r="FT144" s="2"/>
      <c r="FU144" s="2"/>
      <c r="FV144" s="2"/>
      <c r="FW144" s="2"/>
      <c r="FX144" s="2">
        <v>74</v>
      </c>
      <c r="FY144" s="2">
        <v>36</v>
      </c>
      <c r="FZ144" s="2"/>
      <c r="GA144" s="2" t="s">
        <v>3</v>
      </c>
      <c r="GB144" s="2"/>
      <c r="GC144" s="2"/>
      <c r="GD144" s="2">
        <v>1</v>
      </c>
      <c r="GE144" s="2"/>
      <c r="GF144" s="2">
        <v>-700578102</v>
      </c>
      <c r="GG144" s="2">
        <v>2</v>
      </c>
      <c r="GH144" s="2">
        <v>1</v>
      </c>
      <c r="GI144" s="2">
        <v>-2</v>
      </c>
      <c r="GJ144" s="2">
        <v>0</v>
      </c>
      <c r="GK144" s="2">
        <v>0</v>
      </c>
      <c r="GL144" s="2">
        <f>ROUND(IF(AND(BH144=3,BI144=3,FS144&lt;&gt;0),P144,0),2)</f>
        <v>0</v>
      </c>
      <c r="GM144" s="2">
        <f>ROUND(O144+X144+Y144,2)+GX144</f>
        <v>1664.42</v>
      </c>
      <c r="GN144" s="2">
        <f t="shared" si="97"/>
        <v>0</v>
      </c>
      <c r="GO144" s="2">
        <f t="shared" si="98"/>
        <v>0</v>
      </c>
      <c r="GP144" s="2">
        <f t="shared" si="99"/>
        <v>1664.42</v>
      </c>
      <c r="GQ144" s="2"/>
      <c r="GR144" s="2">
        <v>0</v>
      </c>
      <c r="GS144" s="2">
        <v>3</v>
      </c>
      <c r="GT144" s="2">
        <v>0</v>
      </c>
      <c r="GU144" s="2" t="s">
        <v>3</v>
      </c>
      <c r="GV144" s="2">
        <f t="shared" si="100"/>
        <v>0</v>
      </c>
      <c r="GW144" s="2">
        <v>1</v>
      </c>
      <c r="GX144" s="2">
        <f>ROUND(HC144*I144,2)</f>
        <v>0</v>
      </c>
      <c r="GY144" s="2"/>
      <c r="GZ144" s="2"/>
      <c r="HA144" s="2">
        <v>0</v>
      </c>
      <c r="HB144" s="2">
        <v>0</v>
      </c>
      <c r="HC144" s="2">
        <f t="shared" si="101"/>
        <v>0</v>
      </c>
      <c r="HD144" s="2"/>
      <c r="HE144" s="2" t="s">
        <v>3</v>
      </c>
      <c r="HF144" s="2" t="s">
        <v>3</v>
      </c>
      <c r="HG144" s="2"/>
      <c r="HH144" s="2"/>
      <c r="HI144" s="2"/>
      <c r="HJ144" s="2"/>
      <c r="HK144" s="2"/>
      <c r="HL144" s="2"/>
      <c r="HM144" s="2" t="s">
        <v>3</v>
      </c>
      <c r="HN144" s="2" t="s">
        <v>34</v>
      </c>
      <c r="HO144" s="2" t="s">
        <v>35</v>
      </c>
      <c r="HP144" s="2" t="s">
        <v>30</v>
      </c>
      <c r="HQ144" s="2" t="s">
        <v>30</v>
      </c>
      <c r="HR144" s="2"/>
      <c r="HS144" s="2">
        <v>0</v>
      </c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>
        <v>0</v>
      </c>
      <c r="IL144" s="2"/>
      <c r="IM144" s="2"/>
      <c r="IN144" s="2"/>
      <c r="IO144" s="2"/>
      <c r="IP144" s="2"/>
      <c r="IQ144" s="2"/>
      <c r="IR144" s="2"/>
      <c r="IS144" s="2"/>
      <c r="IT144" s="2"/>
      <c r="IU144" s="2"/>
    </row>
    <row r="145" spans="1:255" x14ac:dyDescent="0.2">
      <c r="A145">
        <v>17</v>
      </c>
      <c r="B145">
        <v>1</v>
      </c>
      <c r="C145">
        <f>ROW(SmtRes!A100)</f>
        <v>100</v>
      </c>
      <c r="D145">
        <f>ROW(EtalonRes!A100)</f>
        <v>100</v>
      </c>
      <c r="E145" t="s">
        <v>3</v>
      </c>
      <c r="F145" t="s">
        <v>185</v>
      </c>
      <c r="G145" t="s">
        <v>186</v>
      </c>
      <c r="H145" t="s">
        <v>26</v>
      </c>
      <c r="I145">
        <f>ROUND(ROUND(23,4),7)</f>
        <v>23</v>
      </c>
      <c r="J145">
        <v>0</v>
      </c>
      <c r="K145">
        <f>ROUND(ROUND(23,4),7)</f>
        <v>23</v>
      </c>
      <c r="O145">
        <f>ROUND(CP145,0)</f>
        <v>40366</v>
      </c>
      <c r="P145">
        <f>ROUND(CQ145*I145,0)</f>
        <v>0</v>
      </c>
      <c r="Q145">
        <f>ROUND(CR145*I145,0)</f>
        <v>0</v>
      </c>
      <c r="R145">
        <f>ROUND(CS145*I145,0)</f>
        <v>0</v>
      </c>
      <c r="S145">
        <f>ROUND(CT145*I145,0)</f>
        <v>40366</v>
      </c>
      <c r="T145">
        <f>ROUND(CU145*I145,0)</f>
        <v>0</v>
      </c>
      <c r="U145">
        <f t="shared" si="75"/>
        <v>65.350359999999995</v>
      </c>
      <c r="V145">
        <f t="shared" si="76"/>
        <v>0</v>
      </c>
      <c r="W145">
        <f>ROUND(CX145*I145,0)</f>
        <v>0</v>
      </c>
      <c r="X145">
        <f>ROUND(CY145,0)</f>
        <v>29871</v>
      </c>
      <c r="Y145">
        <f>ROUND(CZ145,0)</f>
        <v>14532</v>
      </c>
      <c r="AA145">
        <v>-1</v>
      </c>
      <c r="AB145">
        <f t="shared" si="77"/>
        <v>34.46</v>
      </c>
      <c r="AC145">
        <f t="shared" si="78"/>
        <v>0</v>
      </c>
      <c r="AD145">
        <f t="shared" si="79"/>
        <v>0</v>
      </c>
      <c r="AE145">
        <f t="shared" si="80"/>
        <v>0</v>
      </c>
      <c r="AF145">
        <f t="shared" si="81"/>
        <v>34.46</v>
      </c>
      <c r="AG145">
        <f t="shared" si="82"/>
        <v>0</v>
      </c>
      <c r="AH145">
        <f t="shared" si="83"/>
        <v>2.8413200000000001</v>
      </c>
      <c r="AI145">
        <f t="shared" si="84"/>
        <v>0</v>
      </c>
      <c r="AJ145">
        <f t="shared" si="85"/>
        <v>0</v>
      </c>
      <c r="AK145">
        <v>34.32</v>
      </c>
      <c r="AL145">
        <v>0</v>
      </c>
      <c r="AM145">
        <v>0</v>
      </c>
      <c r="AN145">
        <v>0</v>
      </c>
      <c r="AO145">
        <v>34.32</v>
      </c>
      <c r="AP145">
        <v>0</v>
      </c>
      <c r="AQ145">
        <v>2.83</v>
      </c>
      <c r="AR145">
        <v>0</v>
      </c>
      <c r="AS145">
        <v>0</v>
      </c>
      <c r="AT145">
        <v>74</v>
      </c>
      <c r="AU145">
        <v>36</v>
      </c>
      <c r="AV145">
        <v>1</v>
      </c>
      <c r="AW145">
        <v>1</v>
      </c>
      <c r="AZ145">
        <v>1</v>
      </c>
      <c r="BA145">
        <v>50.93</v>
      </c>
      <c r="BB145">
        <v>1</v>
      </c>
      <c r="BC145">
        <v>1</v>
      </c>
      <c r="BD145" t="s">
        <v>3</v>
      </c>
      <c r="BE145" t="s">
        <v>3</v>
      </c>
      <c r="BF145" t="s">
        <v>3</v>
      </c>
      <c r="BG145" t="s">
        <v>3</v>
      </c>
      <c r="BH145">
        <v>0</v>
      </c>
      <c r="BI145">
        <v>4</v>
      </c>
      <c r="BJ145" t="s">
        <v>187</v>
      </c>
      <c r="BM145">
        <v>200001</v>
      </c>
      <c r="BN145">
        <v>0</v>
      </c>
      <c r="BO145" t="s">
        <v>3</v>
      </c>
      <c r="BP145">
        <v>0</v>
      </c>
      <c r="BQ145">
        <v>4</v>
      </c>
      <c r="BR145">
        <v>0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</v>
      </c>
      <c r="BZ145">
        <v>74</v>
      </c>
      <c r="CA145">
        <v>36</v>
      </c>
      <c r="CB145" t="s">
        <v>3</v>
      </c>
      <c r="CE145">
        <v>0</v>
      </c>
      <c r="CF145">
        <v>0</v>
      </c>
      <c r="CG145">
        <v>0</v>
      </c>
      <c r="CM145">
        <v>0</v>
      </c>
      <c r="CN145" t="s">
        <v>393</v>
      </c>
      <c r="CO145">
        <v>0</v>
      </c>
      <c r="CP145">
        <f t="shared" si="86"/>
        <v>40366</v>
      </c>
      <c r="CQ145">
        <f t="shared" si="87"/>
        <v>0</v>
      </c>
      <c r="CR145">
        <f t="shared" si="88"/>
        <v>0</v>
      </c>
      <c r="CS145">
        <f t="shared" si="89"/>
        <v>0</v>
      </c>
      <c r="CT145">
        <f t="shared" si="90"/>
        <v>1755.0478000000001</v>
      </c>
      <c r="CU145">
        <f t="shared" si="91"/>
        <v>0</v>
      </c>
      <c r="CV145">
        <f t="shared" si="92"/>
        <v>2.8413200000000001</v>
      </c>
      <c r="CW145">
        <f t="shared" si="93"/>
        <v>0</v>
      </c>
      <c r="CX145">
        <f t="shared" si="94"/>
        <v>0</v>
      </c>
      <c r="CY145">
        <f t="shared" si="95"/>
        <v>29870.84</v>
      </c>
      <c r="CZ145">
        <f t="shared" si="96"/>
        <v>14531.76</v>
      </c>
      <c r="DC145" t="s">
        <v>3</v>
      </c>
      <c r="DD145" t="s">
        <v>3</v>
      </c>
      <c r="DE145" t="s">
        <v>28</v>
      </c>
      <c r="DF145" t="s">
        <v>28</v>
      </c>
      <c r="DG145" t="s">
        <v>29</v>
      </c>
      <c r="DH145" t="s">
        <v>3</v>
      </c>
      <c r="DI145" t="s">
        <v>29</v>
      </c>
      <c r="DJ145" t="s">
        <v>28</v>
      </c>
      <c r="DK145" t="s">
        <v>3</v>
      </c>
      <c r="DL145" t="s">
        <v>3</v>
      </c>
      <c r="DM145" t="s">
        <v>3</v>
      </c>
      <c r="DN145">
        <v>0</v>
      </c>
      <c r="DO145">
        <v>0</v>
      </c>
      <c r="DP145">
        <v>1</v>
      </c>
      <c r="DQ145">
        <v>1</v>
      </c>
      <c r="DU145">
        <v>1013</v>
      </c>
      <c r="DV145" t="s">
        <v>26</v>
      </c>
      <c r="DW145" t="s">
        <v>26</v>
      </c>
      <c r="DX145">
        <v>1</v>
      </c>
      <c r="DZ145" t="s">
        <v>3</v>
      </c>
      <c r="EA145" t="s">
        <v>3</v>
      </c>
      <c r="EB145" t="s">
        <v>3</v>
      </c>
      <c r="EC145" t="s">
        <v>3</v>
      </c>
      <c r="EE145">
        <v>52908271</v>
      </c>
      <c r="EF145">
        <v>4</v>
      </c>
      <c r="EG145" t="s">
        <v>30</v>
      </c>
      <c r="EH145">
        <v>83</v>
      </c>
      <c r="EI145" t="s">
        <v>30</v>
      </c>
      <c r="EJ145">
        <v>4</v>
      </c>
      <c r="EK145">
        <v>200001</v>
      </c>
      <c r="EL145" t="s">
        <v>31</v>
      </c>
      <c r="EM145" t="s">
        <v>32</v>
      </c>
      <c r="EO145" t="s">
        <v>33</v>
      </c>
      <c r="EQ145">
        <v>132096</v>
      </c>
      <c r="ER145">
        <v>34.32</v>
      </c>
      <c r="ES145">
        <v>0</v>
      </c>
      <c r="ET145">
        <v>0</v>
      </c>
      <c r="EU145">
        <v>0</v>
      </c>
      <c r="EV145">
        <v>34.32</v>
      </c>
      <c r="EW145">
        <v>2.83</v>
      </c>
      <c r="EX145">
        <v>0</v>
      </c>
      <c r="EY145">
        <v>0</v>
      </c>
      <c r="FQ145">
        <v>0</v>
      </c>
      <c r="FR145">
        <v>0</v>
      </c>
      <c r="FS145">
        <v>0</v>
      </c>
      <c r="FX145">
        <v>74</v>
      </c>
      <c r="FY145">
        <v>36</v>
      </c>
      <c r="GA145" t="s">
        <v>3</v>
      </c>
      <c r="GD145">
        <v>1</v>
      </c>
      <c r="GF145">
        <v>-700578102</v>
      </c>
      <c r="GG145">
        <v>2</v>
      </c>
      <c r="GH145">
        <v>1</v>
      </c>
      <c r="GI145">
        <v>2</v>
      </c>
      <c r="GJ145">
        <v>0</v>
      </c>
      <c r="GK145">
        <v>0</v>
      </c>
      <c r="GL145">
        <f>ROUND(IF(AND(BH145=3,BI145=3,FS145&lt;&gt;0),P145,0),0)</f>
        <v>0</v>
      </c>
      <c r="GM145">
        <f>ROUND(O145+X145+Y145,0)+GX145</f>
        <v>84769</v>
      </c>
      <c r="GN145">
        <f t="shared" si="97"/>
        <v>0</v>
      </c>
      <c r="GO145">
        <f t="shared" si="98"/>
        <v>0</v>
      </c>
      <c r="GP145">
        <f t="shared" si="99"/>
        <v>84769</v>
      </c>
      <c r="GR145">
        <v>0</v>
      </c>
      <c r="GS145">
        <v>3</v>
      </c>
      <c r="GT145">
        <v>0</v>
      </c>
      <c r="GU145" t="s">
        <v>3</v>
      </c>
      <c r="GV145">
        <f t="shared" si="100"/>
        <v>0</v>
      </c>
      <c r="GW145">
        <v>1</v>
      </c>
      <c r="GX145">
        <f>ROUND(HC145*I145,0)</f>
        <v>0</v>
      </c>
      <c r="HA145">
        <v>0</v>
      </c>
      <c r="HB145">
        <v>0</v>
      </c>
      <c r="HC145">
        <f t="shared" si="101"/>
        <v>0</v>
      </c>
      <c r="HE145" t="s">
        <v>3</v>
      </c>
      <c r="HF145" t="s">
        <v>3</v>
      </c>
      <c r="HM145" t="s">
        <v>3</v>
      </c>
      <c r="HN145" t="s">
        <v>34</v>
      </c>
      <c r="HO145" t="s">
        <v>35</v>
      </c>
      <c r="HP145" t="s">
        <v>30</v>
      </c>
      <c r="HQ145" t="s">
        <v>30</v>
      </c>
      <c r="HS145">
        <v>0</v>
      </c>
      <c r="IK145">
        <v>0</v>
      </c>
    </row>
    <row r="146" spans="1:255" x14ac:dyDescent="0.2">
      <c r="A146" s="2">
        <v>17</v>
      </c>
      <c r="B146" s="2">
        <v>1</v>
      </c>
      <c r="C146" s="2">
        <f>ROW(SmtRes!A102)</f>
        <v>102</v>
      </c>
      <c r="D146" s="2">
        <f>ROW(EtalonRes!A102)</f>
        <v>102</v>
      </c>
      <c r="E146" s="2" t="s">
        <v>188</v>
      </c>
      <c r="F146" s="2" t="s">
        <v>189</v>
      </c>
      <c r="G146" s="2" t="s">
        <v>190</v>
      </c>
      <c r="H146" s="2" t="s">
        <v>26</v>
      </c>
      <c r="I146" s="2">
        <f>ROUND(ROUND(23,4),7)</f>
        <v>23</v>
      </c>
      <c r="J146" s="2">
        <v>0</v>
      </c>
      <c r="K146" s="2">
        <f>ROUND(ROUND(23,4),7)</f>
        <v>23</v>
      </c>
      <c r="L146" s="2"/>
      <c r="M146" s="2"/>
      <c r="N146" s="2"/>
      <c r="O146" s="2">
        <f>ROUND(CP146,2)</f>
        <v>453.33</v>
      </c>
      <c r="P146" s="2">
        <f>ROUND(CQ146*I146,2)</f>
        <v>0</v>
      </c>
      <c r="Q146" s="2">
        <f>ROUND(CR146*I146,2)</f>
        <v>0</v>
      </c>
      <c r="R146" s="2">
        <f>ROUND(CS146*I146,2)</f>
        <v>0</v>
      </c>
      <c r="S146" s="2">
        <f>ROUND(CT146*I146,2)</f>
        <v>453.33</v>
      </c>
      <c r="T146" s="2">
        <f>ROUND(CU146*I146,2)</f>
        <v>0</v>
      </c>
      <c r="U146" s="2">
        <f t="shared" si="75"/>
        <v>37.409039999999997</v>
      </c>
      <c r="V146" s="2">
        <f t="shared" si="76"/>
        <v>0</v>
      </c>
      <c r="W146" s="2">
        <f>ROUND(CX146*I146,2)</f>
        <v>0</v>
      </c>
      <c r="X146" s="2">
        <f>ROUND(CY146,2)</f>
        <v>335.46</v>
      </c>
      <c r="Y146" s="2">
        <f>ROUND(CZ146,2)</f>
        <v>163.19999999999999</v>
      </c>
      <c r="Z146" s="2"/>
      <c r="AA146" s="2">
        <v>66190901</v>
      </c>
      <c r="AB146" s="2">
        <f t="shared" si="77"/>
        <v>19.71</v>
      </c>
      <c r="AC146" s="2">
        <f t="shared" si="78"/>
        <v>0</v>
      </c>
      <c r="AD146" s="2">
        <f t="shared" si="79"/>
        <v>0</v>
      </c>
      <c r="AE146" s="2">
        <f t="shared" si="80"/>
        <v>0</v>
      </c>
      <c r="AF146" s="2">
        <f t="shared" si="81"/>
        <v>19.71</v>
      </c>
      <c r="AG146" s="2">
        <f t="shared" si="82"/>
        <v>0</v>
      </c>
      <c r="AH146" s="2">
        <f t="shared" si="83"/>
        <v>1.6264800000000001</v>
      </c>
      <c r="AI146" s="2">
        <f t="shared" si="84"/>
        <v>0</v>
      </c>
      <c r="AJ146" s="2">
        <f t="shared" si="85"/>
        <v>0</v>
      </c>
      <c r="AK146" s="2">
        <v>19.63</v>
      </c>
      <c r="AL146" s="2">
        <v>0</v>
      </c>
      <c r="AM146" s="2">
        <v>0</v>
      </c>
      <c r="AN146" s="2">
        <v>0</v>
      </c>
      <c r="AO146" s="2">
        <v>19.63</v>
      </c>
      <c r="AP146" s="2">
        <v>0</v>
      </c>
      <c r="AQ146" s="2">
        <v>1.62</v>
      </c>
      <c r="AR146" s="2">
        <v>0</v>
      </c>
      <c r="AS146" s="2">
        <v>0</v>
      </c>
      <c r="AT146" s="2">
        <v>74</v>
      </c>
      <c r="AU146" s="2">
        <v>36</v>
      </c>
      <c r="AV146" s="2">
        <v>1</v>
      </c>
      <c r="AW146" s="2">
        <v>1</v>
      </c>
      <c r="AX146" s="2"/>
      <c r="AY146" s="2"/>
      <c r="AZ146" s="2">
        <v>1</v>
      </c>
      <c r="BA146" s="2">
        <v>1</v>
      </c>
      <c r="BB146" s="2">
        <v>1</v>
      </c>
      <c r="BC146" s="2">
        <v>1</v>
      </c>
      <c r="BD146" s="2" t="s">
        <v>3</v>
      </c>
      <c r="BE146" s="2" t="s">
        <v>3</v>
      </c>
      <c r="BF146" s="2" t="s">
        <v>3</v>
      </c>
      <c r="BG146" s="2" t="s">
        <v>3</v>
      </c>
      <c r="BH146" s="2">
        <v>0</v>
      </c>
      <c r="BI146" s="2">
        <v>4</v>
      </c>
      <c r="BJ146" s="2" t="s">
        <v>191</v>
      </c>
      <c r="BK146" s="2"/>
      <c r="BL146" s="2"/>
      <c r="BM146" s="2">
        <v>200001</v>
      </c>
      <c r="BN146" s="2">
        <v>0</v>
      </c>
      <c r="BO146" s="2" t="s">
        <v>3</v>
      </c>
      <c r="BP146" s="2">
        <v>0</v>
      </c>
      <c r="BQ146" s="2">
        <v>4</v>
      </c>
      <c r="BR146" s="2">
        <v>0</v>
      </c>
      <c r="BS146" s="2">
        <v>1</v>
      </c>
      <c r="BT146" s="2">
        <v>1</v>
      </c>
      <c r="BU146" s="2">
        <v>1</v>
      </c>
      <c r="BV146" s="2">
        <v>1</v>
      </c>
      <c r="BW146" s="2">
        <v>1</v>
      </c>
      <c r="BX146" s="2">
        <v>1</v>
      </c>
      <c r="BY146" s="2" t="s">
        <v>3</v>
      </c>
      <c r="BZ146" s="2">
        <v>74</v>
      </c>
      <c r="CA146" s="2">
        <v>36</v>
      </c>
      <c r="CB146" s="2" t="s">
        <v>3</v>
      </c>
      <c r="CC146" s="2"/>
      <c r="CD146" s="2"/>
      <c r="CE146" s="2">
        <v>0</v>
      </c>
      <c r="CF146" s="2">
        <v>0</v>
      </c>
      <c r="CG146" s="2">
        <v>0</v>
      </c>
      <c r="CH146" s="2"/>
      <c r="CI146" s="2"/>
      <c r="CJ146" s="2"/>
      <c r="CK146" s="2"/>
      <c r="CL146" s="2"/>
      <c r="CM146" s="2">
        <v>0</v>
      </c>
      <c r="CN146" s="2" t="s">
        <v>393</v>
      </c>
      <c r="CO146" s="2">
        <v>0</v>
      </c>
      <c r="CP146" s="2">
        <f t="shared" si="86"/>
        <v>453.33</v>
      </c>
      <c r="CQ146" s="2">
        <f t="shared" si="87"/>
        <v>0</v>
      </c>
      <c r="CR146" s="2">
        <f t="shared" si="88"/>
        <v>0</v>
      </c>
      <c r="CS146" s="2">
        <f t="shared" si="89"/>
        <v>0</v>
      </c>
      <c r="CT146" s="2">
        <f t="shared" si="90"/>
        <v>19.71</v>
      </c>
      <c r="CU146" s="2">
        <f t="shared" si="91"/>
        <v>0</v>
      </c>
      <c r="CV146" s="2">
        <f t="shared" si="92"/>
        <v>1.6264800000000001</v>
      </c>
      <c r="CW146" s="2">
        <f t="shared" si="93"/>
        <v>0</v>
      </c>
      <c r="CX146" s="2">
        <f t="shared" si="94"/>
        <v>0</v>
      </c>
      <c r="CY146" s="2">
        <f t="shared" si="95"/>
        <v>335.46420000000001</v>
      </c>
      <c r="CZ146" s="2">
        <f t="shared" si="96"/>
        <v>163.19880000000001</v>
      </c>
      <c r="DA146" s="2"/>
      <c r="DB146" s="2"/>
      <c r="DC146" s="2" t="s">
        <v>3</v>
      </c>
      <c r="DD146" s="2" t="s">
        <v>3</v>
      </c>
      <c r="DE146" s="2" t="s">
        <v>28</v>
      </c>
      <c r="DF146" s="2" t="s">
        <v>28</v>
      </c>
      <c r="DG146" s="2" t="s">
        <v>29</v>
      </c>
      <c r="DH146" s="2" t="s">
        <v>3</v>
      </c>
      <c r="DI146" s="2" t="s">
        <v>29</v>
      </c>
      <c r="DJ146" s="2" t="s">
        <v>28</v>
      </c>
      <c r="DK146" s="2" t="s">
        <v>3</v>
      </c>
      <c r="DL146" s="2" t="s">
        <v>3</v>
      </c>
      <c r="DM146" s="2" t="s">
        <v>3</v>
      </c>
      <c r="DN146" s="2">
        <v>0</v>
      </c>
      <c r="DO146" s="2">
        <v>0</v>
      </c>
      <c r="DP146" s="2">
        <v>1</v>
      </c>
      <c r="DQ146" s="2">
        <v>1</v>
      </c>
      <c r="DR146" s="2"/>
      <c r="DS146" s="2"/>
      <c r="DT146" s="2"/>
      <c r="DU146" s="2">
        <v>1013</v>
      </c>
      <c r="DV146" s="2" t="s">
        <v>26</v>
      </c>
      <c r="DW146" s="2" t="s">
        <v>26</v>
      </c>
      <c r="DX146" s="2">
        <v>1</v>
      </c>
      <c r="DY146" s="2"/>
      <c r="DZ146" s="2" t="s">
        <v>3</v>
      </c>
      <c r="EA146" s="2" t="s">
        <v>3</v>
      </c>
      <c r="EB146" s="2" t="s">
        <v>3</v>
      </c>
      <c r="EC146" s="2" t="s">
        <v>3</v>
      </c>
      <c r="ED146" s="2"/>
      <c r="EE146" s="2">
        <v>52908271</v>
      </c>
      <c r="EF146" s="2">
        <v>4</v>
      </c>
      <c r="EG146" s="2" t="s">
        <v>30</v>
      </c>
      <c r="EH146" s="2">
        <v>83</v>
      </c>
      <c r="EI146" s="2" t="s">
        <v>30</v>
      </c>
      <c r="EJ146" s="2">
        <v>4</v>
      </c>
      <c r="EK146" s="2">
        <v>200001</v>
      </c>
      <c r="EL146" s="2" t="s">
        <v>31</v>
      </c>
      <c r="EM146" s="2" t="s">
        <v>32</v>
      </c>
      <c r="EN146" s="2"/>
      <c r="EO146" s="2" t="s">
        <v>33</v>
      </c>
      <c r="EP146" s="2"/>
      <c r="EQ146" s="2">
        <v>2097152</v>
      </c>
      <c r="ER146" s="2">
        <v>19.63</v>
      </c>
      <c r="ES146" s="2">
        <v>0</v>
      </c>
      <c r="ET146" s="2">
        <v>0</v>
      </c>
      <c r="EU146" s="2">
        <v>0</v>
      </c>
      <c r="EV146" s="2">
        <v>19.63</v>
      </c>
      <c r="EW146" s="2">
        <v>1.62</v>
      </c>
      <c r="EX146" s="2">
        <v>0</v>
      </c>
      <c r="EY146" s="2">
        <v>0</v>
      </c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>
        <v>0</v>
      </c>
      <c r="FR146" s="2">
        <v>0</v>
      </c>
      <c r="FS146" s="2">
        <v>0</v>
      </c>
      <c r="FT146" s="2"/>
      <c r="FU146" s="2"/>
      <c r="FV146" s="2"/>
      <c r="FW146" s="2"/>
      <c r="FX146" s="2">
        <v>74</v>
      </c>
      <c r="FY146" s="2">
        <v>36</v>
      </c>
      <c r="FZ146" s="2"/>
      <c r="GA146" s="2" t="s">
        <v>3</v>
      </c>
      <c r="GB146" s="2"/>
      <c r="GC146" s="2"/>
      <c r="GD146" s="2">
        <v>1</v>
      </c>
      <c r="GE146" s="2"/>
      <c r="GF146" s="2">
        <v>-2024658286</v>
      </c>
      <c r="GG146" s="2">
        <v>2</v>
      </c>
      <c r="GH146" s="2">
        <v>1</v>
      </c>
      <c r="GI146" s="2">
        <v>-2</v>
      </c>
      <c r="GJ146" s="2">
        <v>0</v>
      </c>
      <c r="GK146" s="2">
        <v>0</v>
      </c>
      <c r="GL146" s="2">
        <f>ROUND(IF(AND(BH146=3,BI146=3,FS146&lt;&gt;0),P146,0),2)</f>
        <v>0</v>
      </c>
      <c r="GM146" s="2">
        <f>ROUND(O146+X146+Y146,2)+GX146</f>
        <v>951.99</v>
      </c>
      <c r="GN146" s="2">
        <f t="shared" si="97"/>
        <v>0</v>
      </c>
      <c r="GO146" s="2">
        <f t="shared" si="98"/>
        <v>0</v>
      </c>
      <c r="GP146" s="2">
        <f t="shared" si="99"/>
        <v>951.99</v>
      </c>
      <c r="GQ146" s="2"/>
      <c r="GR146" s="2">
        <v>0</v>
      </c>
      <c r="GS146" s="2">
        <v>3</v>
      </c>
      <c r="GT146" s="2">
        <v>0</v>
      </c>
      <c r="GU146" s="2" t="s">
        <v>3</v>
      </c>
      <c r="GV146" s="2">
        <f t="shared" si="100"/>
        <v>0</v>
      </c>
      <c r="GW146" s="2">
        <v>1</v>
      </c>
      <c r="GX146" s="2">
        <f>ROUND(HC146*I146,2)</f>
        <v>0</v>
      </c>
      <c r="GY146" s="2"/>
      <c r="GZ146" s="2"/>
      <c r="HA146" s="2">
        <v>0</v>
      </c>
      <c r="HB146" s="2">
        <v>0</v>
      </c>
      <c r="HC146" s="2">
        <f t="shared" si="101"/>
        <v>0</v>
      </c>
      <c r="HD146" s="2"/>
      <c r="HE146" s="2" t="s">
        <v>3</v>
      </c>
      <c r="HF146" s="2" t="s">
        <v>3</v>
      </c>
      <c r="HG146" s="2"/>
      <c r="HH146" s="2"/>
      <c r="HI146" s="2"/>
      <c r="HJ146" s="2"/>
      <c r="HK146" s="2"/>
      <c r="HL146" s="2"/>
      <c r="HM146" s="2" t="s">
        <v>3</v>
      </c>
      <c r="HN146" s="2" t="s">
        <v>34</v>
      </c>
      <c r="HO146" s="2" t="s">
        <v>35</v>
      </c>
      <c r="HP146" s="2" t="s">
        <v>30</v>
      </c>
      <c r="HQ146" s="2" t="s">
        <v>30</v>
      </c>
      <c r="HR146" s="2"/>
      <c r="HS146" s="2">
        <v>0</v>
      </c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>
        <v>0</v>
      </c>
      <c r="IL146" s="2"/>
      <c r="IM146" s="2"/>
      <c r="IN146" s="2"/>
      <c r="IO146" s="2"/>
      <c r="IP146" s="2"/>
      <c r="IQ146" s="2"/>
      <c r="IR146" s="2"/>
      <c r="IS146" s="2"/>
      <c r="IT146" s="2"/>
      <c r="IU146" s="2"/>
    </row>
    <row r="147" spans="1:255" x14ac:dyDescent="0.2">
      <c r="A147">
        <v>17</v>
      </c>
      <c r="B147">
        <v>1</v>
      </c>
      <c r="C147">
        <f>ROW(SmtRes!A104)</f>
        <v>104</v>
      </c>
      <c r="D147">
        <f>ROW(EtalonRes!A104)</f>
        <v>104</v>
      </c>
      <c r="E147" t="s">
        <v>188</v>
      </c>
      <c r="F147" t="s">
        <v>189</v>
      </c>
      <c r="G147" t="s">
        <v>190</v>
      </c>
      <c r="H147" t="s">
        <v>26</v>
      </c>
      <c r="I147">
        <f>ROUND(ROUND(23,4),7)</f>
        <v>23</v>
      </c>
      <c r="J147">
        <v>0</v>
      </c>
      <c r="K147">
        <f>ROUND(ROUND(23,4),7)</f>
        <v>23</v>
      </c>
      <c r="O147">
        <f>ROUND(CP147,0)</f>
        <v>23088</v>
      </c>
      <c r="P147">
        <f>ROUND(CQ147*I147,0)</f>
        <v>0</v>
      </c>
      <c r="Q147">
        <f>ROUND(CR147*I147,0)</f>
        <v>0</v>
      </c>
      <c r="R147">
        <f>ROUND(CS147*I147,0)</f>
        <v>0</v>
      </c>
      <c r="S147">
        <f>ROUND(CT147*I147,0)</f>
        <v>23088</v>
      </c>
      <c r="T147">
        <f>ROUND(CU147*I147,0)</f>
        <v>0</v>
      </c>
      <c r="U147">
        <f t="shared" si="75"/>
        <v>37.409039999999997</v>
      </c>
      <c r="V147">
        <f t="shared" si="76"/>
        <v>0</v>
      </c>
      <c r="W147">
        <f>ROUND(CX147*I147,0)</f>
        <v>0</v>
      </c>
      <c r="X147">
        <f>ROUND(CY147,0)</f>
        <v>17085</v>
      </c>
      <c r="Y147">
        <f>ROUND(CZ147,0)</f>
        <v>8312</v>
      </c>
      <c r="AA147">
        <v>66190898</v>
      </c>
      <c r="AB147">
        <f t="shared" si="77"/>
        <v>19.71</v>
      </c>
      <c r="AC147">
        <f t="shared" si="78"/>
        <v>0</v>
      </c>
      <c r="AD147">
        <f t="shared" si="79"/>
        <v>0</v>
      </c>
      <c r="AE147">
        <f t="shared" si="80"/>
        <v>0</v>
      </c>
      <c r="AF147">
        <f t="shared" si="81"/>
        <v>19.71</v>
      </c>
      <c r="AG147">
        <f t="shared" si="82"/>
        <v>0</v>
      </c>
      <c r="AH147">
        <f t="shared" si="83"/>
        <v>1.6264800000000001</v>
      </c>
      <c r="AI147">
        <f t="shared" si="84"/>
        <v>0</v>
      </c>
      <c r="AJ147">
        <f t="shared" si="85"/>
        <v>0</v>
      </c>
      <c r="AK147">
        <v>19.63</v>
      </c>
      <c r="AL147">
        <v>0</v>
      </c>
      <c r="AM147">
        <v>0</v>
      </c>
      <c r="AN147">
        <v>0</v>
      </c>
      <c r="AO147">
        <v>19.63</v>
      </c>
      <c r="AP147">
        <v>0</v>
      </c>
      <c r="AQ147">
        <v>1.62</v>
      </c>
      <c r="AR147">
        <v>0</v>
      </c>
      <c r="AS147">
        <v>0</v>
      </c>
      <c r="AT147">
        <v>74</v>
      </c>
      <c r="AU147">
        <v>36</v>
      </c>
      <c r="AV147">
        <v>1</v>
      </c>
      <c r="AW147">
        <v>1</v>
      </c>
      <c r="AZ147">
        <v>1</v>
      </c>
      <c r="BA147">
        <v>50.93</v>
      </c>
      <c r="BB147">
        <v>1</v>
      </c>
      <c r="BC147">
        <v>1</v>
      </c>
      <c r="BD147" t="s">
        <v>3</v>
      </c>
      <c r="BE147" t="s">
        <v>3</v>
      </c>
      <c r="BF147" t="s">
        <v>3</v>
      </c>
      <c r="BG147" t="s">
        <v>3</v>
      </c>
      <c r="BH147">
        <v>0</v>
      </c>
      <c r="BI147">
        <v>4</v>
      </c>
      <c r="BJ147" t="s">
        <v>191</v>
      </c>
      <c r="BM147">
        <v>200001</v>
      </c>
      <c r="BN147">
        <v>0</v>
      </c>
      <c r="BO147" t="s">
        <v>3</v>
      </c>
      <c r="BP147">
        <v>0</v>
      </c>
      <c r="BQ147">
        <v>4</v>
      </c>
      <c r="BR147">
        <v>0</v>
      </c>
      <c r="BS147">
        <v>1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74</v>
      </c>
      <c r="CA147">
        <v>36</v>
      </c>
      <c r="CB147" t="s">
        <v>3</v>
      </c>
      <c r="CE147">
        <v>0</v>
      </c>
      <c r="CF147">
        <v>0</v>
      </c>
      <c r="CG147">
        <v>0</v>
      </c>
      <c r="CM147">
        <v>0</v>
      </c>
      <c r="CN147" t="s">
        <v>393</v>
      </c>
      <c r="CO147">
        <v>0</v>
      </c>
      <c r="CP147">
        <f t="shared" si="86"/>
        <v>23088</v>
      </c>
      <c r="CQ147">
        <f t="shared" si="87"/>
        <v>0</v>
      </c>
      <c r="CR147">
        <f t="shared" si="88"/>
        <v>0</v>
      </c>
      <c r="CS147">
        <f t="shared" si="89"/>
        <v>0</v>
      </c>
      <c r="CT147">
        <f t="shared" si="90"/>
        <v>1003.8303000000001</v>
      </c>
      <c r="CU147">
        <f t="shared" si="91"/>
        <v>0</v>
      </c>
      <c r="CV147">
        <f t="shared" si="92"/>
        <v>1.6264800000000001</v>
      </c>
      <c r="CW147">
        <f t="shared" si="93"/>
        <v>0</v>
      </c>
      <c r="CX147">
        <f t="shared" si="94"/>
        <v>0</v>
      </c>
      <c r="CY147">
        <f t="shared" si="95"/>
        <v>17085.12</v>
      </c>
      <c r="CZ147">
        <f t="shared" si="96"/>
        <v>8311.68</v>
      </c>
      <c r="DC147" t="s">
        <v>3</v>
      </c>
      <c r="DD147" t="s">
        <v>3</v>
      </c>
      <c r="DE147" t="s">
        <v>28</v>
      </c>
      <c r="DF147" t="s">
        <v>28</v>
      </c>
      <c r="DG147" t="s">
        <v>29</v>
      </c>
      <c r="DH147" t="s">
        <v>3</v>
      </c>
      <c r="DI147" t="s">
        <v>29</v>
      </c>
      <c r="DJ147" t="s">
        <v>28</v>
      </c>
      <c r="DK147" t="s">
        <v>3</v>
      </c>
      <c r="DL147" t="s">
        <v>3</v>
      </c>
      <c r="DM147" t="s">
        <v>3</v>
      </c>
      <c r="DN147">
        <v>0</v>
      </c>
      <c r="DO147">
        <v>0</v>
      </c>
      <c r="DP147">
        <v>1</v>
      </c>
      <c r="DQ147">
        <v>1</v>
      </c>
      <c r="DU147">
        <v>1013</v>
      </c>
      <c r="DV147" t="s">
        <v>26</v>
      </c>
      <c r="DW147" t="s">
        <v>26</v>
      </c>
      <c r="DX147">
        <v>1</v>
      </c>
      <c r="DZ147" t="s">
        <v>3</v>
      </c>
      <c r="EA147" t="s">
        <v>3</v>
      </c>
      <c r="EB147" t="s">
        <v>3</v>
      </c>
      <c r="EC147" t="s">
        <v>3</v>
      </c>
      <c r="EE147">
        <v>52908271</v>
      </c>
      <c r="EF147">
        <v>4</v>
      </c>
      <c r="EG147" t="s">
        <v>30</v>
      </c>
      <c r="EH147">
        <v>83</v>
      </c>
      <c r="EI147" t="s">
        <v>30</v>
      </c>
      <c r="EJ147">
        <v>4</v>
      </c>
      <c r="EK147">
        <v>200001</v>
      </c>
      <c r="EL147" t="s">
        <v>31</v>
      </c>
      <c r="EM147" t="s">
        <v>32</v>
      </c>
      <c r="EO147" t="s">
        <v>33</v>
      </c>
      <c r="EQ147">
        <v>2097152</v>
      </c>
      <c r="ER147">
        <v>19.63</v>
      </c>
      <c r="ES147">
        <v>0</v>
      </c>
      <c r="ET147">
        <v>0</v>
      </c>
      <c r="EU147">
        <v>0</v>
      </c>
      <c r="EV147">
        <v>19.63</v>
      </c>
      <c r="EW147">
        <v>1.62</v>
      </c>
      <c r="EX147">
        <v>0</v>
      </c>
      <c r="EY147">
        <v>0</v>
      </c>
      <c r="FQ147">
        <v>0</v>
      </c>
      <c r="FR147">
        <v>0</v>
      </c>
      <c r="FS147">
        <v>0</v>
      </c>
      <c r="FX147">
        <v>74</v>
      </c>
      <c r="FY147">
        <v>36</v>
      </c>
      <c r="GA147" t="s">
        <v>3</v>
      </c>
      <c r="GD147">
        <v>1</v>
      </c>
      <c r="GF147">
        <v>-2024658286</v>
      </c>
      <c r="GG147">
        <v>2</v>
      </c>
      <c r="GH147">
        <v>1</v>
      </c>
      <c r="GI147">
        <v>2</v>
      </c>
      <c r="GJ147">
        <v>0</v>
      </c>
      <c r="GK147">
        <v>0</v>
      </c>
      <c r="GL147">
        <f>ROUND(IF(AND(BH147=3,BI147=3,FS147&lt;&gt;0),P147,0),0)</f>
        <v>0</v>
      </c>
      <c r="GM147">
        <f>ROUND(O147+X147+Y147,0)+GX147</f>
        <v>48485</v>
      </c>
      <c r="GN147">
        <f t="shared" si="97"/>
        <v>0</v>
      </c>
      <c r="GO147">
        <f t="shared" si="98"/>
        <v>0</v>
      </c>
      <c r="GP147">
        <f t="shared" si="99"/>
        <v>48485</v>
      </c>
      <c r="GR147">
        <v>0</v>
      </c>
      <c r="GS147">
        <v>3</v>
      </c>
      <c r="GT147">
        <v>0</v>
      </c>
      <c r="GU147" t="s">
        <v>3</v>
      </c>
      <c r="GV147">
        <f t="shared" si="100"/>
        <v>0</v>
      </c>
      <c r="GW147">
        <v>1</v>
      </c>
      <c r="GX147">
        <f>ROUND(HC147*I147,0)</f>
        <v>0</v>
      </c>
      <c r="HA147">
        <v>0</v>
      </c>
      <c r="HB147">
        <v>0</v>
      </c>
      <c r="HC147">
        <f t="shared" si="101"/>
        <v>0</v>
      </c>
      <c r="HE147" t="s">
        <v>3</v>
      </c>
      <c r="HF147" t="s">
        <v>3</v>
      </c>
      <c r="HM147" t="s">
        <v>3</v>
      </c>
      <c r="HN147" t="s">
        <v>34</v>
      </c>
      <c r="HO147" t="s">
        <v>35</v>
      </c>
      <c r="HP147" t="s">
        <v>30</v>
      </c>
      <c r="HQ147" t="s">
        <v>30</v>
      </c>
      <c r="HS147">
        <v>0</v>
      </c>
      <c r="IK147">
        <v>0</v>
      </c>
    </row>
    <row r="148" spans="1:255" x14ac:dyDescent="0.2">
      <c r="A148" s="2">
        <v>17</v>
      </c>
      <c r="B148" s="2">
        <v>1</v>
      </c>
      <c r="C148" s="2">
        <f>ROW(SmtRes!A106)</f>
        <v>106</v>
      </c>
      <c r="D148" s="2">
        <f>ROW(EtalonRes!A106)</f>
        <v>106</v>
      </c>
      <c r="E148" s="2" t="s">
        <v>192</v>
      </c>
      <c r="F148" s="2" t="s">
        <v>84</v>
      </c>
      <c r="G148" s="2" t="s">
        <v>85</v>
      </c>
      <c r="H148" s="2" t="s">
        <v>86</v>
      </c>
      <c r="I148" s="2">
        <f>ROUND(ROUND(1/100,4),7)</f>
        <v>0.01</v>
      </c>
      <c r="J148" s="2">
        <v>0</v>
      </c>
      <c r="K148" s="2">
        <f>ROUND(ROUND(1/100,4),7)</f>
        <v>0.01</v>
      </c>
      <c r="L148" s="2"/>
      <c r="M148" s="2"/>
      <c r="N148" s="2"/>
      <c r="O148" s="2">
        <f>ROUND(CP148,2)</f>
        <v>1.67</v>
      </c>
      <c r="P148" s="2">
        <f>ROUND(CQ148*I148,2)</f>
        <v>0</v>
      </c>
      <c r="Q148" s="2">
        <f>ROUND(CR148*I148,2)</f>
        <v>0</v>
      </c>
      <c r="R148" s="2">
        <f>ROUND(CS148*I148,2)</f>
        <v>0</v>
      </c>
      <c r="S148" s="2">
        <f>ROUND(CT148*I148,2)</f>
        <v>1.67</v>
      </c>
      <c r="T148" s="2">
        <f>ROUND(CU148*I148,2)</f>
        <v>0</v>
      </c>
      <c r="U148" s="2">
        <f t="shared" si="75"/>
        <v>0.1301184</v>
      </c>
      <c r="V148" s="2">
        <f t="shared" si="76"/>
        <v>0</v>
      </c>
      <c r="W148" s="2">
        <f>ROUND(CX148*I148,2)</f>
        <v>0</v>
      </c>
      <c r="X148" s="2">
        <f>ROUND(CY148,2)</f>
        <v>1.24</v>
      </c>
      <c r="Y148" s="2">
        <f>ROUND(CZ148,2)</f>
        <v>0.6</v>
      </c>
      <c r="Z148" s="2"/>
      <c r="AA148" s="2">
        <v>66190901</v>
      </c>
      <c r="AB148" s="2">
        <f t="shared" si="77"/>
        <v>166.61</v>
      </c>
      <c r="AC148" s="2">
        <f t="shared" si="78"/>
        <v>0</v>
      </c>
      <c r="AD148" s="2">
        <f t="shared" si="79"/>
        <v>0</v>
      </c>
      <c r="AE148" s="2">
        <f t="shared" si="80"/>
        <v>0</v>
      </c>
      <c r="AF148" s="2">
        <f t="shared" si="81"/>
        <v>166.61</v>
      </c>
      <c r="AG148" s="2">
        <f t="shared" si="82"/>
        <v>0</v>
      </c>
      <c r="AH148" s="2">
        <f t="shared" si="83"/>
        <v>13.011840000000001</v>
      </c>
      <c r="AI148" s="2">
        <f t="shared" si="84"/>
        <v>0</v>
      </c>
      <c r="AJ148" s="2">
        <f t="shared" si="85"/>
        <v>0</v>
      </c>
      <c r="AK148" s="2">
        <v>165.95</v>
      </c>
      <c r="AL148" s="2">
        <v>0</v>
      </c>
      <c r="AM148" s="2">
        <v>0</v>
      </c>
      <c r="AN148" s="2">
        <v>0</v>
      </c>
      <c r="AO148" s="2">
        <v>165.95</v>
      </c>
      <c r="AP148" s="2">
        <v>0</v>
      </c>
      <c r="AQ148" s="2">
        <v>12.96</v>
      </c>
      <c r="AR148" s="2">
        <v>0</v>
      </c>
      <c r="AS148" s="2">
        <v>0</v>
      </c>
      <c r="AT148" s="2">
        <v>74</v>
      </c>
      <c r="AU148" s="2">
        <v>36</v>
      </c>
      <c r="AV148" s="2">
        <v>1</v>
      </c>
      <c r="AW148" s="2">
        <v>1</v>
      </c>
      <c r="AX148" s="2"/>
      <c r="AY148" s="2"/>
      <c r="AZ148" s="2">
        <v>1</v>
      </c>
      <c r="BA148" s="2">
        <v>1</v>
      </c>
      <c r="BB148" s="2">
        <v>1</v>
      </c>
      <c r="BC148" s="2">
        <v>1</v>
      </c>
      <c r="BD148" s="2" t="s">
        <v>3</v>
      </c>
      <c r="BE148" s="2" t="s">
        <v>3</v>
      </c>
      <c r="BF148" s="2" t="s">
        <v>3</v>
      </c>
      <c r="BG148" s="2" t="s">
        <v>3</v>
      </c>
      <c r="BH148" s="2">
        <v>0</v>
      </c>
      <c r="BI148" s="2">
        <v>4</v>
      </c>
      <c r="BJ148" s="2" t="s">
        <v>87</v>
      </c>
      <c r="BK148" s="2"/>
      <c r="BL148" s="2"/>
      <c r="BM148" s="2">
        <v>200001</v>
      </c>
      <c r="BN148" s="2">
        <v>0</v>
      </c>
      <c r="BO148" s="2" t="s">
        <v>3</v>
      </c>
      <c r="BP148" s="2">
        <v>0</v>
      </c>
      <c r="BQ148" s="2">
        <v>4</v>
      </c>
      <c r="BR148" s="2">
        <v>0</v>
      </c>
      <c r="BS148" s="2">
        <v>1</v>
      </c>
      <c r="BT148" s="2">
        <v>1</v>
      </c>
      <c r="BU148" s="2">
        <v>1</v>
      </c>
      <c r="BV148" s="2">
        <v>1</v>
      </c>
      <c r="BW148" s="2">
        <v>1</v>
      </c>
      <c r="BX148" s="2">
        <v>1</v>
      </c>
      <c r="BY148" s="2" t="s">
        <v>3</v>
      </c>
      <c r="BZ148" s="2">
        <v>74</v>
      </c>
      <c r="CA148" s="2">
        <v>36</v>
      </c>
      <c r="CB148" s="2" t="s">
        <v>3</v>
      </c>
      <c r="CC148" s="2"/>
      <c r="CD148" s="2"/>
      <c r="CE148" s="2">
        <v>0</v>
      </c>
      <c r="CF148" s="2">
        <v>0</v>
      </c>
      <c r="CG148" s="2">
        <v>0</v>
      </c>
      <c r="CH148" s="2"/>
      <c r="CI148" s="2"/>
      <c r="CJ148" s="2"/>
      <c r="CK148" s="2"/>
      <c r="CL148" s="2"/>
      <c r="CM148" s="2">
        <v>0</v>
      </c>
      <c r="CN148" s="2" t="s">
        <v>393</v>
      </c>
      <c r="CO148" s="2">
        <v>0</v>
      </c>
      <c r="CP148" s="2">
        <f t="shared" si="86"/>
        <v>1.67</v>
      </c>
      <c r="CQ148" s="2">
        <f t="shared" si="87"/>
        <v>0</v>
      </c>
      <c r="CR148" s="2">
        <f t="shared" si="88"/>
        <v>0</v>
      </c>
      <c r="CS148" s="2">
        <f t="shared" si="89"/>
        <v>0</v>
      </c>
      <c r="CT148" s="2">
        <f t="shared" si="90"/>
        <v>166.61</v>
      </c>
      <c r="CU148" s="2">
        <f t="shared" si="91"/>
        <v>0</v>
      </c>
      <c r="CV148" s="2">
        <f t="shared" si="92"/>
        <v>13.011840000000001</v>
      </c>
      <c r="CW148" s="2">
        <f t="shared" si="93"/>
        <v>0</v>
      </c>
      <c r="CX148" s="2">
        <f t="shared" si="94"/>
        <v>0</v>
      </c>
      <c r="CY148" s="2">
        <f t="shared" si="95"/>
        <v>1.2358</v>
      </c>
      <c r="CZ148" s="2">
        <f t="shared" si="96"/>
        <v>0.60119999999999996</v>
      </c>
      <c r="DA148" s="2"/>
      <c r="DB148" s="2"/>
      <c r="DC148" s="2" t="s">
        <v>3</v>
      </c>
      <c r="DD148" s="2" t="s">
        <v>3</v>
      </c>
      <c r="DE148" s="2" t="s">
        <v>28</v>
      </c>
      <c r="DF148" s="2" t="s">
        <v>28</v>
      </c>
      <c r="DG148" s="2" t="s">
        <v>29</v>
      </c>
      <c r="DH148" s="2" t="s">
        <v>3</v>
      </c>
      <c r="DI148" s="2" t="s">
        <v>29</v>
      </c>
      <c r="DJ148" s="2" t="s">
        <v>28</v>
      </c>
      <c r="DK148" s="2" t="s">
        <v>3</v>
      </c>
      <c r="DL148" s="2" t="s">
        <v>3</v>
      </c>
      <c r="DM148" s="2" t="s">
        <v>3</v>
      </c>
      <c r="DN148" s="2">
        <v>0</v>
      </c>
      <c r="DO148" s="2">
        <v>0</v>
      </c>
      <c r="DP148" s="2">
        <v>1</v>
      </c>
      <c r="DQ148" s="2">
        <v>1</v>
      </c>
      <c r="DR148" s="2"/>
      <c r="DS148" s="2"/>
      <c r="DT148" s="2"/>
      <c r="DU148" s="2">
        <v>1013</v>
      </c>
      <c r="DV148" s="2" t="s">
        <v>86</v>
      </c>
      <c r="DW148" s="2" t="s">
        <v>86</v>
      </c>
      <c r="DX148" s="2">
        <v>1</v>
      </c>
      <c r="DY148" s="2"/>
      <c r="DZ148" s="2" t="s">
        <v>3</v>
      </c>
      <c r="EA148" s="2" t="s">
        <v>3</v>
      </c>
      <c r="EB148" s="2" t="s">
        <v>3</v>
      </c>
      <c r="EC148" s="2" t="s">
        <v>3</v>
      </c>
      <c r="ED148" s="2"/>
      <c r="EE148" s="2">
        <v>52908271</v>
      </c>
      <c r="EF148" s="2">
        <v>4</v>
      </c>
      <c r="EG148" s="2" t="s">
        <v>30</v>
      </c>
      <c r="EH148" s="2">
        <v>83</v>
      </c>
      <c r="EI148" s="2" t="s">
        <v>30</v>
      </c>
      <c r="EJ148" s="2">
        <v>4</v>
      </c>
      <c r="EK148" s="2">
        <v>200001</v>
      </c>
      <c r="EL148" s="2" t="s">
        <v>31</v>
      </c>
      <c r="EM148" s="2" t="s">
        <v>32</v>
      </c>
      <c r="EN148" s="2"/>
      <c r="EO148" s="2" t="s">
        <v>33</v>
      </c>
      <c r="EP148" s="2"/>
      <c r="EQ148" s="2">
        <v>131072</v>
      </c>
      <c r="ER148" s="2">
        <v>165.95</v>
      </c>
      <c r="ES148" s="2">
        <v>0</v>
      </c>
      <c r="ET148" s="2">
        <v>0</v>
      </c>
      <c r="EU148" s="2">
        <v>0</v>
      </c>
      <c r="EV148" s="2">
        <v>165.95</v>
      </c>
      <c r="EW148" s="2">
        <v>12.96</v>
      </c>
      <c r="EX148" s="2">
        <v>0</v>
      </c>
      <c r="EY148" s="2">
        <v>0</v>
      </c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>
        <v>0</v>
      </c>
      <c r="FR148" s="2">
        <v>0</v>
      </c>
      <c r="FS148" s="2">
        <v>0</v>
      </c>
      <c r="FT148" s="2"/>
      <c r="FU148" s="2"/>
      <c r="FV148" s="2"/>
      <c r="FW148" s="2"/>
      <c r="FX148" s="2">
        <v>74</v>
      </c>
      <c r="FY148" s="2">
        <v>36</v>
      </c>
      <c r="FZ148" s="2"/>
      <c r="GA148" s="2" t="s">
        <v>3</v>
      </c>
      <c r="GB148" s="2"/>
      <c r="GC148" s="2"/>
      <c r="GD148" s="2">
        <v>1</v>
      </c>
      <c r="GE148" s="2"/>
      <c r="GF148" s="2">
        <v>-500447206</v>
      </c>
      <c r="GG148" s="2">
        <v>2</v>
      </c>
      <c r="GH148" s="2">
        <v>1</v>
      </c>
      <c r="GI148" s="2">
        <v>-2</v>
      </c>
      <c r="GJ148" s="2">
        <v>0</v>
      </c>
      <c r="GK148" s="2">
        <v>0</v>
      </c>
      <c r="GL148" s="2">
        <f>ROUND(IF(AND(BH148=3,BI148=3,FS148&lt;&gt;0),P148,0),2)</f>
        <v>0</v>
      </c>
      <c r="GM148" s="2">
        <f>ROUND(O148+X148+Y148,2)+GX148</f>
        <v>3.51</v>
      </c>
      <c r="GN148" s="2">
        <f t="shared" si="97"/>
        <v>0</v>
      </c>
      <c r="GO148" s="2">
        <f t="shared" si="98"/>
        <v>0</v>
      </c>
      <c r="GP148" s="2">
        <f t="shared" si="99"/>
        <v>3.51</v>
      </c>
      <c r="GQ148" s="2"/>
      <c r="GR148" s="2">
        <v>0</v>
      </c>
      <c r="GS148" s="2">
        <v>3</v>
      </c>
      <c r="GT148" s="2">
        <v>0</v>
      </c>
      <c r="GU148" s="2" t="s">
        <v>3</v>
      </c>
      <c r="GV148" s="2">
        <f t="shared" si="100"/>
        <v>0</v>
      </c>
      <c r="GW148" s="2">
        <v>1</v>
      </c>
      <c r="GX148" s="2">
        <f>ROUND(HC148*I148,2)</f>
        <v>0</v>
      </c>
      <c r="GY148" s="2"/>
      <c r="GZ148" s="2"/>
      <c r="HA148" s="2">
        <v>0</v>
      </c>
      <c r="HB148" s="2">
        <v>0</v>
      </c>
      <c r="HC148" s="2">
        <f t="shared" si="101"/>
        <v>0</v>
      </c>
      <c r="HD148" s="2"/>
      <c r="HE148" s="2" t="s">
        <v>3</v>
      </c>
      <c r="HF148" s="2" t="s">
        <v>3</v>
      </c>
      <c r="HG148" s="2"/>
      <c r="HH148" s="2"/>
      <c r="HI148" s="2"/>
      <c r="HJ148" s="2"/>
      <c r="HK148" s="2"/>
      <c r="HL148" s="2"/>
      <c r="HM148" s="2" t="s">
        <v>3</v>
      </c>
      <c r="HN148" s="2" t="s">
        <v>34</v>
      </c>
      <c r="HO148" s="2" t="s">
        <v>35</v>
      </c>
      <c r="HP148" s="2" t="s">
        <v>30</v>
      </c>
      <c r="HQ148" s="2" t="s">
        <v>30</v>
      </c>
      <c r="HR148" s="2"/>
      <c r="HS148" s="2">
        <v>0</v>
      </c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>
        <v>0</v>
      </c>
      <c r="IL148" s="2"/>
      <c r="IM148" s="2"/>
      <c r="IN148" s="2"/>
      <c r="IO148" s="2"/>
      <c r="IP148" s="2"/>
      <c r="IQ148" s="2"/>
      <c r="IR148" s="2"/>
      <c r="IS148" s="2"/>
      <c r="IT148" s="2"/>
      <c r="IU148" s="2"/>
    </row>
    <row r="149" spans="1:255" x14ac:dyDescent="0.2">
      <c r="A149">
        <v>17</v>
      </c>
      <c r="B149">
        <v>1</v>
      </c>
      <c r="C149">
        <f>ROW(SmtRes!A108)</f>
        <v>108</v>
      </c>
      <c r="D149">
        <f>ROW(EtalonRes!A108)</f>
        <v>108</v>
      </c>
      <c r="E149" t="s">
        <v>192</v>
      </c>
      <c r="F149" t="s">
        <v>84</v>
      </c>
      <c r="G149" t="s">
        <v>85</v>
      </c>
      <c r="H149" t="s">
        <v>86</v>
      </c>
      <c r="I149">
        <f>ROUND(ROUND(1/100,4),7)</f>
        <v>0.01</v>
      </c>
      <c r="J149">
        <v>0</v>
      </c>
      <c r="K149">
        <f>ROUND(ROUND(1/100,4),7)</f>
        <v>0.01</v>
      </c>
      <c r="O149">
        <f>ROUND(CP149,0)</f>
        <v>85</v>
      </c>
      <c r="P149">
        <f>ROUND(CQ149*I149,0)</f>
        <v>0</v>
      </c>
      <c r="Q149">
        <f>ROUND(CR149*I149,0)</f>
        <v>0</v>
      </c>
      <c r="R149">
        <f>ROUND(CS149*I149,0)</f>
        <v>0</v>
      </c>
      <c r="S149">
        <f>ROUND(CT149*I149,0)</f>
        <v>85</v>
      </c>
      <c r="T149">
        <f>ROUND(CU149*I149,0)</f>
        <v>0</v>
      </c>
      <c r="U149">
        <f t="shared" si="75"/>
        <v>0.1301184</v>
      </c>
      <c r="V149">
        <f t="shared" si="76"/>
        <v>0</v>
      </c>
      <c r="W149">
        <f>ROUND(CX149*I149,0)</f>
        <v>0</v>
      </c>
      <c r="X149">
        <f>ROUND(CY149,0)</f>
        <v>63</v>
      </c>
      <c r="Y149">
        <f>ROUND(CZ149,0)</f>
        <v>31</v>
      </c>
      <c r="AA149">
        <v>66190898</v>
      </c>
      <c r="AB149">
        <f t="shared" si="77"/>
        <v>166.61</v>
      </c>
      <c r="AC149">
        <f t="shared" si="78"/>
        <v>0</v>
      </c>
      <c r="AD149">
        <f t="shared" si="79"/>
        <v>0</v>
      </c>
      <c r="AE149">
        <f t="shared" si="80"/>
        <v>0</v>
      </c>
      <c r="AF149">
        <f t="shared" si="81"/>
        <v>166.61</v>
      </c>
      <c r="AG149">
        <f t="shared" si="82"/>
        <v>0</v>
      </c>
      <c r="AH149">
        <f t="shared" si="83"/>
        <v>13.011840000000001</v>
      </c>
      <c r="AI149">
        <f t="shared" si="84"/>
        <v>0</v>
      </c>
      <c r="AJ149">
        <f t="shared" si="85"/>
        <v>0</v>
      </c>
      <c r="AK149">
        <v>165.95</v>
      </c>
      <c r="AL149">
        <v>0</v>
      </c>
      <c r="AM149">
        <v>0</v>
      </c>
      <c r="AN149">
        <v>0</v>
      </c>
      <c r="AO149">
        <v>165.95</v>
      </c>
      <c r="AP149">
        <v>0</v>
      </c>
      <c r="AQ149">
        <v>12.96</v>
      </c>
      <c r="AR149">
        <v>0</v>
      </c>
      <c r="AS149">
        <v>0</v>
      </c>
      <c r="AT149">
        <v>74</v>
      </c>
      <c r="AU149">
        <v>36</v>
      </c>
      <c r="AV149">
        <v>1</v>
      </c>
      <c r="AW149">
        <v>1</v>
      </c>
      <c r="AZ149">
        <v>1</v>
      </c>
      <c r="BA149">
        <v>50.93</v>
      </c>
      <c r="BB149">
        <v>1</v>
      </c>
      <c r="BC149">
        <v>1</v>
      </c>
      <c r="BD149" t="s">
        <v>3</v>
      </c>
      <c r="BE149" t="s">
        <v>3</v>
      </c>
      <c r="BF149" t="s">
        <v>3</v>
      </c>
      <c r="BG149" t="s">
        <v>3</v>
      </c>
      <c r="BH149">
        <v>0</v>
      </c>
      <c r="BI149">
        <v>4</v>
      </c>
      <c r="BJ149" t="s">
        <v>87</v>
      </c>
      <c r="BM149">
        <v>200001</v>
      </c>
      <c r="BN149">
        <v>0</v>
      </c>
      <c r="BO149" t="s">
        <v>3</v>
      </c>
      <c r="BP149">
        <v>0</v>
      </c>
      <c r="BQ149">
        <v>4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74</v>
      </c>
      <c r="CA149">
        <v>36</v>
      </c>
      <c r="CB149" t="s">
        <v>3</v>
      </c>
      <c r="CE149">
        <v>0</v>
      </c>
      <c r="CF149">
        <v>0</v>
      </c>
      <c r="CG149">
        <v>0</v>
      </c>
      <c r="CM149">
        <v>0</v>
      </c>
      <c r="CN149" t="s">
        <v>393</v>
      </c>
      <c r="CO149">
        <v>0</v>
      </c>
      <c r="CP149">
        <f t="shared" si="86"/>
        <v>85</v>
      </c>
      <c r="CQ149">
        <f t="shared" si="87"/>
        <v>0</v>
      </c>
      <c r="CR149">
        <f t="shared" si="88"/>
        <v>0</v>
      </c>
      <c r="CS149">
        <f t="shared" si="89"/>
        <v>0</v>
      </c>
      <c r="CT149">
        <f t="shared" si="90"/>
        <v>8485.4472999999998</v>
      </c>
      <c r="CU149">
        <f t="shared" si="91"/>
        <v>0</v>
      </c>
      <c r="CV149">
        <f t="shared" si="92"/>
        <v>13.011840000000001</v>
      </c>
      <c r="CW149">
        <f t="shared" si="93"/>
        <v>0</v>
      </c>
      <c r="CX149">
        <f t="shared" si="94"/>
        <v>0</v>
      </c>
      <c r="CY149">
        <f t="shared" si="95"/>
        <v>62.9</v>
      </c>
      <c r="CZ149">
        <f t="shared" si="96"/>
        <v>30.6</v>
      </c>
      <c r="DC149" t="s">
        <v>3</v>
      </c>
      <c r="DD149" t="s">
        <v>3</v>
      </c>
      <c r="DE149" t="s">
        <v>28</v>
      </c>
      <c r="DF149" t="s">
        <v>28</v>
      </c>
      <c r="DG149" t="s">
        <v>29</v>
      </c>
      <c r="DH149" t="s">
        <v>3</v>
      </c>
      <c r="DI149" t="s">
        <v>29</v>
      </c>
      <c r="DJ149" t="s">
        <v>28</v>
      </c>
      <c r="DK149" t="s">
        <v>3</v>
      </c>
      <c r="DL149" t="s">
        <v>3</v>
      </c>
      <c r="DM149" t="s">
        <v>3</v>
      </c>
      <c r="DN149">
        <v>0</v>
      </c>
      <c r="DO149">
        <v>0</v>
      </c>
      <c r="DP149">
        <v>1</v>
      </c>
      <c r="DQ149">
        <v>1</v>
      </c>
      <c r="DU149">
        <v>1013</v>
      </c>
      <c r="DV149" t="s">
        <v>86</v>
      </c>
      <c r="DW149" t="s">
        <v>86</v>
      </c>
      <c r="DX149">
        <v>1</v>
      </c>
      <c r="DZ149" t="s">
        <v>3</v>
      </c>
      <c r="EA149" t="s">
        <v>3</v>
      </c>
      <c r="EB149" t="s">
        <v>3</v>
      </c>
      <c r="EC149" t="s">
        <v>3</v>
      </c>
      <c r="EE149">
        <v>52908271</v>
      </c>
      <c r="EF149">
        <v>4</v>
      </c>
      <c r="EG149" t="s">
        <v>30</v>
      </c>
      <c r="EH149">
        <v>83</v>
      </c>
      <c r="EI149" t="s">
        <v>30</v>
      </c>
      <c r="EJ149">
        <v>4</v>
      </c>
      <c r="EK149">
        <v>200001</v>
      </c>
      <c r="EL149" t="s">
        <v>31</v>
      </c>
      <c r="EM149" t="s">
        <v>32</v>
      </c>
      <c r="EO149" t="s">
        <v>33</v>
      </c>
      <c r="EQ149">
        <v>131072</v>
      </c>
      <c r="ER149">
        <v>165.95</v>
      </c>
      <c r="ES149">
        <v>0</v>
      </c>
      <c r="ET149">
        <v>0</v>
      </c>
      <c r="EU149">
        <v>0</v>
      </c>
      <c r="EV149">
        <v>165.95</v>
      </c>
      <c r="EW149">
        <v>12.96</v>
      </c>
      <c r="EX149">
        <v>0</v>
      </c>
      <c r="EY149">
        <v>0</v>
      </c>
      <c r="FQ149">
        <v>0</v>
      </c>
      <c r="FR149">
        <v>0</v>
      </c>
      <c r="FS149">
        <v>0</v>
      </c>
      <c r="FX149">
        <v>74</v>
      </c>
      <c r="FY149">
        <v>36</v>
      </c>
      <c r="GA149" t="s">
        <v>3</v>
      </c>
      <c r="GD149">
        <v>1</v>
      </c>
      <c r="GF149">
        <v>-500447206</v>
      </c>
      <c r="GG149">
        <v>2</v>
      </c>
      <c r="GH149">
        <v>1</v>
      </c>
      <c r="GI149">
        <v>2</v>
      </c>
      <c r="GJ149">
        <v>0</v>
      </c>
      <c r="GK149">
        <v>0</v>
      </c>
      <c r="GL149">
        <f>ROUND(IF(AND(BH149=3,BI149=3,FS149&lt;&gt;0),P149,0),0)</f>
        <v>0</v>
      </c>
      <c r="GM149">
        <f>ROUND(O149+X149+Y149,0)+GX149</f>
        <v>179</v>
      </c>
      <c r="GN149">
        <f t="shared" si="97"/>
        <v>0</v>
      </c>
      <c r="GO149">
        <f t="shared" si="98"/>
        <v>0</v>
      </c>
      <c r="GP149">
        <f t="shared" si="99"/>
        <v>179</v>
      </c>
      <c r="GR149">
        <v>0</v>
      </c>
      <c r="GS149">
        <v>3</v>
      </c>
      <c r="GT149">
        <v>0</v>
      </c>
      <c r="GU149" t="s">
        <v>3</v>
      </c>
      <c r="GV149">
        <f t="shared" si="100"/>
        <v>0</v>
      </c>
      <c r="GW149">
        <v>1</v>
      </c>
      <c r="GX149">
        <f>ROUND(HC149*I149,0)</f>
        <v>0</v>
      </c>
      <c r="HA149">
        <v>0</v>
      </c>
      <c r="HB149">
        <v>0</v>
      </c>
      <c r="HC149">
        <f t="shared" si="101"/>
        <v>0</v>
      </c>
      <c r="HE149" t="s">
        <v>3</v>
      </c>
      <c r="HF149" t="s">
        <v>3</v>
      </c>
      <c r="HM149" t="s">
        <v>3</v>
      </c>
      <c r="HN149" t="s">
        <v>34</v>
      </c>
      <c r="HO149" t="s">
        <v>35</v>
      </c>
      <c r="HP149" t="s">
        <v>30</v>
      </c>
      <c r="HQ149" t="s">
        <v>30</v>
      </c>
      <c r="HS149">
        <v>0</v>
      </c>
      <c r="IK149">
        <v>0</v>
      </c>
    </row>
    <row r="150" spans="1:255" x14ac:dyDescent="0.2">
      <c r="A150" s="2">
        <v>17</v>
      </c>
      <c r="B150" s="2">
        <v>1</v>
      </c>
      <c r="C150" s="2">
        <f>ROW(SmtRes!A110)</f>
        <v>110</v>
      </c>
      <c r="D150" s="2">
        <f>ROW(EtalonRes!A110)</f>
        <v>110</v>
      </c>
      <c r="E150" s="2" t="s">
        <v>193</v>
      </c>
      <c r="F150" s="2" t="s">
        <v>194</v>
      </c>
      <c r="G150" s="2" t="s">
        <v>195</v>
      </c>
      <c r="H150" s="2" t="s">
        <v>196</v>
      </c>
      <c r="I150" s="2">
        <f>ROUND(ROUND(1,4),7)</f>
        <v>1</v>
      </c>
      <c r="J150" s="2">
        <v>0</v>
      </c>
      <c r="K150" s="2">
        <f>ROUND(ROUND(1,4),7)</f>
        <v>1</v>
      </c>
      <c r="L150" s="2"/>
      <c r="M150" s="2"/>
      <c r="N150" s="2"/>
      <c r="O150" s="2">
        <f>ROUND(CP150,2)</f>
        <v>15.68</v>
      </c>
      <c r="P150" s="2">
        <f>ROUND(CQ150*I150,2)</f>
        <v>0</v>
      </c>
      <c r="Q150" s="2">
        <f>ROUND(CR150*I150,2)</f>
        <v>0</v>
      </c>
      <c r="R150" s="2">
        <f>ROUND(CS150*I150,2)</f>
        <v>0</v>
      </c>
      <c r="S150" s="2">
        <f>ROUND(CT150*I150,2)</f>
        <v>15.68</v>
      </c>
      <c r="T150" s="2">
        <f>ROUND(CU150*I150,2)</f>
        <v>0</v>
      </c>
      <c r="U150" s="2">
        <f t="shared" si="75"/>
        <v>1.22488</v>
      </c>
      <c r="V150" s="2">
        <f t="shared" si="76"/>
        <v>0</v>
      </c>
      <c r="W150" s="2">
        <f>ROUND(CX150*I150,2)</f>
        <v>0</v>
      </c>
      <c r="X150" s="2">
        <f>ROUND(CY150,2)</f>
        <v>11.6</v>
      </c>
      <c r="Y150" s="2">
        <f>ROUND(CZ150,2)</f>
        <v>5.64</v>
      </c>
      <c r="Z150" s="2"/>
      <c r="AA150" s="2">
        <v>66190901</v>
      </c>
      <c r="AB150" s="2">
        <f t="shared" si="77"/>
        <v>15.68</v>
      </c>
      <c r="AC150" s="2">
        <f t="shared" si="78"/>
        <v>0</v>
      </c>
      <c r="AD150" s="2">
        <f t="shared" si="79"/>
        <v>0</v>
      </c>
      <c r="AE150" s="2">
        <f t="shared" si="80"/>
        <v>0</v>
      </c>
      <c r="AF150" s="2">
        <f t="shared" si="81"/>
        <v>15.68</v>
      </c>
      <c r="AG150" s="2">
        <f t="shared" si="82"/>
        <v>0</v>
      </c>
      <c r="AH150" s="2">
        <f t="shared" si="83"/>
        <v>1.22488</v>
      </c>
      <c r="AI150" s="2">
        <f t="shared" si="84"/>
        <v>0</v>
      </c>
      <c r="AJ150" s="2">
        <f t="shared" si="85"/>
        <v>0</v>
      </c>
      <c r="AK150" s="2">
        <v>15.62</v>
      </c>
      <c r="AL150" s="2">
        <v>0</v>
      </c>
      <c r="AM150" s="2">
        <v>0</v>
      </c>
      <c r="AN150" s="2">
        <v>0</v>
      </c>
      <c r="AO150" s="2">
        <v>15.62</v>
      </c>
      <c r="AP150" s="2">
        <v>0</v>
      </c>
      <c r="AQ150" s="2">
        <v>1.22</v>
      </c>
      <c r="AR150" s="2">
        <v>0</v>
      </c>
      <c r="AS150" s="2">
        <v>0</v>
      </c>
      <c r="AT150" s="2">
        <v>74</v>
      </c>
      <c r="AU150" s="2">
        <v>36</v>
      </c>
      <c r="AV150" s="2">
        <v>1</v>
      </c>
      <c r="AW150" s="2">
        <v>1</v>
      </c>
      <c r="AX150" s="2"/>
      <c r="AY150" s="2"/>
      <c r="AZ150" s="2">
        <v>1</v>
      </c>
      <c r="BA150" s="2">
        <v>1</v>
      </c>
      <c r="BB150" s="2">
        <v>1</v>
      </c>
      <c r="BC150" s="2">
        <v>1</v>
      </c>
      <c r="BD150" s="2" t="s">
        <v>3</v>
      </c>
      <c r="BE150" s="2" t="s">
        <v>3</v>
      </c>
      <c r="BF150" s="2" t="s">
        <v>3</v>
      </c>
      <c r="BG150" s="2" t="s">
        <v>3</v>
      </c>
      <c r="BH150" s="2">
        <v>0</v>
      </c>
      <c r="BI150" s="2">
        <v>4</v>
      </c>
      <c r="BJ150" s="2" t="s">
        <v>197</v>
      </c>
      <c r="BK150" s="2"/>
      <c r="BL150" s="2"/>
      <c r="BM150" s="2">
        <v>200001</v>
      </c>
      <c r="BN150" s="2">
        <v>0</v>
      </c>
      <c r="BO150" s="2" t="s">
        <v>3</v>
      </c>
      <c r="BP150" s="2">
        <v>0</v>
      </c>
      <c r="BQ150" s="2">
        <v>4</v>
      </c>
      <c r="BR150" s="2">
        <v>0</v>
      </c>
      <c r="BS150" s="2">
        <v>1</v>
      </c>
      <c r="BT150" s="2">
        <v>1</v>
      </c>
      <c r="BU150" s="2">
        <v>1</v>
      </c>
      <c r="BV150" s="2">
        <v>1</v>
      </c>
      <c r="BW150" s="2">
        <v>1</v>
      </c>
      <c r="BX150" s="2">
        <v>1</v>
      </c>
      <c r="BY150" s="2" t="s">
        <v>3</v>
      </c>
      <c r="BZ150" s="2">
        <v>74</v>
      </c>
      <c r="CA150" s="2">
        <v>36</v>
      </c>
      <c r="CB150" s="2" t="s">
        <v>3</v>
      </c>
      <c r="CC150" s="2"/>
      <c r="CD150" s="2"/>
      <c r="CE150" s="2">
        <v>0</v>
      </c>
      <c r="CF150" s="2">
        <v>0</v>
      </c>
      <c r="CG150" s="2">
        <v>0</v>
      </c>
      <c r="CH150" s="2"/>
      <c r="CI150" s="2"/>
      <c r="CJ150" s="2"/>
      <c r="CK150" s="2"/>
      <c r="CL150" s="2"/>
      <c r="CM150" s="2">
        <v>0</v>
      </c>
      <c r="CN150" s="2" t="s">
        <v>393</v>
      </c>
      <c r="CO150" s="2">
        <v>0</v>
      </c>
      <c r="CP150" s="2">
        <f t="shared" si="86"/>
        <v>15.68</v>
      </c>
      <c r="CQ150" s="2">
        <f t="shared" si="87"/>
        <v>0</v>
      </c>
      <c r="CR150" s="2">
        <f t="shared" si="88"/>
        <v>0</v>
      </c>
      <c r="CS150" s="2">
        <f t="shared" si="89"/>
        <v>0</v>
      </c>
      <c r="CT150" s="2">
        <f t="shared" si="90"/>
        <v>15.68</v>
      </c>
      <c r="CU150" s="2">
        <f t="shared" si="91"/>
        <v>0</v>
      </c>
      <c r="CV150" s="2">
        <f t="shared" si="92"/>
        <v>1.22488</v>
      </c>
      <c r="CW150" s="2">
        <f t="shared" si="93"/>
        <v>0</v>
      </c>
      <c r="CX150" s="2">
        <f t="shared" si="94"/>
        <v>0</v>
      </c>
      <c r="CY150" s="2">
        <f t="shared" si="95"/>
        <v>11.603199999999999</v>
      </c>
      <c r="CZ150" s="2">
        <f t="shared" si="96"/>
        <v>5.6448</v>
      </c>
      <c r="DA150" s="2"/>
      <c r="DB150" s="2"/>
      <c r="DC150" s="2" t="s">
        <v>3</v>
      </c>
      <c r="DD150" s="2" t="s">
        <v>3</v>
      </c>
      <c r="DE150" s="2" t="s">
        <v>28</v>
      </c>
      <c r="DF150" s="2" t="s">
        <v>28</v>
      </c>
      <c r="DG150" s="2" t="s">
        <v>29</v>
      </c>
      <c r="DH150" s="2" t="s">
        <v>3</v>
      </c>
      <c r="DI150" s="2" t="s">
        <v>29</v>
      </c>
      <c r="DJ150" s="2" t="s">
        <v>28</v>
      </c>
      <c r="DK150" s="2" t="s">
        <v>3</v>
      </c>
      <c r="DL150" s="2" t="s">
        <v>3</v>
      </c>
      <c r="DM150" s="2" t="s">
        <v>3</v>
      </c>
      <c r="DN150" s="2">
        <v>0</v>
      </c>
      <c r="DO150" s="2">
        <v>0</v>
      </c>
      <c r="DP150" s="2">
        <v>1</v>
      </c>
      <c r="DQ150" s="2">
        <v>1</v>
      </c>
      <c r="DR150" s="2"/>
      <c r="DS150" s="2"/>
      <c r="DT150" s="2"/>
      <c r="DU150" s="2">
        <v>1013</v>
      </c>
      <c r="DV150" s="2" t="s">
        <v>196</v>
      </c>
      <c r="DW150" s="2" t="s">
        <v>196</v>
      </c>
      <c r="DX150" s="2">
        <v>1</v>
      </c>
      <c r="DY150" s="2"/>
      <c r="DZ150" s="2" t="s">
        <v>3</v>
      </c>
      <c r="EA150" s="2" t="s">
        <v>3</v>
      </c>
      <c r="EB150" s="2" t="s">
        <v>3</v>
      </c>
      <c r="EC150" s="2" t="s">
        <v>3</v>
      </c>
      <c r="ED150" s="2"/>
      <c r="EE150" s="2">
        <v>52908271</v>
      </c>
      <c r="EF150" s="2">
        <v>4</v>
      </c>
      <c r="EG150" s="2" t="s">
        <v>30</v>
      </c>
      <c r="EH150" s="2">
        <v>83</v>
      </c>
      <c r="EI150" s="2" t="s">
        <v>30</v>
      </c>
      <c r="EJ150" s="2">
        <v>4</v>
      </c>
      <c r="EK150" s="2">
        <v>200001</v>
      </c>
      <c r="EL150" s="2" t="s">
        <v>31</v>
      </c>
      <c r="EM150" s="2" t="s">
        <v>32</v>
      </c>
      <c r="EN150" s="2"/>
      <c r="EO150" s="2" t="s">
        <v>33</v>
      </c>
      <c r="EP150" s="2"/>
      <c r="EQ150" s="2">
        <v>131072</v>
      </c>
      <c r="ER150" s="2">
        <v>15.62</v>
      </c>
      <c r="ES150" s="2">
        <v>0</v>
      </c>
      <c r="ET150" s="2">
        <v>0</v>
      </c>
      <c r="EU150" s="2">
        <v>0</v>
      </c>
      <c r="EV150" s="2">
        <v>15.62</v>
      </c>
      <c r="EW150" s="2">
        <v>1.22</v>
      </c>
      <c r="EX150" s="2">
        <v>0</v>
      </c>
      <c r="EY150" s="2">
        <v>0</v>
      </c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>
        <v>0</v>
      </c>
      <c r="FR150" s="2">
        <v>0</v>
      </c>
      <c r="FS150" s="2">
        <v>0</v>
      </c>
      <c r="FT150" s="2"/>
      <c r="FU150" s="2"/>
      <c r="FV150" s="2"/>
      <c r="FW150" s="2"/>
      <c r="FX150" s="2">
        <v>74</v>
      </c>
      <c r="FY150" s="2">
        <v>36</v>
      </c>
      <c r="FZ150" s="2"/>
      <c r="GA150" s="2" t="s">
        <v>3</v>
      </c>
      <c r="GB150" s="2"/>
      <c r="GC150" s="2"/>
      <c r="GD150" s="2">
        <v>1</v>
      </c>
      <c r="GE150" s="2"/>
      <c r="GF150" s="2">
        <v>1571996105</v>
      </c>
      <c r="GG150" s="2">
        <v>2</v>
      </c>
      <c r="GH150" s="2">
        <v>1</v>
      </c>
      <c r="GI150" s="2">
        <v>-2</v>
      </c>
      <c r="GJ150" s="2">
        <v>0</v>
      </c>
      <c r="GK150" s="2">
        <v>0</v>
      </c>
      <c r="GL150" s="2">
        <f>ROUND(IF(AND(BH150=3,BI150=3,FS150&lt;&gt;0),P150,0),2)</f>
        <v>0</v>
      </c>
      <c r="GM150" s="2">
        <f>ROUND(O150+X150+Y150,2)+GX150</f>
        <v>32.92</v>
      </c>
      <c r="GN150" s="2">
        <f t="shared" si="97"/>
        <v>0</v>
      </c>
      <c r="GO150" s="2">
        <f t="shared" si="98"/>
        <v>0</v>
      </c>
      <c r="GP150" s="2">
        <f t="shared" si="99"/>
        <v>32.92</v>
      </c>
      <c r="GQ150" s="2"/>
      <c r="GR150" s="2">
        <v>0</v>
      </c>
      <c r="GS150" s="2">
        <v>3</v>
      </c>
      <c r="GT150" s="2">
        <v>0</v>
      </c>
      <c r="GU150" s="2" t="s">
        <v>3</v>
      </c>
      <c r="GV150" s="2">
        <f t="shared" si="100"/>
        <v>0</v>
      </c>
      <c r="GW150" s="2">
        <v>1</v>
      </c>
      <c r="GX150" s="2">
        <f>ROUND(HC150*I150,2)</f>
        <v>0</v>
      </c>
      <c r="GY150" s="2"/>
      <c r="GZ150" s="2"/>
      <c r="HA150" s="2">
        <v>0</v>
      </c>
      <c r="HB150" s="2">
        <v>0</v>
      </c>
      <c r="HC150" s="2">
        <f t="shared" si="101"/>
        <v>0</v>
      </c>
      <c r="HD150" s="2"/>
      <c r="HE150" s="2" t="s">
        <v>3</v>
      </c>
      <c r="HF150" s="2" t="s">
        <v>3</v>
      </c>
      <c r="HG150" s="2"/>
      <c r="HH150" s="2"/>
      <c r="HI150" s="2"/>
      <c r="HJ150" s="2"/>
      <c r="HK150" s="2"/>
      <c r="HL150" s="2"/>
      <c r="HM150" s="2" t="s">
        <v>3</v>
      </c>
      <c r="HN150" s="2" t="s">
        <v>34</v>
      </c>
      <c r="HO150" s="2" t="s">
        <v>35</v>
      </c>
      <c r="HP150" s="2" t="s">
        <v>30</v>
      </c>
      <c r="HQ150" s="2" t="s">
        <v>30</v>
      </c>
      <c r="HR150" s="2"/>
      <c r="HS150" s="2">
        <v>0</v>
      </c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>
        <v>0</v>
      </c>
      <c r="IL150" s="2"/>
      <c r="IM150" s="2"/>
      <c r="IN150" s="2"/>
      <c r="IO150" s="2"/>
      <c r="IP150" s="2"/>
      <c r="IQ150" s="2"/>
      <c r="IR150" s="2"/>
      <c r="IS150" s="2"/>
      <c r="IT150" s="2"/>
      <c r="IU150" s="2"/>
    </row>
    <row r="151" spans="1:255" x14ac:dyDescent="0.2">
      <c r="A151">
        <v>17</v>
      </c>
      <c r="B151">
        <v>1</v>
      </c>
      <c r="C151">
        <f>ROW(SmtRes!A112)</f>
        <v>112</v>
      </c>
      <c r="D151">
        <f>ROW(EtalonRes!A112)</f>
        <v>112</v>
      </c>
      <c r="E151" t="s">
        <v>193</v>
      </c>
      <c r="F151" t="s">
        <v>194</v>
      </c>
      <c r="G151" t="s">
        <v>195</v>
      </c>
      <c r="H151" t="s">
        <v>196</v>
      </c>
      <c r="I151">
        <f>ROUND(ROUND(1,4),7)</f>
        <v>1</v>
      </c>
      <c r="J151">
        <v>0</v>
      </c>
      <c r="K151">
        <f>ROUND(ROUND(1,4),7)</f>
        <v>1</v>
      </c>
      <c r="O151">
        <f>ROUND(CP151,0)</f>
        <v>799</v>
      </c>
      <c r="P151">
        <f>ROUND(CQ151*I151,0)</f>
        <v>0</v>
      </c>
      <c r="Q151">
        <f>ROUND(CR151*I151,0)</f>
        <v>0</v>
      </c>
      <c r="R151">
        <f>ROUND(CS151*I151,0)</f>
        <v>0</v>
      </c>
      <c r="S151">
        <f>ROUND(CT151*I151,0)</f>
        <v>799</v>
      </c>
      <c r="T151">
        <f>ROUND(CU151*I151,0)</f>
        <v>0</v>
      </c>
      <c r="U151">
        <f t="shared" si="75"/>
        <v>1.22488</v>
      </c>
      <c r="V151">
        <f t="shared" si="76"/>
        <v>0</v>
      </c>
      <c r="W151">
        <f>ROUND(CX151*I151,0)</f>
        <v>0</v>
      </c>
      <c r="X151">
        <f>ROUND(CY151,0)</f>
        <v>591</v>
      </c>
      <c r="Y151">
        <f>ROUND(CZ151,0)</f>
        <v>288</v>
      </c>
      <c r="AA151">
        <v>66190898</v>
      </c>
      <c r="AB151">
        <f t="shared" si="77"/>
        <v>15.68</v>
      </c>
      <c r="AC151">
        <f t="shared" si="78"/>
        <v>0</v>
      </c>
      <c r="AD151">
        <f t="shared" si="79"/>
        <v>0</v>
      </c>
      <c r="AE151">
        <f t="shared" si="80"/>
        <v>0</v>
      </c>
      <c r="AF151">
        <f t="shared" si="81"/>
        <v>15.68</v>
      </c>
      <c r="AG151">
        <f t="shared" si="82"/>
        <v>0</v>
      </c>
      <c r="AH151">
        <f t="shared" si="83"/>
        <v>1.22488</v>
      </c>
      <c r="AI151">
        <f t="shared" si="84"/>
        <v>0</v>
      </c>
      <c r="AJ151">
        <f t="shared" si="85"/>
        <v>0</v>
      </c>
      <c r="AK151">
        <v>15.62</v>
      </c>
      <c r="AL151">
        <v>0</v>
      </c>
      <c r="AM151">
        <v>0</v>
      </c>
      <c r="AN151">
        <v>0</v>
      </c>
      <c r="AO151">
        <v>15.62</v>
      </c>
      <c r="AP151">
        <v>0</v>
      </c>
      <c r="AQ151">
        <v>1.22</v>
      </c>
      <c r="AR151">
        <v>0</v>
      </c>
      <c r="AS151">
        <v>0</v>
      </c>
      <c r="AT151">
        <v>74</v>
      </c>
      <c r="AU151">
        <v>36</v>
      </c>
      <c r="AV151">
        <v>1</v>
      </c>
      <c r="AW151">
        <v>1</v>
      </c>
      <c r="AZ151">
        <v>1</v>
      </c>
      <c r="BA151">
        <v>50.93</v>
      </c>
      <c r="BB151">
        <v>1</v>
      </c>
      <c r="BC151">
        <v>1</v>
      </c>
      <c r="BD151" t="s">
        <v>3</v>
      </c>
      <c r="BE151" t="s">
        <v>3</v>
      </c>
      <c r="BF151" t="s">
        <v>3</v>
      </c>
      <c r="BG151" t="s">
        <v>3</v>
      </c>
      <c r="BH151">
        <v>0</v>
      </c>
      <c r="BI151">
        <v>4</v>
      </c>
      <c r="BJ151" t="s">
        <v>197</v>
      </c>
      <c r="BM151">
        <v>200001</v>
      </c>
      <c r="BN151">
        <v>0</v>
      </c>
      <c r="BO151" t="s">
        <v>3</v>
      </c>
      <c r="BP151">
        <v>0</v>
      </c>
      <c r="BQ151">
        <v>4</v>
      </c>
      <c r="BR151">
        <v>0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74</v>
      </c>
      <c r="CA151">
        <v>36</v>
      </c>
      <c r="CB151" t="s">
        <v>3</v>
      </c>
      <c r="CE151">
        <v>0</v>
      </c>
      <c r="CF151">
        <v>0</v>
      </c>
      <c r="CG151">
        <v>0</v>
      </c>
      <c r="CM151">
        <v>0</v>
      </c>
      <c r="CN151" t="s">
        <v>393</v>
      </c>
      <c r="CO151">
        <v>0</v>
      </c>
      <c r="CP151">
        <f t="shared" si="86"/>
        <v>799</v>
      </c>
      <c r="CQ151">
        <f t="shared" si="87"/>
        <v>0</v>
      </c>
      <c r="CR151">
        <f t="shared" si="88"/>
        <v>0</v>
      </c>
      <c r="CS151">
        <f t="shared" si="89"/>
        <v>0</v>
      </c>
      <c r="CT151">
        <f t="shared" si="90"/>
        <v>798.58240000000001</v>
      </c>
      <c r="CU151">
        <f t="shared" si="91"/>
        <v>0</v>
      </c>
      <c r="CV151">
        <f t="shared" si="92"/>
        <v>1.22488</v>
      </c>
      <c r="CW151">
        <f t="shared" si="93"/>
        <v>0</v>
      </c>
      <c r="CX151">
        <f t="shared" si="94"/>
        <v>0</v>
      </c>
      <c r="CY151">
        <f t="shared" si="95"/>
        <v>591.26</v>
      </c>
      <c r="CZ151">
        <f t="shared" si="96"/>
        <v>287.64</v>
      </c>
      <c r="DC151" t="s">
        <v>3</v>
      </c>
      <c r="DD151" t="s">
        <v>3</v>
      </c>
      <c r="DE151" t="s">
        <v>28</v>
      </c>
      <c r="DF151" t="s">
        <v>28</v>
      </c>
      <c r="DG151" t="s">
        <v>29</v>
      </c>
      <c r="DH151" t="s">
        <v>3</v>
      </c>
      <c r="DI151" t="s">
        <v>29</v>
      </c>
      <c r="DJ151" t="s">
        <v>28</v>
      </c>
      <c r="DK151" t="s">
        <v>3</v>
      </c>
      <c r="DL151" t="s">
        <v>3</v>
      </c>
      <c r="DM151" t="s">
        <v>3</v>
      </c>
      <c r="DN151">
        <v>0</v>
      </c>
      <c r="DO151">
        <v>0</v>
      </c>
      <c r="DP151">
        <v>1</v>
      </c>
      <c r="DQ151">
        <v>1</v>
      </c>
      <c r="DU151">
        <v>1013</v>
      </c>
      <c r="DV151" t="s">
        <v>196</v>
      </c>
      <c r="DW151" t="s">
        <v>196</v>
      </c>
      <c r="DX151">
        <v>1</v>
      </c>
      <c r="DZ151" t="s">
        <v>3</v>
      </c>
      <c r="EA151" t="s">
        <v>3</v>
      </c>
      <c r="EB151" t="s">
        <v>3</v>
      </c>
      <c r="EC151" t="s">
        <v>3</v>
      </c>
      <c r="EE151">
        <v>52908271</v>
      </c>
      <c r="EF151">
        <v>4</v>
      </c>
      <c r="EG151" t="s">
        <v>30</v>
      </c>
      <c r="EH151">
        <v>83</v>
      </c>
      <c r="EI151" t="s">
        <v>30</v>
      </c>
      <c r="EJ151">
        <v>4</v>
      </c>
      <c r="EK151">
        <v>200001</v>
      </c>
      <c r="EL151" t="s">
        <v>31</v>
      </c>
      <c r="EM151" t="s">
        <v>32</v>
      </c>
      <c r="EO151" t="s">
        <v>33</v>
      </c>
      <c r="EQ151">
        <v>131072</v>
      </c>
      <c r="ER151">
        <v>15.62</v>
      </c>
      <c r="ES151">
        <v>0</v>
      </c>
      <c r="ET151">
        <v>0</v>
      </c>
      <c r="EU151">
        <v>0</v>
      </c>
      <c r="EV151">
        <v>15.62</v>
      </c>
      <c r="EW151">
        <v>1.22</v>
      </c>
      <c r="EX151">
        <v>0</v>
      </c>
      <c r="EY151">
        <v>0</v>
      </c>
      <c r="FQ151">
        <v>0</v>
      </c>
      <c r="FR151">
        <v>0</v>
      </c>
      <c r="FS151">
        <v>0</v>
      </c>
      <c r="FX151">
        <v>74</v>
      </c>
      <c r="FY151">
        <v>36</v>
      </c>
      <c r="GA151" t="s">
        <v>3</v>
      </c>
      <c r="GD151">
        <v>1</v>
      </c>
      <c r="GF151">
        <v>1571996105</v>
      </c>
      <c r="GG151">
        <v>2</v>
      </c>
      <c r="GH151">
        <v>1</v>
      </c>
      <c r="GI151">
        <v>2</v>
      </c>
      <c r="GJ151">
        <v>0</v>
      </c>
      <c r="GK151">
        <v>0</v>
      </c>
      <c r="GL151">
        <f>ROUND(IF(AND(BH151=3,BI151=3,FS151&lt;&gt;0),P151,0),0)</f>
        <v>0</v>
      </c>
      <c r="GM151">
        <f>ROUND(O151+X151+Y151,0)+GX151</f>
        <v>1678</v>
      </c>
      <c r="GN151">
        <f t="shared" si="97"/>
        <v>0</v>
      </c>
      <c r="GO151">
        <f t="shared" si="98"/>
        <v>0</v>
      </c>
      <c r="GP151">
        <f t="shared" si="99"/>
        <v>1678</v>
      </c>
      <c r="GR151">
        <v>0</v>
      </c>
      <c r="GS151">
        <v>3</v>
      </c>
      <c r="GT151">
        <v>0</v>
      </c>
      <c r="GU151" t="s">
        <v>3</v>
      </c>
      <c r="GV151">
        <f t="shared" si="100"/>
        <v>0</v>
      </c>
      <c r="GW151">
        <v>1</v>
      </c>
      <c r="GX151">
        <f>ROUND(HC151*I151,0)</f>
        <v>0</v>
      </c>
      <c r="HA151">
        <v>0</v>
      </c>
      <c r="HB151">
        <v>0</v>
      </c>
      <c r="HC151">
        <f t="shared" si="101"/>
        <v>0</v>
      </c>
      <c r="HE151" t="s">
        <v>3</v>
      </c>
      <c r="HF151" t="s">
        <v>3</v>
      </c>
      <c r="HM151" t="s">
        <v>3</v>
      </c>
      <c r="HN151" t="s">
        <v>34</v>
      </c>
      <c r="HO151" t="s">
        <v>35</v>
      </c>
      <c r="HP151" t="s">
        <v>30</v>
      </c>
      <c r="HQ151" t="s">
        <v>30</v>
      </c>
      <c r="HS151">
        <v>0</v>
      </c>
      <c r="IK151">
        <v>0</v>
      </c>
    </row>
    <row r="152" spans="1:255" x14ac:dyDescent="0.2">
      <c r="A152" s="2">
        <v>17</v>
      </c>
      <c r="B152" s="2">
        <v>1</v>
      </c>
      <c r="C152" s="2">
        <f>ROW(SmtRes!A114)</f>
        <v>114</v>
      </c>
      <c r="D152" s="2">
        <f>ROW(EtalonRes!A114)</f>
        <v>114</v>
      </c>
      <c r="E152" s="2" t="s">
        <v>198</v>
      </c>
      <c r="F152" s="2" t="s">
        <v>53</v>
      </c>
      <c r="G152" s="2" t="s">
        <v>54</v>
      </c>
      <c r="H152" s="2" t="s">
        <v>26</v>
      </c>
      <c r="I152" s="2">
        <f>ROUND(ROUND(1,4),7)</f>
        <v>1</v>
      </c>
      <c r="J152" s="2">
        <v>0</v>
      </c>
      <c r="K152" s="2">
        <f>ROUND(ROUND(1,4),7)</f>
        <v>1</v>
      </c>
      <c r="L152" s="2"/>
      <c r="M152" s="2"/>
      <c r="N152" s="2"/>
      <c r="O152" s="2">
        <f>ROUND(CP152,2)</f>
        <v>19.600000000000001</v>
      </c>
      <c r="P152" s="2">
        <f>ROUND(CQ152*I152,2)</f>
        <v>0</v>
      </c>
      <c r="Q152" s="2">
        <f>ROUND(CR152*I152,2)</f>
        <v>0</v>
      </c>
      <c r="R152" s="2">
        <f>ROUND(CS152*I152,2)</f>
        <v>0</v>
      </c>
      <c r="S152" s="2">
        <f>ROUND(CT152*I152,2)</f>
        <v>19.600000000000001</v>
      </c>
      <c r="T152" s="2">
        <f>ROUND(CU152*I152,2)</f>
        <v>0</v>
      </c>
      <c r="U152" s="2">
        <f t="shared" si="75"/>
        <v>1.6264799999999999</v>
      </c>
      <c r="V152" s="2">
        <f t="shared" si="76"/>
        <v>0</v>
      </c>
      <c r="W152" s="2">
        <f>ROUND(CX152*I152,2)</f>
        <v>0</v>
      </c>
      <c r="X152" s="2">
        <f>ROUND(CY152,2)</f>
        <v>14.5</v>
      </c>
      <c r="Y152" s="2">
        <f>ROUND(CZ152,2)</f>
        <v>7.06</v>
      </c>
      <c r="Z152" s="2"/>
      <c r="AA152" s="2">
        <v>66190901</v>
      </c>
      <c r="AB152" s="2">
        <f t="shared" si="77"/>
        <v>19.600000000000001</v>
      </c>
      <c r="AC152" s="2">
        <f t="shared" si="78"/>
        <v>0</v>
      </c>
      <c r="AD152" s="2">
        <f t="shared" si="79"/>
        <v>0</v>
      </c>
      <c r="AE152" s="2">
        <f t="shared" si="80"/>
        <v>0</v>
      </c>
      <c r="AF152" s="2">
        <f t="shared" si="81"/>
        <v>19.600000000000001</v>
      </c>
      <c r="AG152" s="2">
        <f t="shared" si="82"/>
        <v>0</v>
      </c>
      <c r="AH152" s="2">
        <f t="shared" si="83"/>
        <v>1.6264800000000001</v>
      </c>
      <c r="AI152" s="2">
        <f t="shared" si="84"/>
        <v>0</v>
      </c>
      <c r="AJ152" s="2">
        <f t="shared" si="85"/>
        <v>0</v>
      </c>
      <c r="AK152" s="2">
        <v>19.52</v>
      </c>
      <c r="AL152" s="2">
        <v>0</v>
      </c>
      <c r="AM152" s="2">
        <v>0</v>
      </c>
      <c r="AN152" s="2">
        <v>0</v>
      </c>
      <c r="AO152" s="2">
        <v>19.52</v>
      </c>
      <c r="AP152" s="2">
        <v>0</v>
      </c>
      <c r="AQ152" s="2">
        <v>1.62</v>
      </c>
      <c r="AR152" s="2">
        <v>0</v>
      </c>
      <c r="AS152" s="2">
        <v>0</v>
      </c>
      <c r="AT152" s="2">
        <v>74</v>
      </c>
      <c r="AU152" s="2">
        <v>36</v>
      </c>
      <c r="AV152" s="2">
        <v>1</v>
      </c>
      <c r="AW152" s="2">
        <v>1</v>
      </c>
      <c r="AX152" s="2"/>
      <c r="AY152" s="2"/>
      <c r="AZ152" s="2">
        <v>1</v>
      </c>
      <c r="BA152" s="2">
        <v>1</v>
      </c>
      <c r="BB152" s="2">
        <v>1</v>
      </c>
      <c r="BC152" s="2">
        <v>1</v>
      </c>
      <c r="BD152" s="2" t="s">
        <v>3</v>
      </c>
      <c r="BE152" s="2" t="s">
        <v>3</v>
      </c>
      <c r="BF152" s="2" t="s">
        <v>3</v>
      </c>
      <c r="BG152" s="2" t="s">
        <v>3</v>
      </c>
      <c r="BH152" s="2">
        <v>0</v>
      </c>
      <c r="BI152" s="2">
        <v>4</v>
      </c>
      <c r="BJ152" s="2" t="s">
        <v>55</v>
      </c>
      <c r="BK152" s="2"/>
      <c r="BL152" s="2"/>
      <c r="BM152" s="2">
        <v>200001</v>
      </c>
      <c r="BN152" s="2">
        <v>0</v>
      </c>
      <c r="BO152" s="2" t="s">
        <v>3</v>
      </c>
      <c r="BP152" s="2">
        <v>0</v>
      </c>
      <c r="BQ152" s="2">
        <v>4</v>
      </c>
      <c r="BR152" s="2">
        <v>0</v>
      </c>
      <c r="BS152" s="2">
        <v>1</v>
      </c>
      <c r="BT152" s="2">
        <v>1</v>
      </c>
      <c r="BU152" s="2">
        <v>1</v>
      </c>
      <c r="BV152" s="2">
        <v>1</v>
      </c>
      <c r="BW152" s="2">
        <v>1</v>
      </c>
      <c r="BX152" s="2">
        <v>1</v>
      </c>
      <c r="BY152" s="2" t="s">
        <v>3</v>
      </c>
      <c r="BZ152" s="2">
        <v>74</v>
      </c>
      <c r="CA152" s="2">
        <v>36</v>
      </c>
      <c r="CB152" s="2" t="s">
        <v>3</v>
      </c>
      <c r="CC152" s="2"/>
      <c r="CD152" s="2"/>
      <c r="CE152" s="2">
        <v>0</v>
      </c>
      <c r="CF152" s="2">
        <v>0</v>
      </c>
      <c r="CG152" s="2">
        <v>0</v>
      </c>
      <c r="CH152" s="2"/>
      <c r="CI152" s="2"/>
      <c r="CJ152" s="2"/>
      <c r="CK152" s="2"/>
      <c r="CL152" s="2"/>
      <c r="CM152" s="2">
        <v>0</v>
      </c>
      <c r="CN152" s="2" t="s">
        <v>393</v>
      </c>
      <c r="CO152" s="2">
        <v>0</v>
      </c>
      <c r="CP152" s="2">
        <f t="shared" si="86"/>
        <v>19.600000000000001</v>
      </c>
      <c r="CQ152" s="2">
        <f t="shared" si="87"/>
        <v>0</v>
      </c>
      <c r="CR152" s="2">
        <f t="shared" si="88"/>
        <v>0</v>
      </c>
      <c r="CS152" s="2">
        <f t="shared" si="89"/>
        <v>0</v>
      </c>
      <c r="CT152" s="2">
        <f t="shared" si="90"/>
        <v>19.600000000000001</v>
      </c>
      <c r="CU152" s="2">
        <f t="shared" si="91"/>
        <v>0</v>
      </c>
      <c r="CV152" s="2">
        <f t="shared" si="92"/>
        <v>1.6264800000000001</v>
      </c>
      <c r="CW152" s="2">
        <f t="shared" si="93"/>
        <v>0</v>
      </c>
      <c r="CX152" s="2">
        <f t="shared" si="94"/>
        <v>0</v>
      </c>
      <c r="CY152" s="2">
        <f t="shared" si="95"/>
        <v>14.504000000000001</v>
      </c>
      <c r="CZ152" s="2">
        <f t="shared" si="96"/>
        <v>7.056</v>
      </c>
      <c r="DA152" s="2"/>
      <c r="DB152" s="2"/>
      <c r="DC152" s="2" t="s">
        <v>3</v>
      </c>
      <c r="DD152" s="2" t="s">
        <v>3</v>
      </c>
      <c r="DE152" s="2" t="s">
        <v>28</v>
      </c>
      <c r="DF152" s="2" t="s">
        <v>28</v>
      </c>
      <c r="DG152" s="2" t="s">
        <v>29</v>
      </c>
      <c r="DH152" s="2" t="s">
        <v>3</v>
      </c>
      <c r="DI152" s="2" t="s">
        <v>29</v>
      </c>
      <c r="DJ152" s="2" t="s">
        <v>28</v>
      </c>
      <c r="DK152" s="2" t="s">
        <v>3</v>
      </c>
      <c r="DL152" s="2" t="s">
        <v>3</v>
      </c>
      <c r="DM152" s="2" t="s">
        <v>3</v>
      </c>
      <c r="DN152" s="2">
        <v>0</v>
      </c>
      <c r="DO152" s="2">
        <v>0</v>
      </c>
      <c r="DP152" s="2">
        <v>1</v>
      </c>
      <c r="DQ152" s="2">
        <v>1</v>
      </c>
      <c r="DR152" s="2"/>
      <c r="DS152" s="2"/>
      <c r="DT152" s="2"/>
      <c r="DU152" s="2">
        <v>1013</v>
      </c>
      <c r="DV152" s="2" t="s">
        <v>26</v>
      </c>
      <c r="DW152" s="2" t="s">
        <v>26</v>
      </c>
      <c r="DX152" s="2">
        <v>1</v>
      </c>
      <c r="DY152" s="2"/>
      <c r="DZ152" s="2" t="s">
        <v>3</v>
      </c>
      <c r="EA152" s="2" t="s">
        <v>3</v>
      </c>
      <c r="EB152" s="2" t="s">
        <v>3</v>
      </c>
      <c r="EC152" s="2" t="s">
        <v>3</v>
      </c>
      <c r="ED152" s="2"/>
      <c r="EE152" s="2">
        <v>52908271</v>
      </c>
      <c r="EF152" s="2">
        <v>4</v>
      </c>
      <c r="EG152" s="2" t="s">
        <v>30</v>
      </c>
      <c r="EH152" s="2">
        <v>83</v>
      </c>
      <c r="EI152" s="2" t="s">
        <v>30</v>
      </c>
      <c r="EJ152" s="2">
        <v>4</v>
      </c>
      <c r="EK152" s="2">
        <v>200001</v>
      </c>
      <c r="EL152" s="2" t="s">
        <v>31</v>
      </c>
      <c r="EM152" s="2" t="s">
        <v>32</v>
      </c>
      <c r="EN152" s="2"/>
      <c r="EO152" s="2" t="s">
        <v>33</v>
      </c>
      <c r="EP152" s="2"/>
      <c r="EQ152" s="2">
        <v>131072</v>
      </c>
      <c r="ER152" s="2">
        <v>19.52</v>
      </c>
      <c r="ES152" s="2">
        <v>0</v>
      </c>
      <c r="ET152" s="2">
        <v>0</v>
      </c>
      <c r="EU152" s="2">
        <v>0</v>
      </c>
      <c r="EV152" s="2">
        <v>19.52</v>
      </c>
      <c r="EW152" s="2">
        <v>1.62</v>
      </c>
      <c r="EX152" s="2">
        <v>0</v>
      </c>
      <c r="EY152" s="2">
        <v>0</v>
      </c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>
        <v>0</v>
      </c>
      <c r="FR152" s="2">
        <v>0</v>
      </c>
      <c r="FS152" s="2">
        <v>0</v>
      </c>
      <c r="FT152" s="2"/>
      <c r="FU152" s="2"/>
      <c r="FV152" s="2"/>
      <c r="FW152" s="2"/>
      <c r="FX152" s="2">
        <v>74</v>
      </c>
      <c r="FY152" s="2">
        <v>36</v>
      </c>
      <c r="FZ152" s="2"/>
      <c r="GA152" s="2" t="s">
        <v>3</v>
      </c>
      <c r="GB152" s="2"/>
      <c r="GC152" s="2"/>
      <c r="GD152" s="2">
        <v>1</v>
      </c>
      <c r="GE152" s="2"/>
      <c r="GF152" s="2">
        <v>2054183240</v>
      </c>
      <c r="GG152" s="2">
        <v>2</v>
      </c>
      <c r="GH152" s="2">
        <v>1</v>
      </c>
      <c r="GI152" s="2">
        <v>-2</v>
      </c>
      <c r="GJ152" s="2">
        <v>0</v>
      </c>
      <c r="GK152" s="2">
        <v>0</v>
      </c>
      <c r="GL152" s="2">
        <f>ROUND(IF(AND(BH152=3,BI152=3,FS152&lt;&gt;0),P152,0),2)</f>
        <v>0</v>
      </c>
      <c r="GM152" s="2">
        <f>ROUND(O152+X152+Y152,2)+GX152</f>
        <v>41.16</v>
      </c>
      <c r="GN152" s="2">
        <f t="shared" si="97"/>
        <v>0</v>
      </c>
      <c r="GO152" s="2">
        <f t="shared" si="98"/>
        <v>0</v>
      </c>
      <c r="GP152" s="2">
        <f t="shared" si="99"/>
        <v>41.16</v>
      </c>
      <c r="GQ152" s="2"/>
      <c r="GR152" s="2">
        <v>0</v>
      </c>
      <c r="GS152" s="2">
        <v>3</v>
      </c>
      <c r="GT152" s="2">
        <v>0</v>
      </c>
      <c r="GU152" s="2" t="s">
        <v>3</v>
      </c>
      <c r="GV152" s="2">
        <f t="shared" si="100"/>
        <v>0</v>
      </c>
      <c r="GW152" s="2">
        <v>1</v>
      </c>
      <c r="GX152" s="2">
        <f>ROUND(HC152*I152,2)</f>
        <v>0</v>
      </c>
      <c r="GY152" s="2"/>
      <c r="GZ152" s="2"/>
      <c r="HA152" s="2">
        <v>0</v>
      </c>
      <c r="HB152" s="2">
        <v>0</v>
      </c>
      <c r="HC152" s="2">
        <f t="shared" si="101"/>
        <v>0</v>
      </c>
      <c r="HD152" s="2"/>
      <c r="HE152" s="2" t="s">
        <v>3</v>
      </c>
      <c r="HF152" s="2" t="s">
        <v>3</v>
      </c>
      <c r="HG152" s="2"/>
      <c r="HH152" s="2"/>
      <c r="HI152" s="2"/>
      <c r="HJ152" s="2"/>
      <c r="HK152" s="2"/>
      <c r="HL152" s="2"/>
      <c r="HM152" s="2" t="s">
        <v>3</v>
      </c>
      <c r="HN152" s="2" t="s">
        <v>34</v>
      </c>
      <c r="HO152" s="2" t="s">
        <v>35</v>
      </c>
      <c r="HP152" s="2" t="s">
        <v>30</v>
      </c>
      <c r="HQ152" s="2" t="s">
        <v>30</v>
      </c>
      <c r="HR152" s="2"/>
      <c r="HS152" s="2">
        <v>0</v>
      </c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>
        <v>0</v>
      </c>
      <c r="IL152" s="2"/>
      <c r="IM152" s="2"/>
      <c r="IN152" s="2"/>
      <c r="IO152" s="2"/>
      <c r="IP152" s="2"/>
      <c r="IQ152" s="2"/>
      <c r="IR152" s="2"/>
      <c r="IS152" s="2"/>
      <c r="IT152" s="2"/>
      <c r="IU152" s="2"/>
    </row>
    <row r="153" spans="1:255" x14ac:dyDescent="0.2">
      <c r="A153">
        <v>17</v>
      </c>
      <c r="B153">
        <v>1</v>
      </c>
      <c r="C153">
        <f>ROW(SmtRes!A116)</f>
        <v>116</v>
      </c>
      <c r="D153">
        <f>ROW(EtalonRes!A116)</f>
        <v>116</v>
      </c>
      <c r="E153" t="s">
        <v>198</v>
      </c>
      <c r="F153" t="s">
        <v>53</v>
      </c>
      <c r="G153" t="s">
        <v>54</v>
      </c>
      <c r="H153" t="s">
        <v>26</v>
      </c>
      <c r="I153">
        <f>ROUND(ROUND(1,4),7)</f>
        <v>1</v>
      </c>
      <c r="J153">
        <v>0</v>
      </c>
      <c r="K153">
        <f>ROUND(ROUND(1,4),7)</f>
        <v>1</v>
      </c>
      <c r="O153">
        <f>ROUND(CP153,0)</f>
        <v>998</v>
      </c>
      <c r="P153">
        <f>ROUND(CQ153*I153,0)</f>
        <v>0</v>
      </c>
      <c r="Q153">
        <f>ROUND(CR153*I153,0)</f>
        <v>0</v>
      </c>
      <c r="R153">
        <f>ROUND(CS153*I153,0)</f>
        <v>0</v>
      </c>
      <c r="S153">
        <f>ROUND(CT153*I153,0)</f>
        <v>998</v>
      </c>
      <c r="T153">
        <f>ROUND(CU153*I153,0)</f>
        <v>0</v>
      </c>
      <c r="U153">
        <f t="shared" si="75"/>
        <v>1.6264799999999999</v>
      </c>
      <c r="V153">
        <f t="shared" si="76"/>
        <v>0</v>
      </c>
      <c r="W153">
        <f>ROUND(CX153*I153,0)</f>
        <v>0</v>
      </c>
      <c r="X153">
        <f>ROUND(CY153,0)</f>
        <v>739</v>
      </c>
      <c r="Y153">
        <f>ROUND(CZ153,0)</f>
        <v>359</v>
      </c>
      <c r="AA153">
        <v>66190898</v>
      </c>
      <c r="AB153">
        <f t="shared" si="77"/>
        <v>19.600000000000001</v>
      </c>
      <c r="AC153">
        <f t="shared" si="78"/>
        <v>0</v>
      </c>
      <c r="AD153">
        <f t="shared" si="79"/>
        <v>0</v>
      </c>
      <c r="AE153">
        <f t="shared" si="80"/>
        <v>0</v>
      </c>
      <c r="AF153">
        <f t="shared" si="81"/>
        <v>19.600000000000001</v>
      </c>
      <c r="AG153">
        <f t="shared" si="82"/>
        <v>0</v>
      </c>
      <c r="AH153">
        <f t="shared" si="83"/>
        <v>1.6264800000000001</v>
      </c>
      <c r="AI153">
        <f t="shared" si="84"/>
        <v>0</v>
      </c>
      <c r="AJ153">
        <f t="shared" si="85"/>
        <v>0</v>
      </c>
      <c r="AK153">
        <v>19.52</v>
      </c>
      <c r="AL153">
        <v>0</v>
      </c>
      <c r="AM153">
        <v>0</v>
      </c>
      <c r="AN153">
        <v>0</v>
      </c>
      <c r="AO153">
        <v>19.52</v>
      </c>
      <c r="AP153">
        <v>0</v>
      </c>
      <c r="AQ153">
        <v>1.62</v>
      </c>
      <c r="AR153">
        <v>0</v>
      </c>
      <c r="AS153">
        <v>0</v>
      </c>
      <c r="AT153">
        <v>74</v>
      </c>
      <c r="AU153">
        <v>36</v>
      </c>
      <c r="AV153">
        <v>1</v>
      </c>
      <c r="AW153">
        <v>1</v>
      </c>
      <c r="AZ153">
        <v>1</v>
      </c>
      <c r="BA153">
        <v>50.93</v>
      </c>
      <c r="BB153">
        <v>1</v>
      </c>
      <c r="BC153">
        <v>1</v>
      </c>
      <c r="BD153" t="s">
        <v>3</v>
      </c>
      <c r="BE153" t="s">
        <v>3</v>
      </c>
      <c r="BF153" t="s">
        <v>3</v>
      </c>
      <c r="BG153" t="s">
        <v>3</v>
      </c>
      <c r="BH153">
        <v>0</v>
      </c>
      <c r="BI153">
        <v>4</v>
      </c>
      <c r="BJ153" t="s">
        <v>55</v>
      </c>
      <c r="BM153">
        <v>200001</v>
      </c>
      <c r="BN153">
        <v>0</v>
      </c>
      <c r="BO153" t="s">
        <v>3</v>
      </c>
      <c r="BP153">
        <v>0</v>
      </c>
      <c r="BQ153">
        <v>4</v>
      </c>
      <c r="BR153">
        <v>0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74</v>
      </c>
      <c r="CA153">
        <v>36</v>
      </c>
      <c r="CB153" t="s">
        <v>3</v>
      </c>
      <c r="CE153">
        <v>0</v>
      </c>
      <c r="CF153">
        <v>0</v>
      </c>
      <c r="CG153">
        <v>0</v>
      </c>
      <c r="CM153">
        <v>0</v>
      </c>
      <c r="CN153" t="s">
        <v>393</v>
      </c>
      <c r="CO153">
        <v>0</v>
      </c>
      <c r="CP153">
        <f t="shared" si="86"/>
        <v>998</v>
      </c>
      <c r="CQ153">
        <f t="shared" si="87"/>
        <v>0</v>
      </c>
      <c r="CR153">
        <f t="shared" si="88"/>
        <v>0</v>
      </c>
      <c r="CS153">
        <f t="shared" si="89"/>
        <v>0</v>
      </c>
      <c r="CT153">
        <f t="shared" si="90"/>
        <v>998.22800000000007</v>
      </c>
      <c r="CU153">
        <f t="shared" si="91"/>
        <v>0</v>
      </c>
      <c r="CV153">
        <f t="shared" si="92"/>
        <v>1.6264800000000001</v>
      </c>
      <c r="CW153">
        <f t="shared" si="93"/>
        <v>0</v>
      </c>
      <c r="CX153">
        <f t="shared" si="94"/>
        <v>0</v>
      </c>
      <c r="CY153">
        <f t="shared" si="95"/>
        <v>738.52</v>
      </c>
      <c r="CZ153">
        <f t="shared" si="96"/>
        <v>359.28</v>
      </c>
      <c r="DC153" t="s">
        <v>3</v>
      </c>
      <c r="DD153" t="s">
        <v>3</v>
      </c>
      <c r="DE153" t="s">
        <v>28</v>
      </c>
      <c r="DF153" t="s">
        <v>28</v>
      </c>
      <c r="DG153" t="s">
        <v>29</v>
      </c>
      <c r="DH153" t="s">
        <v>3</v>
      </c>
      <c r="DI153" t="s">
        <v>29</v>
      </c>
      <c r="DJ153" t="s">
        <v>28</v>
      </c>
      <c r="DK153" t="s">
        <v>3</v>
      </c>
      <c r="DL153" t="s">
        <v>3</v>
      </c>
      <c r="DM153" t="s">
        <v>3</v>
      </c>
      <c r="DN153">
        <v>0</v>
      </c>
      <c r="DO153">
        <v>0</v>
      </c>
      <c r="DP153">
        <v>1</v>
      </c>
      <c r="DQ153">
        <v>1</v>
      </c>
      <c r="DU153">
        <v>1013</v>
      </c>
      <c r="DV153" t="s">
        <v>26</v>
      </c>
      <c r="DW153" t="s">
        <v>26</v>
      </c>
      <c r="DX153">
        <v>1</v>
      </c>
      <c r="DZ153" t="s">
        <v>3</v>
      </c>
      <c r="EA153" t="s">
        <v>3</v>
      </c>
      <c r="EB153" t="s">
        <v>3</v>
      </c>
      <c r="EC153" t="s">
        <v>3</v>
      </c>
      <c r="EE153">
        <v>52908271</v>
      </c>
      <c r="EF153">
        <v>4</v>
      </c>
      <c r="EG153" t="s">
        <v>30</v>
      </c>
      <c r="EH153">
        <v>83</v>
      </c>
      <c r="EI153" t="s">
        <v>30</v>
      </c>
      <c r="EJ153">
        <v>4</v>
      </c>
      <c r="EK153">
        <v>200001</v>
      </c>
      <c r="EL153" t="s">
        <v>31</v>
      </c>
      <c r="EM153" t="s">
        <v>32</v>
      </c>
      <c r="EO153" t="s">
        <v>33</v>
      </c>
      <c r="EQ153">
        <v>131072</v>
      </c>
      <c r="ER153">
        <v>19.52</v>
      </c>
      <c r="ES153">
        <v>0</v>
      </c>
      <c r="ET153">
        <v>0</v>
      </c>
      <c r="EU153">
        <v>0</v>
      </c>
      <c r="EV153">
        <v>19.52</v>
      </c>
      <c r="EW153">
        <v>1.62</v>
      </c>
      <c r="EX153">
        <v>0</v>
      </c>
      <c r="EY153">
        <v>0</v>
      </c>
      <c r="FQ153">
        <v>0</v>
      </c>
      <c r="FR153">
        <v>0</v>
      </c>
      <c r="FS153">
        <v>0</v>
      </c>
      <c r="FX153">
        <v>74</v>
      </c>
      <c r="FY153">
        <v>36</v>
      </c>
      <c r="GA153" t="s">
        <v>3</v>
      </c>
      <c r="GD153">
        <v>1</v>
      </c>
      <c r="GF153">
        <v>2054183240</v>
      </c>
      <c r="GG153">
        <v>2</v>
      </c>
      <c r="GH153">
        <v>1</v>
      </c>
      <c r="GI153">
        <v>2</v>
      </c>
      <c r="GJ153">
        <v>0</v>
      </c>
      <c r="GK153">
        <v>0</v>
      </c>
      <c r="GL153">
        <f>ROUND(IF(AND(BH153=3,BI153=3,FS153&lt;&gt;0),P153,0),0)</f>
        <v>0</v>
      </c>
      <c r="GM153">
        <f>ROUND(O153+X153+Y153,0)+GX153</f>
        <v>2096</v>
      </c>
      <c r="GN153">
        <f t="shared" si="97"/>
        <v>0</v>
      </c>
      <c r="GO153">
        <f t="shared" si="98"/>
        <v>0</v>
      </c>
      <c r="GP153">
        <f t="shared" si="99"/>
        <v>2096</v>
      </c>
      <c r="GR153">
        <v>0</v>
      </c>
      <c r="GS153">
        <v>3</v>
      </c>
      <c r="GT153">
        <v>0</v>
      </c>
      <c r="GU153" t="s">
        <v>3</v>
      </c>
      <c r="GV153">
        <f t="shared" si="100"/>
        <v>0</v>
      </c>
      <c r="GW153">
        <v>1</v>
      </c>
      <c r="GX153">
        <f>ROUND(HC153*I153,0)</f>
        <v>0</v>
      </c>
      <c r="HA153">
        <v>0</v>
      </c>
      <c r="HB153">
        <v>0</v>
      </c>
      <c r="HC153">
        <f t="shared" si="101"/>
        <v>0</v>
      </c>
      <c r="HE153" t="s">
        <v>3</v>
      </c>
      <c r="HF153" t="s">
        <v>3</v>
      </c>
      <c r="HM153" t="s">
        <v>3</v>
      </c>
      <c r="HN153" t="s">
        <v>34</v>
      </c>
      <c r="HO153" t="s">
        <v>35</v>
      </c>
      <c r="HP153" t="s">
        <v>30</v>
      </c>
      <c r="HQ153" t="s">
        <v>30</v>
      </c>
      <c r="HS153">
        <v>0</v>
      </c>
      <c r="IK153">
        <v>0</v>
      </c>
    </row>
    <row r="154" spans="1:255" x14ac:dyDescent="0.2">
      <c r="A154" s="2">
        <v>17</v>
      </c>
      <c r="B154" s="2">
        <v>1</v>
      </c>
      <c r="C154" s="2">
        <f>ROW(SmtRes!A118)</f>
        <v>118</v>
      </c>
      <c r="D154" s="2">
        <f>ROW(EtalonRes!A118)</f>
        <v>118</v>
      </c>
      <c r="E154" s="2" t="s">
        <v>199</v>
      </c>
      <c r="F154" s="2" t="s">
        <v>200</v>
      </c>
      <c r="G154" s="2" t="s">
        <v>201</v>
      </c>
      <c r="H154" s="2" t="s">
        <v>38</v>
      </c>
      <c r="I154" s="2">
        <f t="shared" ref="I154:I159" si="102">ROUND(ROUND(6,4),7)</f>
        <v>6</v>
      </c>
      <c r="J154" s="2">
        <v>0</v>
      </c>
      <c r="K154" s="2">
        <f t="shared" ref="K154:K159" si="103">ROUND(ROUND(6,4),7)</f>
        <v>6</v>
      </c>
      <c r="L154" s="2"/>
      <c r="M154" s="2"/>
      <c r="N154" s="2"/>
      <c r="O154" s="2">
        <f>ROUND(CP154,2)</f>
        <v>98.58</v>
      </c>
      <c r="P154" s="2">
        <f>ROUND(CQ154*I154,2)</f>
        <v>0</v>
      </c>
      <c r="Q154" s="2">
        <f>ROUND(CR154*I154,2)</f>
        <v>0</v>
      </c>
      <c r="R154" s="2">
        <f>ROUND(CS154*I154,2)</f>
        <v>0</v>
      </c>
      <c r="S154" s="2">
        <f>ROUND(CT154*I154,2)</f>
        <v>98.58</v>
      </c>
      <c r="T154" s="2">
        <f>ROUND(CU154*I154,2)</f>
        <v>0</v>
      </c>
      <c r="U154" s="2">
        <f t="shared" si="75"/>
        <v>8.1324000000000005</v>
      </c>
      <c r="V154" s="2">
        <f t="shared" si="76"/>
        <v>0</v>
      </c>
      <c r="W154" s="2">
        <f>ROUND(CX154*I154,2)</f>
        <v>0</v>
      </c>
      <c r="X154" s="2">
        <f>ROUND(CY154,2)</f>
        <v>72.95</v>
      </c>
      <c r="Y154" s="2">
        <f>ROUND(CZ154,2)</f>
        <v>35.49</v>
      </c>
      <c r="Z154" s="2"/>
      <c r="AA154" s="2">
        <v>66190901</v>
      </c>
      <c r="AB154" s="2">
        <f t="shared" si="77"/>
        <v>16.43</v>
      </c>
      <c r="AC154" s="2">
        <f t="shared" si="78"/>
        <v>0</v>
      </c>
      <c r="AD154" s="2">
        <f t="shared" si="79"/>
        <v>0</v>
      </c>
      <c r="AE154" s="2">
        <f t="shared" si="80"/>
        <v>0</v>
      </c>
      <c r="AF154" s="2">
        <f t="shared" si="81"/>
        <v>16.43</v>
      </c>
      <c r="AG154" s="2">
        <f t="shared" si="82"/>
        <v>0</v>
      </c>
      <c r="AH154" s="2">
        <f t="shared" si="83"/>
        <v>1.3554000000000002</v>
      </c>
      <c r="AI154" s="2">
        <f t="shared" si="84"/>
        <v>0</v>
      </c>
      <c r="AJ154" s="2">
        <f t="shared" si="85"/>
        <v>0</v>
      </c>
      <c r="AK154" s="2">
        <v>16.36</v>
      </c>
      <c r="AL154" s="2">
        <v>0</v>
      </c>
      <c r="AM154" s="2">
        <v>0</v>
      </c>
      <c r="AN154" s="2">
        <v>0</v>
      </c>
      <c r="AO154" s="2">
        <v>16.36</v>
      </c>
      <c r="AP154" s="2">
        <v>0</v>
      </c>
      <c r="AQ154" s="2">
        <v>1.35</v>
      </c>
      <c r="AR154" s="2">
        <v>0</v>
      </c>
      <c r="AS154" s="2">
        <v>0</v>
      </c>
      <c r="AT154" s="2">
        <v>74</v>
      </c>
      <c r="AU154" s="2">
        <v>36</v>
      </c>
      <c r="AV154" s="2">
        <v>1</v>
      </c>
      <c r="AW154" s="2">
        <v>1</v>
      </c>
      <c r="AX154" s="2"/>
      <c r="AY154" s="2"/>
      <c r="AZ154" s="2">
        <v>1</v>
      </c>
      <c r="BA154" s="2">
        <v>1</v>
      </c>
      <c r="BB154" s="2">
        <v>1</v>
      </c>
      <c r="BC154" s="2">
        <v>1</v>
      </c>
      <c r="BD154" s="2" t="s">
        <v>3</v>
      </c>
      <c r="BE154" s="2" t="s">
        <v>3</v>
      </c>
      <c r="BF154" s="2" t="s">
        <v>3</v>
      </c>
      <c r="BG154" s="2" t="s">
        <v>3</v>
      </c>
      <c r="BH154" s="2">
        <v>0</v>
      </c>
      <c r="BI154" s="2">
        <v>4</v>
      </c>
      <c r="BJ154" s="2" t="s">
        <v>202</v>
      </c>
      <c r="BK154" s="2"/>
      <c r="BL154" s="2"/>
      <c r="BM154" s="2">
        <v>200001</v>
      </c>
      <c r="BN154" s="2">
        <v>0</v>
      </c>
      <c r="BO154" s="2" t="s">
        <v>3</v>
      </c>
      <c r="BP154" s="2">
        <v>0</v>
      </c>
      <c r="BQ154" s="2">
        <v>4</v>
      </c>
      <c r="BR154" s="2">
        <v>0</v>
      </c>
      <c r="BS154" s="2">
        <v>1</v>
      </c>
      <c r="BT154" s="2">
        <v>1</v>
      </c>
      <c r="BU154" s="2">
        <v>1</v>
      </c>
      <c r="BV154" s="2">
        <v>1</v>
      </c>
      <c r="BW154" s="2">
        <v>1</v>
      </c>
      <c r="BX154" s="2">
        <v>1</v>
      </c>
      <c r="BY154" s="2" t="s">
        <v>3</v>
      </c>
      <c r="BZ154" s="2">
        <v>74</v>
      </c>
      <c r="CA154" s="2">
        <v>36</v>
      </c>
      <c r="CB154" s="2" t="s">
        <v>3</v>
      </c>
      <c r="CC154" s="2"/>
      <c r="CD154" s="2"/>
      <c r="CE154" s="2">
        <v>0</v>
      </c>
      <c r="CF154" s="2">
        <v>0</v>
      </c>
      <c r="CG154" s="2">
        <v>0</v>
      </c>
      <c r="CH154" s="2"/>
      <c r="CI154" s="2"/>
      <c r="CJ154" s="2"/>
      <c r="CK154" s="2"/>
      <c r="CL154" s="2"/>
      <c r="CM154" s="2">
        <v>0</v>
      </c>
      <c r="CN154" s="2" t="s">
        <v>393</v>
      </c>
      <c r="CO154" s="2">
        <v>0</v>
      </c>
      <c r="CP154" s="2">
        <f t="shared" si="86"/>
        <v>98.58</v>
      </c>
      <c r="CQ154" s="2">
        <f t="shared" si="87"/>
        <v>0</v>
      </c>
      <c r="CR154" s="2">
        <f t="shared" si="88"/>
        <v>0</v>
      </c>
      <c r="CS154" s="2">
        <f t="shared" si="89"/>
        <v>0</v>
      </c>
      <c r="CT154" s="2">
        <f t="shared" si="90"/>
        <v>16.43</v>
      </c>
      <c r="CU154" s="2">
        <f t="shared" si="91"/>
        <v>0</v>
      </c>
      <c r="CV154" s="2">
        <f t="shared" si="92"/>
        <v>1.3554000000000002</v>
      </c>
      <c r="CW154" s="2">
        <f t="shared" si="93"/>
        <v>0</v>
      </c>
      <c r="CX154" s="2">
        <f t="shared" si="94"/>
        <v>0</v>
      </c>
      <c r="CY154" s="2">
        <f t="shared" si="95"/>
        <v>72.949200000000005</v>
      </c>
      <c r="CZ154" s="2">
        <f t="shared" si="96"/>
        <v>35.488799999999998</v>
      </c>
      <c r="DA154" s="2"/>
      <c r="DB154" s="2"/>
      <c r="DC154" s="2" t="s">
        <v>3</v>
      </c>
      <c r="DD154" s="2" t="s">
        <v>3</v>
      </c>
      <c r="DE154" s="2" t="s">
        <v>28</v>
      </c>
      <c r="DF154" s="2" t="s">
        <v>28</v>
      </c>
      <c r="DG154" s="2" t="s">
        <v>29</v>
      </c>
      <c r="DH154" s="2" t="s">
        <v>3</v>
      </c>
      <c r="DI154" s="2" t="s">
        <v>29</v>
      </c>
      <c r="DJ154" s="2" t="s">
        <v>28</v>
      </c>
      <c r="DK154" s="2" t="s">
        <v>3</v>
      </c>
      <c r="DL154" s="2" t="s">
        <v>3</v>
      </c>
      <c r="DM154" s="2" t="s">
        <v>3</v>
      </c>
      <c r="DN154" s="2">
        <v>0</v>
      </c>
      <c r="DO154" s="2">
        <v>0</v>
      </c>
      <c r="DP154" s="2">
        <v>1</v>
      </c>
      <c r="DQ154" s="2">
        <v>1</v>
      </c>
      <c r="DR154" s="2"/>
      <c r="DS154" s="2"/>
      <c r="DT154" s="2"/>
      <c r="DU154" s="2">
        <v>1013</v>
      </c>
      <c r="DV154" s="2" t="s">
        <v>38</v>
      </c>
      <c r="DW154" s="2" t="s">
        <v>38</v>
      </c>
      <c r="DX154" s="2">
        <v>1</v>
      </c>
      <c r="DY154" s="2"/>
      <c r="DZ154" s="2" t="s">
        <v>3</v>
      </c>
      <c r="EA154" s="2" t="s">
        <v>3</v>
      </c>
      <c r="EB154" s="2" t="s">
        <v>3</v>
      </c>
      <c r="EC154" s="2" t="s">
        <v>3</v>
      </c>
      <c r="ED154" s="2"/>
      <c r="EE154" s="2">
        <v>52908271</v>
      </c>
      <c r="EF154" s="2">
        <v>4</v>
      </c>
      <c r="EG154" s="2" t="s">
        <v>30</v>
      </c>
      <c r="EH154" s="2">
        <v>83</v>
      </c>
      <c r="EI154" s="2" t="s">
        <v>30</v>
      </c>
      <c r="EJ154" s="2">
        <v>4</v>
      </c>
      <c r="EK154" s="2">
        <v>200001</v>
      </c>
      <c r="EL154" s="2" t="s">
        <v>31</v>
      </c>
      <c r="EM154" s="2" t="s">
        <v>32</v>
      </c>
      <c r="EN154" s="2"/>
      <c r="EO154" s="2" t="s">
        <v>33</v>
      </c>
      <c r="EP154" s="2"/>
      <c r="EQ154" s="2">
        <v>131072</v>
      </c>
      <c r="ER154" s="2">
        <v>16.36</v>
      </c>
      <c r="ES154" s="2">
        <v>0</v>
      </c>
      <c r="ET154" s="2">
        <v>0</v>
      </c>
      <c r="EU154" s="2">
        <v>0</v>
      </c>
      <c r="EV154" s="2">
        <v>16.36</v>
      </c>
      <c r="EW154" s="2">
        <v>1.35</v>
      </c>
      <c r="EX154" s="2">
        <v>0</v>
      </c>
      <c r="EY154" s="2">
        <v>0</v>
      </c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>
        <v>0</v>
      </c>
      <c r="FR154" s="2">
        <v>0</v>
      </c>
      <c r="FS154" s="2">
        <v>0</v>
      </c>
      <c r="FT154" s="2"/>
      <c r="FU154" s="2"/>
      <c r="FV154" s="2"/>
      <c r="FW154" s="2"/>
      <c r="FX154" s="2">
        <v>74</v>
      </c>
      <c r="FY154" s="2">
        <v>36</v>
      </c>
      <c r="FZ154" s="2"/>
      <c r="GA154" s="2" t="s">
        <v>3</v>
      </c>
      <c r="GB154" s="2"/>
      <c r="GC154" s="2"/>
      <c r="GD154" s="2">
        <v>1</v>
      </c>
      <c r="GE154" s="2"/>
      <c r="GF154" s="2">
        <v>1097471402</v>
      </c>
      <c r="GG154" s="2">
        <v>2</v>
      </c>
      <c r="GH154" s="2">
        <v>1</v>
      </c>
      <c r="GI154" s="2">
        <v>-2</v>
      </c>
      <c r="GJ154" s="2">
        <v>0</v>
      </c>
      <c r="GK154" s="2">
        <v>0</v>
      </c>
      <c r="GL154" s="2">
        <f>ROUND(IF(AND(BH154=3,BI154=3,FS154&lt;&gt;0),P154,0),2)</f>
        <v>0</v>
      </c>
      <c r="GM154" s="2">
        <f>ROUND(O154+X154+Y154,2)+GX154</f>
        <v>207.02</v>
      </c>
      <c r="GN154" s="2">
        <f t="shared" si="97"/>
        <v>0</v>
      </c>
      <c r="GO154" s="2">
        <f t="shared" si="98"/>
        <v>0</v>
      </c>
      <c r="GP154" s="2">
        <f t="shared" si="99"/>
        <v>207.02</v>
      </c>
      <c r="GQ154" s="2"/>
      <c r="GR154" s="2">
        <v>0</v>
      </c>
      <c r="GS154" s="2">
        <v>3</v>
      </c>
      <c r="GT154" s="2">
        <v>0</v>
      </c>
      <c r="GU154" s="2" t="s">
        <v>3</v>
      </c>
      <c r="GV154" s="2">
        <f t="shared" si="100"/>
        <v>0</v>
      </c>
      <c r="GW154" s="2">
        <v>1</v>
      </c>
      <c r="GX154" s="2">
        <f>ROUND(HC154*I154,2)</f>
        <v>0</v>
      </c>
      <c r="GY154" s="2"/>
      <c r="GZ154" s="2"/>
      <c r="HA154" s="2">
        <v>0</v>
      </c>
      <c r="HB154" s="2">
        <v>0</v>
      </c>
      <c r="HC154" s="2">
        <f t="shared" si="101"/>
        <v>0</v>
      </c>
      <c r="HD154" s="2"/>
      <c r="HE154" s="2" t="s">
        <v>3</v>
      </c>
      <c r="HF154" s="2" t="s">
        <v>3</v>
      </c>
      <c r="HG154" s="2"/>
      <c r="HH154" s="2"/>
      <c r="HI154" s="2"/>
      <c r="HJ154" s="2"/>
      <c r="HK154" s="2"/>
      <c r="HL154" s="2"/>
      <c r="HM154" s="2" t="s">
        <v>3</v>
      </c>
      <c r="HN154" s="2" t="s">
        <v>34</v>
      </c>
      <c r="HO154" s="2" t="s">
        <v>35</v>
      </c>
      <c r="HP154" s="2" t="s">
        <v>30</v>
      </c>
      <c r="HQ154" s="2" t="s">
        <v>30</v>
      </c>
      <c r="HR154" s="2"/>
      <c r="HS154" s="2">
        <v>0</v>
      </c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>
        <v>0</v>
      </c>
      <c r="IL154" s="2"/>
      <c r="IM154" s="2"/>
      <c r="IN154" s="2"/>
      <c r="IO154" s="2"/>
      <c r="IP154" s="2"/>
      <c r="IQ154" s="2"/>
      <c r="IR154" s="2"/>
      <c r="IS154" s="2"/>
      <c r="IT154" s="2"/>
      <c r="IU154" s="2"/>
    </row>
    <row r="155" spans="1:255" x14ac:dyDescent="0.2">
      <c r="A155">
        <v>17</v>
      </c>
      <c r="B155">
        <v>1</v>
      </c>
      <c r="C155">
        <f>ROW(SmtRes!A120)</f>
        <v>120</v>
      </c>
      <c r="D155">
        <f>ROW(EtalonRes!A120)</f>
        <v>120</v>
      </c>
      <c r="E155" t="s">
        <v>199</v>
      </c>
      <c r="F155" t="s">
        <v>200</v>
      </c>
      <c r="G155" t="s">
        <v>201</v>
      </c>
      <c r="H155" t="s">
        <v>38</v>
      </c>
      <c r="I155">
        <f t="shared" si="102"/>
        <v>6</v>
      </c>
      <c r="J155">
        <v>0</v>
      </c>
      <c r="K155">
        <f t="shared" si="103"/>
        <v>6</v>
      </c>
      <c r="O155">
        <f>ROUND(CP155,0)</f>
        <v>5021</v>
      </c>
      <c r="P155">
        <f>ROUND(CQ155*I155,0)</f>
        <v>0</v>
      </c>
      <c r="Q155">
        <f>ROUND(CR155*I155,0)</f>
        <v>0</v>
      </c>
      <c r="R155">
        <f>ROUND(CS155*I155,0)</f>
        <v>0</v>
      </c>
      <c r="S155">
        <f>ROUND(CT155*I155,0)</f>
        <v>5021</v>
      </c>
      <c r="T155">
        <f>ROUND(CU155*I155,0)</f>
        <v>0</v>
      </c>
      <c r="U155">
        <f t="shared" si="75"/>
        <v>8.1324000000000005</v>
      </c>
      <c r="V155">
        <f t="shared" si="76"/>
        <v>0</v>
      </c>
      <c r="W155">
        <f>ROUND(CX155*I155,0)</f>
        <v>0</v>
      </c>
      <c r="X155">
        <f>ROUND(CY155,0)</f>
        <v>3716</v>
      </c>
      <c r="Y155">
        <f>ROUND(CZ155,0)</f>
        <v>1808</v>
      </c>
      <c r="AA155">
        <v>66190898</v>
      </c>
      <c r="AB155">
        <f t="shared" si="77"/>
        <v>16.43</v>
      </c>
      <c r="AC155">
        <f t="shared" si="78"/>
        <v>0</v>
      </c>
      <c r="AD155">
        <f t="shared" si="79"/>
        <v>0</v>
      </c>
      <c r="AE155">
        <f t="shared" si="80"/>
        <v>0</v>
      </c>
      <c r="AF155">
        <f t="shared" si="81"/>
        <v>16.43</v>
      </c>
      <c r="AG155">
        <f t="shared" si="82"/>
        <v>0</v>
      </c>
      <c r="AH155">
        <f t="shared" si="83"/>
        <v>1.3554000000000002</v>
      </c>
      <c r="AI155">
        <f t="shared" si="84"/>
        <v>0</v>
      </c>
      <c r="AJ155">
        <f t="shared" si="85"/>
        <v>0</v>
      </c>
      <c r="AK155">
        <v>16.36</v>
      </c>
      <c r="AL155">
        <v>0</v>
      </c>
      <c r="AM155">
        <v>0</v>
      </c>
      <c r="AN155">
        <v>0</v>
      </c>
      <c r="AO155">
        <v>16.36</v>
      </c>
      <c r="AP155">
        <v>0</v>
      </c>
      <c r="AQ155">
        <v>1.35</v>
      </c>
      <c r="AR155">
        <v>0</v>
      </c>
      <c r="AS155">
        <v>0</v>
      </c>
      <c r="AT155">
        <v>74</v>
      </c>
      <c r="AU155">
        <v>36</v>
      </c>
      <c r="AV155">
        <v>1</v>
      </c>
      <c r="AW155">
        <v>1</v>
      </c>
      <c r="AZ155">
        <v>1</v>
      </c>
      <c r="BA155">
        <v>50.93</v>
      </c>
      <c r="BB155">
        <v>1</v>
      </c>
      <c r="BC155">
        <v>1</v>
      </c>
      <c r="BD155" t="s">
        <v>3</v>
      </c>
      <c r="BE155" t="s">
        <v>3</v>
      </c>
      <c r="BF155" t="s">
        <v>3</v>
      </c>
      <c r="BG155" t="s">
        <v>3</v>
      </c>
      <c r="BH155">
        <v>0</v>
      </c>
      <c r="BI155">
        <v>4</v>
      </c>
      <c r="BJ155" t="s">
        <v>202</v>
      </c>
      <c r="BM155">
        <v>200001</v>
      </c>
      <c r="BN155">
        <v>0</v>
      </c>
      <c r="BO155" t="s">
        <v>3</v>
      </c>
      <c r="BP155">
        <v>0</v>
      </c>
      <c r="BQ155">
        <v>4</v>
      </c>
      <c r="BR155">
        <v>0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74</v>
      </c>
      <c r="CA155">
        <v>36</v>
      </c>
      <c r="CB155" t="s">
        <v>3</v>
      </c>
      <c r="CE155">
        <v>0</v>
      </c>
      <c r="CF155">
        <v>0</v>
      </c>
      <c r="CG155">
        <v>0</v>
      </c>
      <c r="CM155">
        <v>0</v>
      </c>
      <c r="CN155" t="s">
        <v>393</v>
      </c>
      <c r="CO155">
        <v>0</v>
      </c>
      <c r="CP155">
        <f t="shared" si="86"/>
        <v>5021</v>
      </c>
      <c r="CQ155">
        <f t="shared" si="87"/>
        <v>0</v>
      </c>
      <c r="CR155">
        <f t="shared" si="88"/>
        <v>0</v>
      </c>
      <c r="CS155">
        <f t="shared" si="89"/>
        <v>0</v>
      </c>
      <c r="CT155">
        <f t="shared" si="90"/>
        <v>836.7799</v>
      </c>
      <c r="CU155">
        <f t="shared" si="91"/>
        <v>0</v>
      </c>
      <c r="CV155">
        <f t="shared" si="92"/>
        <v>1.3554000000000002</v>
      </c>
      <c r="CW155">
        <f t="shared" si="93"/>
        <v>0</v>
      </c>
      <c r="CX155">
        <f t="shared" si="94"/>
        <v>0</v>
      </c>
      <c r="CY155">
        <f t="shared" si="95"/>
        <v>3715.54</v>
      </c>
      <c r="CZ155">
        <f t="shared" si="96"/>
        <v>1807.56</v>
      </c>
      <c r="DC155" t="s">
        <v>3</v>
      </c>
      <c r="DD155" t="s">
        <v>3</v>
      </c>
      <c r="DE155" t="s">
        <v>28</v>
      </c>
      <c r="DF155" t="s">
        <v>28</v>
      </c>
      <c r="DG155" t="s">
        <v>29</v>
      </c>
      <c r="DH155" t="s">
        <v>3</v>
      </c>
      <c r="DI155" t="s">
        <v>29</v>
      </c>
      <c r="DJ155" t="s">
        <v>28</v>
      </c>
      <c r="DK155" t="s">
        <v>3</v>
      </c>
      <c r="DL155" t="s">
        <v>3</v>
      </c>
      <c r="DM155" t="s">
        <v>3</v>
      </c>
      <c r="DN155">
        <v>0</v>
      </c>
      <c r="DO155">
        <v>0</v>
      </c>
      <c r="DP155">
        <v>1</v>
      </c>
      <c r="DQ155">
        <v>1</v>
      </c>
      <c r="DU155">
        <v>1013</v>
      </c>
      <c r="DV155" t="s">
        <v>38</v>
      </c>
      <c r="DW155" t="s">
        <v>38</v>
      </c>
      <c r="DX155">
        <v>1</v>
      </c>
      <c r="DZ155" t="s">
        <v>3</v>
      </c>
      <c r="EA155" t="s">
        <v>3</v>
      </c>
      <c r="EB155" t="s">
        <v>3</v>
      </c>
      <c r="EC155" t="s">
        <v>3</v>
      </c>
      <c r="EE155">
        <v>52908271</v>
      </c>
      <c r="EF155">
        <v>4</v>
      </c>
      <c r="EG155" t="s">
        <v>30</v>
      </c>
      <c r="EH155">
        <v>83</v>
      </c>
      <c r="EI155" t="s">
        <v>30</v>
      </c>
      <c r="EJ155">
        <v>4</v>
      </c>
      <c r="EK155">
        <v>200001</v>
      </c>
      <c r="EL155" t="s">
        <v>31</v>
      </c>
      <c r="EM155" t="s">
        <v>32</v>
      </c>
      <c r="EO155" t="s">
        <v>33</v>
      </c>
      <c r="EQ155">
        <v>131072</v>
      </c>
      <c r="ER155">
        <v>16.36</v>
      </c>
      <c r="ES155">
        <v>0</v>
      </c>
      <c r="ET155">
        <v>0</v>
      </c>
      <c r="EU155">
        <v>0</v>
      </c>
      <c r="EV155">
        <v>16.36</v>
      </c>
      <c r="EW155">
        <v>1.35</v>
      </c>
      <c r="EX155">
        <v>0</v>
      </c>
      <c r="EY155">
        <v>0</v>
      </c>
      <c r="FQ155">
        <v>0</v>
      </c>
      <c r="FR155">
        <v>0</v>
      </c>
      <c r="FS155">
        <v>0</v>
      </c>
      <c r="FX155">
        <v>74</v>
      </c>
      <c r="FY155">
        <v>36</v>
      </c>
      <c r="GA155" t="s">
        <v>3</v>
      </c>
      <c r="GD155">
        <v>1</v>
      </c>
      <c r="GF155">
        <v>1097471402</v>
      </c>
      <c r="GG155">
        <v>2</v>
      </c>
      <c r="GH155">
        <v>1</v>
      </c>
      <c r="GI155">
        <v>2</v>
      </c>
      <c r="GJ155">
        <v>0</v>
      </c>
      <c r="GK155">
        <v>0</v>
      </c>
      <c r="GL155">
        <f>ROUND(IF(AND(BH155=3,BI155=3,FS155&lt;&gt;0),P155,0),0)</f>
        <v>0</v>
      </c>
      <c r="GM155">
        <f>ROUND(O155+X155+Y155,0)+GX155</f>
        <v>10545</v>
      </c>
      <c r="GN155">
        <f t="shared" si="97"/>
        <v>0</v>
      </c>
      <c r="GO155">
        <f t="shared" si="98"/>
        <v>0</v>
      </c>
      <c r="GP155">
        <f t="shared" si="99"/>
        <v>10545</v>
      </c>
      <c r="GR155">
        <v>0</v>
      </c>
      <c r="GS155">
        <v>3</v>
      </c>
      <c r="GT155">
        <v>0</v>
      </c>
      <c r="GU155" t="s">
        <v>3</v>
      </c>
      <c r="GV155">
        <f t="shared" si="100"/>
        <v>0</v>
      </c>
      <c r="GW155">
        <v>1</v>
      </c>
      <c r="GX155">
        <f>ROUND(HC155*I155,0)</f>
        <v>0</v>
      </c>
      <c r="HA155">
        <v>0</v>
      </c>
      <c r="HB155">
        <v>0</v>
      </c>
      <c r="HC155">
        <f t="shared" si="101"/>
        <v>0</v>
      </c>
      <c r="HE155" t="s">
        <v>3</v>
      </c>
      <c r="HF155" t="s">
        <v>3</v>
      </c>
      <c r="HM155" t="s">
        <v>3</v>
      </c>
      <c r="HN155" t="s">
        <v>34</v>
      </c>
      <c r="HO155" t="s">
        <v>35</v>
      </c>
      <c r="HP155" t="s">
        <v>30</v>
      </c>
      <c r="HQ155" t="s">
        <v>30</v>
      </c>
      <c r="HS155">
        <v>0</v>
      </c>
      <c r="IK155">
        <v>0</v>
      </c>
    </row>
    <row r="156" spans="1:255" x14ac:dyDescent="0.2">
      <c r="A156" s="2">
        <v>17</v>
      </c>
      <c r="B156" s="2">
        <v>1</v>
      </c>
      <c r="C156" s="2">
        <f>ROW(SmtRes!A122)</f>
        <v>122</v>
      </c>
      <c r="D156" s="2">
        <f>ROW(EtalonRes!A122)</f>
        <v>122</v>
      </c>
      <c r="E156" s="2" t="s">
        <v>203</v>
      </c>
      <c r="F156" s="2" t="s">
        <v>61</v>
      </c>
      <c r="G156" s="2" t="s">
        <v>62</v>
      </c>
      <c r="H156" s="2" t="s">
        <v>26</v>
      </c>
      <c r="I156" s="2">
        <f t="shared" si="102"/>
        <v>6</v>
      </c>
      <c r="J156" s="2">
        <v>0</v>
      </c>
      <c r="K156" s="2">
        <f t="shared" si="103"/>
        <v>6</v>
      </c>
      <c r="L156" s="2"/>
      <c r="M156" s="2"/>
      <c r="N156" s="2"/>
      <c r="O156" s="2">
        <f>ROUND(CP156,2)</f>
        <v>188.76</v>
      </c>
      <c r="P156" s="2">
        <f>ROUND(CQ156*I156,2)</f>
        <v>0</v>
      </c>
      <c r="Q156" s="2">
        <f>ROUND(CR156*I156,2)</f>
        <v>0</v>
      </c>
      <c r="R156" s="2">
        <f>ROUND(CS156*I156,2)</f>
        <v>0</v>
      </c>
      <c r="S156" s="2">
        <f>ROUND(CT156*I156,2)</f>
        <v>188.76</v>
      </c>
      <c r="T156" s="2">
        <f>ROUND(CU156*I156,2)</f>
        <v>0</v>
      </c>
      <c r="U156" s="2">
        <f t="shared" si="75"/>
        <v>14.63832</v>
      </c>
      <c r="V156" s="2">
        <f t="shared" si="76"/>
        <v>0</v>
      </c>
      <c r="W156" s="2">
        <f>ROUND(CX156*I156,2)</f>
        <v>0</v>
      </c>
      <c r="X156" s="2">
        <f>ROUND(CY156,2)</f>
        <v>139.68</v>
      </c>
      <c r="Y156" s="2">
        <f>ROUND(CZ156,2)</f>
        <v>67.95</v>
      </c>
      <c r="Z156" s="2"/>
      <c r="AA156" s="2">
        <v>66190901</v>
      </c>
      <c r="AB156" s="2">
        <f t="shared" si="77"/>
        <v>31.46</v>
      </c>
      <c r="AC156" s="2">
        <f t="shared" si="78"/>
        <v>0</v>
      </c>
      <c r="AD156" s="2">
        <f t="shared" si="79"/>
        <v>0</v>
      </c>
      <c r="AE156" s="2">
        <f t="shared" si="80"/>
        <v>0</v>
      </c>
      <c r="AF156" s="2">
        <f t="shared" si="81"/>
        <v>31.46</v>
      </c>
      <c r="AG156" s="2">
        <f t="shared" si="82"/>
        <v>0</v>
      </c>
      <c r="AH156" s="2">
        <f t="shared" si="83"/>
        <v>2.4397200000000003</v>
      </c>
      <c r="AI156" s="2">
        <f t="shared" si="84"/>
        <v>0</v>
      </c>
      <c r="AJ156" s="2">
        <f t="shared" si="85"/>
        <v>0</v>
      </c>
      <c r="AK156" s="2">
        <v>31.33</v>
      </c>
      <c r="AL156" s="2">
        <v>0</v>
      </c>
      <c r="AM156" s="2">
        <v>0</v>
      </c>
      <c r="AN156" s="2">
        <v>0</v>
      </c>
      <c r="AO156" s="2">
        <v>31.33</v>
      </c>
      <c r="AP156" s="2">
        <v>0</v>
      </c>
      <c r="AQ156" s="2">
        <v>2.4300000000000002</v>
      </c>
      <c r="AR156" s="2">
        <v>0</v>
      </c>
      <c r="AS156" s="2">
        <v>0</v>
      </c>
      <c r="AT156" s="2">
        <v>74</v>
      </c>
      <c r="AU156" s="2">
        <v>36</v>
      </c>
      <c r="AV156" s="2">
        <v>1</v>
      </c>
      <c r="AW156" s="2">
        <v>1</v>
      </c>
      <c r="AX156" s="2"/>
      <c r="AY156" s="2"/>
      <c r="AZ156" s="2">
        <v>1</v>
      </c>
      <c r="BA156" s="2">
        <v>1</v>
      </c>
      <c r="BB156" s="2">
        <v>1</v>
      </c>
      <c r="BC156" s="2">
        <v>1</v>
      </c>
      <c r="BD156" s="2" t="s">
        <v>3</v>
      </c>
      <c r="BE156" s="2" t="s">
        <v>3</v>
      </c>
      <c r="BF156" s="2" t="s">
        <v>3</v>
      </c>
      <c r="BG156" s="2" t="s">
        <v>3</v>
      </c>
      <c r="BH156" s="2">
        <v>0</v>
      </c>
      <c r="BI156" s="2">
        <v>4</v>
      </c>
      <c r="BJ156" s="2" t="s">
        <v>63</v>
      </c>
      <c r="BK156" s="2"/>
      <c r="BL156" s="2"/>
      <c r="BM156" s="2">
        <v>200001</v>
      </c>
      <c r="BN156" s="2">
        <v>0</v>
      </c>
      <c r="BO156" s="2" t="s">
        <v>3</v>
      </c>
      <c r="BP156" s="2">
        <v>0</v>
      </c>
      <c r="BQ156" s="2">
        <v>4</v>
      </c>
      <c r="BR156" s="2">
        <v>0</v>
      </c>
      <c r="BS156" s="2">
        <v>1</v>
      </c>
      <c r="BT156" s="2">
        <v>1</v>
      </c>
      <c r="BU156" s="2">
        <v>1</v>
      </c>
      <c r="BV156" s="2">
        <v>1</v>
      </c>
      <c r="BW156" s="2">
        <v>1</v>
      </c>
      <c r="BX156" s="2">
        <v>1</v>
      </c>
      <c r="BY156" s="2" t="s">
        <v>3</v>
      </c>
      <c r="BZ156" s="2">
        <v>74</v>
      </c>
      <c r="CA156" s="2">
        <v>36</v>
      </c>
      <c r="CB156" s="2" t="s">
        <v>3</v>
      </c>
      <c r="CC156" s="2"/>
      <c r="CD156" s="2"/>
      <c r="CE156" s="2">
        <v>0</v>
      </c>
      <c r="CF156" s="2">
        <v>0</v>
      </c>
      <c r="CG156" s="2">
        <v>0</v>
      </c>
      <c r="CH156" s="2"/>
      <c r="CI156" s="2"/>
      <c r="CJ156" s="2"/>
      <c r="CK156" s="2"/>
      <c r="CL156" s="2"/>
      <c r="CM156" s="2">
        <v>0</v>
      </c>
      <c r="CN156" s="2" t="s">
        <v>393</v>
      </c>
      <c r="CO156" s="2">
        <v>0</v>
      </c>
      <c r="CP156" s="2">
        <f t="shared" si="86"/>
        <v>188.76</v>
      </c>
      <c r="CQ156" s="2">
        <f t="shared" si="87"/>
        <v>0</v>
      </c>
      <c r="CR156" s="2">
        <f t="shared" si="88"/>
        <v>0</v>
      </c>
      <c r="CS156" s="2">
        <f t="shared" si="89"/>
        <v>0</v>
      </c>
      <c r="CT156" s="2">
        <f t="shared" si="90"/>
        <v>31.46</v>
      </c>
      <c r="CU156" s="2">
        <f t="shared" si="91"/>
        <v>0</v>
      </c>
      <c r="CV156" s="2">
        <f t="shared" si="92"/>
        <v>2.4397200000000003</v>
      </c>
      <c r="CW156" s="2">
        <f t="shared" si="93"/>
        <v>0</v>
      </c>
      <c r="CX156" s="2">
        <f t="shared" si="94"/>
        <v>0</v>
      </c>
      <c r="CY156" s="2">
        <f t="shared" si="95"/>
        <v>139.6824</v>
      </c>
      <c r="CZ156" s="2">
        <f t="shared" si="96"/>
        <v>67.953599999999994</v>
      </c>
      <c r="DA156" s="2"/>
      <c r="DB156" s="2"/>
      <c r="DC156" s="2" t="s">
        <v>3</v>
      </c>
      <c r="DD156" s="2" t="s">
        <v>3</v>
      </c>
      <c r="DE156" s="2" t="s">
        <v>28</v>
      </c>
      <c r="DF156" s="2" t="s">
        <v>28</v>
      </c>
      <c r="DG156" s="2" t="s">
        <v>29</v>
      </c>
      <c r="DH156" s="2" t="s">
        <v>3</v>
      </c>
      <c r="DI156" s="2" t="s">
        <v>29</v>
      </c>
      <c r="DJ156" s="2" t="s">
        <v>28</v>
      </c>
      <c r="DK156" s="2" t="s">
        <v>3</v>
      </c>
      <c r="DL156" s="2" t="s">
        <v>3</v>
      </c>
      <c r="DM156" s="2" t="s">
        <v>3</v>
      </c>
      <c r="DN156" s="2">
        <v>0</v>
      </c>
      <c r="DO156" s="2">
        <v>0</v>
      </c>
      <c r="DP156" s="2">
        <v>1</v>
      </c>
      <c r="DQ156" s="2">
        <v>1</v>
      </c>
      <c r="DR156" s="2"/>
      <c r="DS156" s="2"/>
      <c r="DT156" s="2"/>
      <c r="DU156" s="2">
        <v>1013</v>
      </c>
      <c r="DV156" s="2" t="s">
        <v>26</v>
      </c>
      <c r="DW156" s="2" t="s">
        <v>26</v>
      </c>
      <c r="DX156" s="2">
        <v>1</v>
      </c>
      <c r="DY156" s="2"/>
      <c r="DZ156" s="2" t="s">
        <v>3</v>
      </c>
      <c r="EA156" s="2" t="s">
        <v>3</v>
      </c>
      <c r="EB156" s="2" t="s">
        <v>3</v>
      </c>
      <c r="EC156" s="2" t="s">
        <v>3</v>
      </c>
      <c r="ED156" s="2"/>
      <c r="EE156" s="2">
        <v>52908271</v>
      </c>
      <c r="EF156" s="2">
        <v>4</v>
      </c>
      <c r="EG156" s="2" t="s">
        <v>30</v>
      </c>
      <c r="EH156" s="2">
        <v>83</v>
      </c>
      <c r="EI156" s="2" t="s">
        <v>30</v>
      </c>
      <c r="EJ156" s="2">
        <v>4</v>
      </c>
      <c r="EK156" s="2">
        <v>200001</v>
      </c>
      <c r="EL156" s="2" t="s">
        <v>31</v>
      </c>
      <c r="EM156" s="2" t="s">
        <v>32</v>
      </c>
      <c r="EN156" s="2"/>
      <c r="EO156" s="2" t="s">
        <v>33</v>
      </c>
      <c r="EP156" s="2"/>
      <c r="EQ156" s="2">
        <v>131072</v>
      </c>
      <c r="ER156" s="2">
        <v>31.33</v>
      </c>
      <c r="ES156" s="2">
        <v>0</v>
      </c>
      <c r="ET156" s="2">
        <v>0</v>
      </c>
      <c r="EU156" s="2">
        <v>0</v>
      </c>
      <c r="EV156" s="2">
        <v>31.33</v>
      </c>
      <c r="EW156" s="2">
        <v>2.4300000000000002</v>
      </c>
      <c r="EX156" s="2">
        <v>0</v>
      </c>
      <c r="EY156" s="2">
        <v>0</v>
      </c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>
        <v>0</v>
      </c>
      <c r="FR156" s="2">
        <v>0</v>
      </c>
      <c r="FS156" s="2">
        <v>0</v>
      </c>
      <c r="FT156" s="2"/>
      <c r="FU156" s="2"/>
      <c r="FV156" s="2"/>
      <c r="FW156" s="2"/>
      <c r="FX156" s="2">
        <v>74</v>
      </c>
      <c r="FY156" s="2">
        <v>36</v>
      </c>
      <c r="FZ156" s="2"/>
      <c r="GA156" s="2" t="s">
        <v>3</v>
      </c>
      <c r="GB156" s="2"/>
      <c r="GC156" s="2"/>
      <c r="GD156" s="2">
        <v>1</v>
      </c>
      <c r="GE156" s="2"/>
      <c r="GF156" s="2">
        <v>1783295692</v>
      </c>
      <c r="GG156" s="2">
        <v>2</v>
      </c>
      <c r="GH156" s="2">
        <v>1</v>
      </c>
      <c r="GI156" s="2">
        <v>-2</v>
      </c>
      <c r="GJ156" s="2">
        <v>0</v>
      </c>
      <c r="GK156" s="2">
        <v>0</v>
      </c>
      <c r="GL156" s="2">
        <f>ROUND(IF(AND(BH156=3,BI156=3,FS156&lt;&gt;0),P156,0),2)</f>
        <v>0</v>
      </c>
      <c r="GM156" s="2">
        <f>ROUND(O156+X156+Y156,2)+GX156</f>
        <v>396.39</v>
      </c>
      <c r="GN156" s="2">
        <f t="shared" si="97"/>
        <v>0</v>
      </c>
      <c r="GO156" s="2">
        <f t="shared" si="98"/>
        <v>0</v>
      </c>
      <c r="GP156" s="2">
        <f t="shared" si="99"/>
        <v>396.39</v>
      </c>
      <c r="GQ156" s="2"/>
      <c r="GR156" s="2">
        <v>0</v>
      </c>
      <c r="GS156" s="2">
        <v>3</v>
      </c>
      <c r="GT156" s="2">
        <v>0</v>
      </c>
      <c r="GU156" s="2" t="s">
        <v>3</v>
      </c>
      <c r="GV156" s="2">
        <f t="shared" si="100"/>
        <v>0</v>
      </c>
      <c r="GW156" s="2">
        <v>1</v>
      </c>
      <c r="GX156" s="2">
        <f>ROUND(HC156*I156,2)</f>
        <v>0</v>
      </c>
      <c r="GY156" s="2"/>
      <c r="GZ156" s="2"/>
      <c r="HA156" s="2">
        <v>0</v>
      </c>
      <c r="HB156" s="2">
        <v>0</v>
      </c>
      <c r="HC156" s="2">
        <f t="shared" si="101"/>
        <v>0</v>
      </c>
      <c r="HD156" s="2"/>
      <c r="HE156" s="2" t="s">
        <v>3</v>
      </c>
      <c r="HF156" s="2" t="s">
        <v>3</v>
      </c>
      <c r="HG156" s="2"/>
      <c r="HH156" s="2"/>
      <c r="HI156" s="2"/>
      <c r="HJ156" s="2"/>
      <c r="HK156" s="2"/>
      <c r="HL156" s="2"/>
      <c r="HM156" s="2" t="s">
        <v>3</v>
      </c>
      <c r="HN156" s="2" t="s">
        <v>34</v>
      </c>
      <c r="HO156" s="2" t="s">
        <v>35</v>
      </c>
      <c r="HP156" s="2" t="s">
        <v>30</v>
      </c>
      <c r="HQ156" s="2" t="s">
        <v>30</v>
      </c>
      <c r="HR156" s="2"/>
      <c r="HS156" s="2">
        <v>0</v>
      </c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>
        <v>0</v>
      </c>
      <c r="IL156" s="2"/>
      <c r="IM156" s="2"/>
      <c r="IN156" s="2"/>
      <c r="IO156" s="2"/>
      <c r="IP156" s="2"/>
      <c r="IQ156" s="2"/>
      <c r="IR156" s="2"/>
      <c r="IS156" s="2"/>
      <c r="IT156" s="2"/>
      <c r="IU156" s="2"/>
    </row>
    <row r="157" spans="1:255" x14ac:dyDescent="0.2">
      <c r="A157">
        <v>17</v>
      </c>
      <c r="B157">
        <v>1</v>
      </c>
      <c r="C157">
        <f>ROW(SmtRes!A124)</f>
        <v>124</v>
      </c>
      <c r="D157">
        <f>ROW(EtalonRes!A124)</f>
        <v>124</v>
      </c>
      <c r="E157" t="s">
        <v>203</v>
      </c>
      <c r="F157" t="s">
        <v>61</v>
      </c>
      <c r="G157" t="s">
        <v>62</v>
      </c>
      <c r="H157" t="s">
        <v>26</v>
      </c>
      <c r="I157">
        <f t="shared" si="102"/>
        <v>6</v>
      </c>
      <c r="J157">
        <v>0</v>
      </c>
      <c r="K157">
        <f t="shared" si="103"/>
        <v>6</v>
      </c>
      <c r="O157">
        <f>ROUND(CP157,0)</f>
        <v>9614</v>
      </c>
      <c r="P157">
        <f>ROUND(CQ157*I157,0)</f>
        <v>0</v>
      </c>
      <c r="Q157">
        <f>ROUND(CR157*I157,0)</f>
        <v>0</v>
      </c>
      <c r="R157">
        <f>ROUND(CS157*I157,0)</f>
        <v>0</v>
      </c>
      <c r="S157">
        <f>ROUND(CT157*I157,0)</f>
        <v>9614</v>
      </c>
      <c r="T157">
        <f>ROUND(CU157*I157,0)</f>
        <v>0</v>
      </c>
      <c r="U157">
        <f t="shared" si="75"/>
        <v>14.63832</v>
      </c>
      <c r="V157">
        <f t="shared" si="76"/>
        <v>0</v>
      </c>
      <c r="W157">
        <f>ROUND(CX157*I157,0)</f>
        <v>0</v>
      </c>
      <c r="X157">
        <f>ROUND(CY157,0)</f>
        <v>7114</v>
      </c>
      <c r="Y157">
        <f>ROUND(CZ157,0)</f>
        <v>3461</v>
      </c>
      <c r="AA157">
        <v>66190898</v>
      </c>
      <c r="AB157">
        <f t="shared" si="77"/>
        <v>31.46</v>
      </c>
      <c r="AC157">
        <f t="shared" si="78"/>
        <v>0</v>
      </c>
      <c r="AD157">
        <f t="shared" si="79"/>
        <v>0</v>
      </c>
      <c r="AE157">
        <f t="shared" si="80"/>
        <v>0</v>
      </c>
      <c r="AF157">
        <f t="shared" si="81"/>
        <v>31.46</v>
      </c>
      <c r="AG157">
        <f t="shared" si="82"/>
        <v>0</v>
      </c>
      <c r="AH157">
        <f t="shared" si="83"/>
        <v>2.4397200000000003</v>
      </c>
      <c r="AI157">
        <f t="shared" si="84"/>
        <v>0</v>
      </c>
      <c r="AJ157">
        <f t="shared" si="85"/>
        <v>0</v>
      </c>
      <c r="AK157">
        <v>31.33</v>
      </c>
      <c r="AL157">
        <v>0</v>
      </c>
      <c r="AM157">
        <v>0</v>
      </c>
      <c r="AN157">
        <v>0</v>
      </c>
      <c r="AO157">
        <v>31.33</v>
      </c>
      <c r="AP157">
        <v>0</v>
      </c>
      <c r="AQ157">
        <v>2.4300000000000002</v>
      </c>
      <c r="AR157">
        <v>0</v>
      </c>
      <c r="AS157">
        <v>0</v>
      </c>
      <c r="AT157">
        <v>74</v>
      </c>
      <c r="AU157">
        <v>36</v>
      </c>
      <c r="AV157">
        <v>1</v>
      </c>
      <c r="AW157">
        <v>1</v>
      </c>
      <c r="AZ157">
        <v>1</v>
      </c>
      <c r="BA157">
        <v>50.93</v>
      </c>
      <c r="BB157">
        <v>1</v>
      </c>
      <c r="BC157">
        <v>1</v>
      </c>
      <c r="BD157" t="s">
        <v>3</v>
      </c>
      <c r="BE157" t="s">
        <v>3</v>
      </c>
      <c r="BF157" t="s">
        <v>3</v>
      </c>
      <c r="BG157" t="s">
        <v>3</v>
      </c>
      <c r="BH157">
        <v>0</v>
      </c>
      <c r="BI157">
        <v>4</v>
      </c>
      <c r="BJ157" t="s">
        <v>63</v>
      </c>
      <c r="BM157">
        <v>200001</v>
      </c>
      <c r="BN157">
        <v>0</v>
      </c>
      <c r="BO157" t="s">
        <v>3</v>
      </c>
      <c r="BP157">
        <v>0</v>
      </c>
      <c r="BQ157">
        <v>4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74</v>
      </c>
      <c r="CA157">
        <v>36</v>
      </c>
      <c r="CB157" t="s">
        <v>3</v>
      </c>
      <c r="CE157">
        <v>0</v>
      </c>
      <c r="CF157">
        <v>0</v>
      </c>
      <c r="CG157">
        <v>0</v>
      </c>
      <c r="CM157">
        <v>0</v>
      </c>
      <c r="CN157" t="s">
        <v>393</v>
      </c>
      <c r="CO157">
        <v>0</v>
      </c>
      <c r="CP157">
        <f t="shared" si="86"/>
        <v>9614</v>
      </c>
      <c r="CQ157">
        <f t="shared" si="87"/>
        <v>0</v>
      </c>
      <c r="CR157">
        <f t="shared" si="88"/>
        <v>0</v>
      </c>
      <c r="CS157">
        <f t="shared" si="89"/>
        <v>0</v>
      </c>
      <c r="CT157">
        <f t="shared" si="90"/>
        <v>1602.2578000000001</v>
      </c>
      <c r="CU157">
        <f t="shared" si="91"/>
        <v>0</v>
      </c>
      <c r="CV157">
        <f t="shared" si="92"/>
        <v>2.4397200000000003</v>
      </c>
      <c r="CW157">
        <f t="shared" si="93"/>
        <v>0</v>
      </c>
      <c r="CX157">
        <f t="shared" si="94"/>
        <v>0</v>
      </c>
      <c r="CY157">
        <f t="shared" si="95"/>
        <v>7114.36</v>
      </c>
      <c r="CZ157">
        <f t="shared" si="96"/>
        <v>3461.04</v>
      </c>
      <c r="DC157" t="s">
        <v>3</v>
      </c>
      <c r="DD157" t="s">
        <v>3</v>
      </c>
      <c r="DE157" t="s">
        <v>28</v>
      </c>
      <c r="DF157" t="s">
        <v>28</v>
      </c>
      <c r="DG157" t="s">
        <v>29</v>
      </c>
      <c r="DH157" t="s">
        <v>3</v>
      </c>
      <c r="DI157" t="s">
        <v>29</v>
      </c>
      <c r="DJ157" t="s">
        <v>28</v>
      </c>
      <c r="DK157" t="s">
        <v>3</v>
      </c>
      <c r="DL157" t="s">
        <v>3</v>
      </c>
      <c r="DM157" t="s">
        <v>3</v>
      </c>
      <c r="DN157">
        <v>0</v>
      </c>
      <c r="DO157">
        <v>0</v>
      </c>
      <c r="DP157">
        <v>1</v>
      </c>
      <c r="DQ157">
        <v>1</v>
      </c>
      <c r="DU157">
        <v>1013</v>
      </c>
      <c r="DV157" t="s">
        <v>26</v>
      </c>
      <c r="DW157" t="s">
        <v>26</v>
      </c>
      <c r="DX157">
        <v>1</v>
      </c>
      <c r="DZ157" t="s">
        <v>3</v>
      </c>
      <c r="EA157" t="s">
        <v>3</v>
      </c>
      <c r="EB157" t="s">
        <v>3</v>
      </c>
      <c r="EC157" t="s">
        <v>3</v>
      </c>
      <c r="EE157">
        <v>52908271</v>
      </c>
      <c r="EF157">
        <v>4</v>
      </c>
      <c r="EG157" t="s">
        <v>30</v>
      </c>
      <c r="EH157">
        <v>83</v>
      </c>
      <c r="EI157" t="s">
        <v>30</v>
      </c>
      <c r="EJ157">
        <v>4</v>
      </c>
      <c r="EK157">
        <v>200001</v>
      </c>
      <c r="EL157" t="s">
        <v>31</v>
      </c>
      <c r="EM157" t="s">
        <v>32</v>
      </c>
      <c r="EO157" t="s">
        <v>33</v>
      </c>
      <c r="EQ157">
        <v>131072</v>
      </c>
      <c r="ER157">
        <v>31.33</v>
      </c>
      <c r="ES157">
        <v>0</v>
      </c>
      <c r="ET157">
        <v>0</v>
      </c>
      <c r="EU157">
        <v>0</v>
      </c>
      <c r="EV157">
        <v>31.33</v>
      </c>
      <c r="EW157">
        <v>2.4300000000000002</v>
      </c>
      <c r="EX157">
        <v>0</v>
      </c>
      <c r="EY157">
        <v>0</v>
      </c>
      <c r="FQ157">
        <v>0</v>
      </c>
      <c r="FR157">
        <v>0</v>
      </c>
      <c r="FS157">
        <v>0</v>
      </c>
      <c r="FX157">
        <v>74</v>
      </c>
      <c r="FY157">
        <v>36</v>
      </c>
      <c r="GA157" t="s">
        <v>3</v>
      </c>
      <c r="GD157">
        <v>1</v>
      </c>
      <c r="GF157">
        <v>1783295692</v>
      </c>
      <c r="GG157">
        <v>2</v>
      </c>
      <c r="GH157">
        <v>1</v>
      </c>
      <c r="GI157">
        <v>2</v>
      </c>
      <c r="GJ157">
        <v>0</v>
      </c>
      <c r="GK157">
        <v>0</v>
      </c>
      <c r="GL157">
        <f>ROUND(IF(AND(BH157=3,BI157=3,FS157&lt;&gt;0),P157,0),0)</f>
        <v>0</v>
      </c>
      <c r="GM157">
        <f>ROUND(O157+X157+Y157,0)+GX157</f>
        <v>20189</v>
      </c>
      <c r="GN157">
        <f t="shared" si="97"/>
        <v>0</v>
      </c>
      <c r="GO157">
        <f t="shared" si="98"/>
        <v>0</v>
      </c>
      <c r="GP157">
        <f t="shared" si="99"/>
        <v>20189</v>
      </c>
      <c r="GR157">
        <v>0</v>
      </c>
      <c r="GS157">
        <v>3</v>
      </c>
      <c r="GT157">
        <v>0</v>
      </c>
      <c r="GU157" t="s">
        <v>3</v>
      </c>
      <c r="GV157">
        <f t="shared" si="100"/>
        <v>0</v>
      </c>
      <c r="GW157">
        <v>1</v>
      </c>
      <c r="GX157">
        <f>ROUND(HC157*I157,0)</f>
        <v>0</v>
      </c>
      <c r="HA157">
        <v>0</v>
      </c>
      <c r="HB157">
        <v>0</v>
      </c>
      <c r="HC157">
        <f t="shared" si="101"/>
        <v>0</v>
      </c>
      <c r="HE157" t="s">
        <v>3</v>
      </c>
      <c r="HF157" t="s">
        <v>3</v>
      </c>
      <c r="HM157" t="s">
        <v>3</v>
      </c>
      <c r="HN157" t="s">
        <v>34</v>
      </c>
      <c r="HO157" t="s">
        <v>35</v>
      </c>
      <c r="HP157" t="s">
        <v>30</v>
      </c>
      <c r="HQ157" t="s">
        <v>30</v>
      </c>
      <c r="HS157">
        <v>0</v>
      </c>
      <c r="IK157">
        <v>0</v>
      </c>
    </row>
    <row r="158" spans="1:255" x14ac:dyDescent="0.2">
      <c r="A158" s="2">
        <v>17</v>
      </c>
      <c r="B158" s="2">
        <v>1</v>
      </c>
      <c r="C158" s="2">
        <f>ROW(SmtRes!A126)</f>
        <v>126</v>
      </c>
      <c r="D158" s="2">
        <f>ROW(EtalonRes!A126)</f>
        <v>126</v>
      </c>
      <c r="E158" s="2" t="s">
        <v>204</v>
      </c>
      <c r="F158" s="2" t="s">
        <v>66</v>
      </c>
      <c r="G158" s="2" t="s">
        <v>67</v>
      </c>
      <c r="H158" s="2" t="s">
        <v>26</v>
      </c>
      <c r="I158" s="2">
        <f t="shared" si="102"/>
        <v>6</v>
      </c>
      <c r="J158" s="2">
        <v>0</v>
      </c>
      <c r="K158" s="2">
        <f t="shared" si="103"/>
        <v>6</v>
      </c>
      <c r="L158" s="2"/>
      <c r="M158" s="2"/>
      <c r="N158" s="2"/>
      <c r="O158" s="2">
        <f>ROUND(CP158,2)</f>
        <v>125.76</v>
      </c>
      <c r="P158" s="2">
        <f>ROUND(CQ158*I158,2)</f>
        <v>0</v>
      </c>
      <c r="Q158" s="2">
        <f>ROUND(CR158*I158,2)</f>
        <v>0</v>
      </c>
      <c r="R158" s="2">
        <f>ROUND(CS158*I158,2)</f>
        <v>0</v>
      </c>
      <c r="S158" s="2">
        <f>ROUND(CT158*I158,2)</f>
        <v>125.76</v>
      </c>
      <c r="T158" s="2">
        <f>ROUND(CU158*I158,2)</f>
        <v>0</v>
      </c>
      <c r="U158" s="2">
        <f t="shared" si="75"/>
        <v>9.7588799999999996</v>
      </c>
      <c r="V158" s="2">
        <f t="shared" si="76"/>
        <v>0</v>
      </c>
      <c r="W158" s="2">
        <f>ROUND(CX158*I158,2)</f>
        <v>0</v>
      </c>
      <c r="X158" s="2">
        <f>ROUND(CY158,2)</f>
        <v>93.06</v>
      </c>
      <c r="Y158" s="2">
        <f>ROUND(CZ158,2)</f>
        <v>45.27</v>
      </c>
      <c r="Z158" s="2"/>
      <c r="AA158" s="2">
        <v>66190901</v>
      </c>
      <c r="AB158" s="2">
        <f t="shared" si="77"/>
        <v>20.96</v>
      </c>
      <c r="AC158" s="2">
        <f t="shared" si="78"/>
        <v>0</v>
      </c>
      <c r="AD158" s="2">
        <f t="shared" si="79"/>
        <v>0</v>
      </c>
      <c r="AE158" s="2">
        <f t="shared" si="80"/>
        <v>0</v>
      </c>
      <c r="AF158" s="2">
        <f t="shared" si="81"/>
        <v>20.96</v>
      </c>
      <c r="AG158" s="2">
        <f t="shared" si="82"/>
        <v>0</v>
      </c>
      <c r="AH158" s="2">
        <f t="shared" si="83"/>
        <v>1.6264800000000001</v>
      </c>
      <c r="AI158" s="2">
        <f t="shared" si="84"/>
        <v>0</v>
      </c>
      <c r="AJ158" s="2">
        <f t="shared" si="85"/>
        <v>0</v>
      </c>
      <c r="AK158" s="2">
        <v>20.88</v>
      </c>
      <c r="AL158" s="2">
        <v>0</v>
      </c>
      <c r="AM158" s="2">
        <v>0</v>
      </c>
      <c r="AN158" s="2">
        <v>0</v>
      </c>
      <c r="AO158" s="2">
        <v>20.88</v>
      </c>
      <c r="AP158" s="2">
        <v>0</v>
      </c>
      <c r="AQ158" s="2">
        <v>1.62</v>
      </c>
      <c r="AR158" s="2">
        <v>0</v>
      </c>
      <c r="AS158" s="2">
        <v>0</v>
      </c>
      <c r="AT158" s="2">
        <v>74</v>
      </c>
      <c r="AU158" s="2">
        <v>36</v>
      </c>
      <c r="AV158" s="2">
        <v>1</v>
      </c>
      <c r="AW158" s="2">
        <v>1</v>
      </c>
      <c r="AX158" s="2"/>
      <c r="AY158" s="2"/>
      <c r="AZ158" s="2">
        <v>1</v>
      </c>
      <c r="BA158" s="2">
        <v>1</v>
      </c>
      <c r="BB158" s="2">
        <v>1</v>
      </c>
      <c r="BC158" s="2">
        <v>1</v>
      </c>
      <c r="BD158" s="2" t="s">
        <v>3</v>
      </c>
      <c r="BE158" s="2" t="s">
        <v>3</v>
      </c>
      <c r="BF158" s="2" t="s">
        <v>3</v>
      </c>
      <c r="BG158" s="2" t="s">
        <v>3</v>
      </c>
      <c r="BH158" s="2">
        <v>0</v>
      </c>
      <c r="BI158" s="2">
        <v>4</v>
      </c>
      <c r="BJ158" s="2" t="s">
        <v>68</v>
      </c>
      <c r="BK158" s="2"/>
      <c r="BL158" s="2"/>
      <c r="BM158" s="2">
        <v>200001</v>
      </c>
      <c r="BN158" s="2">
        <v>0</v>
      </c>
      <c r="BO158" s="2" t="s">
        <v>3</v>
      </c>
      <c r="BP158" s="2">
        <v>0</v>
      </c>
      <c r="BQ158" s="2">
        <v>4</v>
      </c>
      <c r="BR158" s="2">
        <v>0</v>
      </c>
      <c r="BS158" s="2">
        <v>1</v>
      </c>
      <c r="BT158" s="2">
        <v>1</v>
      </c>
      <c r="BU158" s="2">
        <v>1</v>
      </c>
      <c r="BV158" s="2">
        <v>1</v>
      </c>
      <c r="BW158" s="2">
        <v>1</v>
      </c>
      <c r="BX158" s="2">
        <v>1</v>
      </c>
      <c r="BY158" s="2" t="s">
        <v>3</v>
      </c>
      <c r="BZ158" s="2">
        <v>74</v>
      </c>
      <c r="CA158" s="2">
        <v>36</v>
      </c>
      <c r="CB158" s="2" t="s">
        <v>3</v>
      </c>
      <c r="CC158" s="2"/>
      <c r="CD158" s="2"/>
      <c r="CE158" s="2">
        <v>0</v>
      </c>
      <c r="CF158" s="2">
        <v>0</v>
      </c>
      <c r="CG158" s="2">
        <v>0</v>
      </c>
      <c r="CH158" s="2"/>
      <c r="CI158" s="2"/>
      <c r="CJ158" s="2"/>
      <c r="CK158" s="2"/>
      <c r="CL158" s="2"/>
      <c r="CM158" s="2">
        <v>0</v>
      </c>
      <c r="CN158" s="2" t="s">
        <v>393</v>
      </c>
      <c r="CO158" s="2">
        <v>0</v>
      </c>
      <c r="CP158" s="2">
        <f t="shared" si="86"/>
        <v>125.76</v>
      </c>
      <c r="CQ158" s="2">
        <f t="shared" si="87"/>
        <v>0</v>
      </c>
      <c r="CR158" s="2">
        <f t="shared" si="88"/>
        <v>0</v>
      </c>
      <c r="CS158" s="2">
        <f t="shared" si="89"/>
        <v>0</v>
      </c>
      <c r="CT158" s="2">
        <f t="shared" si="90"/>
        <v>20.96</v>
      </c>
      <c r="CU158" s="2">
        <f t="shared" si="91"/>
        <v>0</v>
      </c>
      <c r="CV158" s="2">
        <f t="shared" si="92"/>
        <v>1.6264800000000001</v>
      </c>
      <c r="CW158" s="2">
        <f t="shared" si="93"/>
        <v>0</v>
      </c>
      <c r="CX158" s="2">
        <f t="shared" si="94"/>
        <v>0</v>
      </c>
      <c r="CY158" s="2">
        <f t="shared" si="95"/>
        <v>93.062399999999997</v>
      </c>
      <c r="CZ158" s="2">
        <f t="shared" si="96"/>
        <v>45.273600000000009</v>
      </c>
      <c r="DA158" s="2"/>
      <c r="DB158" s="2"/>
      <c r="DC158" s="2" t="s">
        <v>3</v>
      </c>
      <c r="DD158" s="2" t="s">
        <v>3</v>
      </c>
      <c r="DE158" s="2" t="s">
        <v>28</v>
      </c>
      <c r="DF158" s="2" t="s">
        <v>28</v>
      </c>
      <c r="DG158" s="2" t="s">
        <v>29</v>
      </c>
      <c r="DH158" s="2" t="s">
        <v>3</v>
      </c>
      <c r="DI158" s="2" t="s">
        <v>29</v>
      </c>
      <c r="DJ158" s="2" t="s">
        <v>28</v>
      </c>
      <c r="DK158" s="2" t="s">
        <v>3</v>
      </c>
      <c r="DL158" s="2" t="s">
        <v>3</v>
      </c>
      <c r="DM158" s="2" t="s">
        <v>3</v>
      </c>
      <c r="DN158" s="2">
        <v>0</v>
      </c>
      <c r="DO158" s="2">
        <v>0</v>
      </c>
      <c r="DP158" s="2">
        <v>1</v>
      </c>
      <c r="DQ158" s="2">
        <v>1</v>
      </c>
      <c r="DR158" s="2"/>
      <c r="DS158" s="2"/>
      <c r="DT158" s="2"/>
      <c r="DU158" s="2">
        <v>1013</v>
      </c>
      <c r="DV158" s="2" t="s">
        <v>26</v>
      </c>
      <c r="DW158" s="2" t="s">
        <v>26</v>
      </c>
      <c r="DX158" s="2">
        <v>1</v>
      </c>
      <c r="DY158" s="2"/>
      <c r="DZ158" s="2" t="s">
        <v>3</v>
      </c>
      <c r="EA158" s="2" t="s">
        <v>3</v>
      </c>
      <c r="EB158" s="2" t="s">
        <v>3</v>
      </c>
      <c r="EC158" s="2" t="s">
        <v>3</v>
      </c>
      <c r="ED158" s="2"/>
      <c r="EE158" s="2">
        <v>52908271</v>
      </c>
      <c r="EF158" s="2">
        <v>4</v>
      </c>
      <c r="EG158" s="2" t="s">
        <v>30</v>
      </c>
      <c r="EH158" s="2">
        <v>83</v>
      </c>
      <c r="EI158" s="2" t="s">
        <v>30</v>
      </c>
      <c r="EJ158" s="2">
        <v>4</v>
      </c>
      <c r="EK158" s="2">
        <v>200001</v>
      </c>
      <c r="EL158" s="2" t="s">
        <v>31</v>
      </c>
      <c r="EM158" s="2" t="s">
        <v>32</v>
      </c>
      <c r="EN158" s="2"/>
      <c r="EO158" s="2" t="s">
        <v>33</v>
      </c>
      <c r="EP158" s="2"/>
      <c r="EQ158" s="2">
        <v>131072</v>
      </c>
      <c r="ER158" s="2">
        <v>20.88</v>
      </c>
      <c r="ES158" s="2">
        <v>0</v>
      </c>
      <c r="ET158" s="2">
        <v>0</v>
      </c>
      <c r="EU158" s="2">
        <v>0</v>
      </c>
      <c r="EV158" s="2">
        <v>20.88</v>
      </c>
      <c r="EW158" s="2">
        <v>1.62</v>
      </c>
      <c r="EX158" s="2">
        <v>0</v>
      </c>
      <c r="EY158" s="2">
        <v>0</v>
      </c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>
        <v>0</v>
      </c>
      <c r="FR158" s="2">
        <v>0</v>
      </c>
      <c r="FS158" s="2">
        <v>0</v>
      </c>
      <c r="FT158" s="2"/>
      <c r="FU158" s="2"/>
      <c r="FV158" s="2"/>
      <c r="FW158" s="2"/>
      <c r="FX158" s="2">
        <v>74</v>
      </c>
      <c r="FY158" s="2">
        <v>36</v>
      </c>
      <c r="FZ158" s="2"/>
      <c r="GA158" s="2" t="s">
        <v>3</v>
      </c>
      <c r="GB158" s="2"/>
      <c r="GC158" s="2"/>
      <c r="GD158" s="2">
        <v>1</v>
      </c>
      <c r="GE158" s="2"/>
      <c r="GF158" s="2">
        <v>1799636260</v>
      </c>
      <c r="GG158" s="2">
        <v>2</v>
      </c>
      <c r="GH158" s="2">
        <v>1</v>
      </c>
      <c r="GI158" s="2">
        <v>-2</v>
      </c>
      <c r="GJ158" s="2">
        <v>0</v>
      </c>
      <c r="GK158" s="2">
        <v>0</v>
      </c>
      <c r="GL158" s="2">
        <f>ROUND(IF(AND(BH158=3,BI158=3,FS158&lt;&gt;0),P158,0),2)</f>
        <v>0</v>
      </c>
      <c r="GM158" s="2">
        <f>ROUND(O158+X158+Y158,2)+GX158</f>
        <v>264.08999999999997</v>
      </c>
      <c r="GN158" s="2">
        <f t="shared" si="97"/>
        <v>0</v>
      </c>
      <c r="GO158" s="2">
        <f t="shared" si="98"/>
        <v>0</v>
      </c>
      <c r="GP158" s="2">
        <f t="shared" si="99"/>
        <v>264.08999999999997</v>
      </c>
      <c r="GQ158" s="2"/>
      <c r="GR158" s="2">
        <v>0</v>
      </c>
      <c r="GS158" s="2">
        <v>3</v>
      </c>
      <c r="GT158" s="2">
        <v>0</v>
      </c>
      <c r="GU158" s="2" t="s">
        <v>3</v>
      </c>
      <c r="GV158" s="2">
        <f t="shared" si="100"/>
        <v>0</v>
      </c>
      <c r="GW158" s="2">
        <v>1</v>
      </c>
      <c r="GX158" s="2">
        <f>ROUND(HC158*I158,2)</f>
        <v>0</v>
      </c>
      <c r="GY158" s="2"/>
      <c r="GZ158" s="2"/>
      <c r="HA158" s="2">
        <v>0</v>
      </c>
      <c r="HB158" s="2">
        <v>0</v>
      </c>
      <c r="HC158" s="2">
        <f t="shared" si="101"/>
        <v>0</v>
      </c>
      <c r="HD158" s="2"/>
      <c r="HE158" s="2" t="s">
        <v>3</v>
      </c>
      <c r="HF158" s="2" t="s">
        <v>3</v>
      </c>
      <c r="HG158" s="2"/>
      <c r="HH158" s="2"/>
      <c r="HI158" s="2"/>
      <c r="HJ158" s="2"/>
      <c r="HK158" s="2"/>
      <c r="HL158" s="2"/>
      <c r="HM158" s="2" t="s">
        <v>3</v>
      </c>
      <c r="HN158" s="2" t="s">
        <v>34</v>
      </c>
      <c r="HO158" s="2" t="s">
        <v>35</v>
      </c>
      <c r="HP158" s="2" t="s">
        <v>30</v>
      </c>
      <c r="HQ158" s="2" t="s">
        <v>30</v>
      </c>
      <c r="HR158" s="2"/>
      <c r="HS158" s="2">
        <v>0</v>
      </c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>
        <v>0</v>
      </c>
      <c r="IL158" s="2"/>
      <c r="IM158" s="2"/>
      <c r="IN158" s="2"/>
      <c r="IO158" s="2"/>
      <c r="IP158" s="2"/>
      <c r="IQ158" s="2"/>
      <c r="IR158" s="2"/>
      <c r="IS158" s="2"/>
      <c r="IT158" s="2"/>
      <c r="IU158" s="2"/>
    </row>
    <row r="159" spans="1:255" x14ac:dyDescent="0.2">
      <c r="A159">
        <v>17</v>
      </c>
      <c r="B159">
        <v>1</v>
      </c>
      <c r="C159">
        <f>ROW(SmtRes!A128)</f>
        <v>128</v>
      </c>
      <c r="D159">
        <f>ROW(EtalonRes!A128)</f>
        <v>128</v>
      </c>
      <c r="E159" t="s">
        <v>204</v>
      </c>
      <c r="F159" t="s">
        <v>66</v>
      </c>
      <c r="G159" t="s">
        <v>67</v>
      </c>
      <c r="H159" t="s">
        <v>26</v>
      </c>
      <c r="I159">
        <f t="shared" si="102"/>
        <v>6</v>
      </c>
      <c r="J159">
        <v>0</v>
      </c>
      <c r="K159">
        <f t="shared" si="103"/>
        <v>6</v>
      </c>
      <c r="O159">
        <f>ROUND(CP159,0)</f>
        <v>6405</v>
      </c>
      <c r="P159">
        <f>ROUND(CQ159*I159,0)</f>
        <v>0</v>
      </c>
      <c r="Q159">
        <f>ROUND(CR159*I159,0)</f>
        <v>0</v>
      </c>
      <c r="R159">
        <f>ROUND(CS159*I159,0)</f>
        <v>0</v>
      </c>
      <c r="S159">
        <f>ROUND(CT159*I159,0)</f>
        <v>6405</v>
      </c>
      <c r="T159">
        <f>ROUND(CU159*I159,0)</f>
        <v>0</v>
      </c>
      <c r="U159">
        <f t="shared" si="75"/>
        <v>9.7588799999999996</v>
      </c>
      <c r="V159">
        <f t="shared" si="76"/>
        <v>0</v>
      </c>
      <c r="W159">
        <f>ROUND(CX159*I159,0)</f>
        <v>0</v>
      </c>
      <c r="X159">
        <f>ROUND(CY159,0)</f>
        <v>4740</v>
      </c>
      <c r="Y159">
        <f>ROUND(CZ159,0)</f>
        <v>2306</v>
      </c>
      <c r="AA159">
        <v>66190898</v>
      </c>
      <c r="AB159">
        <f t="shared" si="77"/>
        <v>20.96</v>
      </c>
      <c r="AC159">
        <f t="shared" si="78"/>
        <v>0</v>
      </c>
      <c r="AD159">
        <f t="shared" si="79"/>
        <v>0</v>
      </c>
      <c r="AE159">
        <f t="shared" si="80"/>
        <v>0</v>
      </c>
      <c r="AF159">
        <f t="shared" si="81"/>
        <v>20.96</v>
      </c>
      <c r="AG159">
        <f t="shared" si="82"/>
        <v>0</v>
      </c>
      <c r="AH159">
        <f t="shared" si="83"/>
        <v>1.6264800000000001</v>
      </c>
      <c r="AI159">
        <f t="shared" si="84"/>
        <v>0</v>
      </c>
      <c r="AJ159">
        <f t="shared" si="85"/>
        <v>0</v>
      </c>
      <c r="AK159">
        <v>20.88</v>
      </c>
      <c r="AL159">
        <v>0</v>
      </c>
      <c r="AM159">
        <v>0</v>
      </c>
      <c r="AN159">
        <v>0</v>
      </c>
      <c r="AO159">
        <v>20.88</v>
      </c>
      <c r="AP159">
        <v>0</v>
      </c>
      <c r="AQ159">
        <v>1.62</v>
      </c>
      <c r="AR159">
        <v>0</v>
      </c>
      <c r="AS159">
        <v>0</v>
      </c>
      <c r="AT159">
        <v>74</v>
      </c>
      <c r="AU159">
        <v>36</v>
      </c>
      <c r="AV159">
        <v>1</v>
      </c>
      <c r="AW159">
        <v>1</v>
      </c>
      <c r="AZ159">
        <v>1</v>
      </c>
      <c r="BA159">
        <v>50.93</v>
      </c>
      <c r="BB159">
        <v>1</v>
      </c>
      <c r="BC159">
        <v>1</v>
      </c>
      <c r="BD159" t="s">
        <v>3</v>
      </c>
      <c r="BE159" t="s">
        <v>3</v>
      </c>
      <c r="BF159" t="s">
        <v>3</v>
      </c>
      <c r="BG159" t="s">
        <v>3</v>
      </c>
      <c r="BH159">
        <v>0</v>
      </c>
      <c r="BI159">
        <v>4</v>
      </c>
      <c r="BJ159" t="s">
        <v>68</v>
      </c>
      <c r="BM159">
        <v>200001</v>
      </c>
      <c r="BN159">
        <v>0</v>
      </c>
      <c r="BO159" t="s">
        <v>3</v>
      </c>
      <c r="BP159">
        <v>0</v>
      </c>
      <c r="BQ159">
        <v>4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74</v>
      </c>
      <c r="CA159">
        <v>36</v>
      </c>
      <c r="CB159" t="s">
        <v>3</v>
      </c>
      <c r="CE159">
        <v>0</v>
      </c>
      <c r="CF159">
        <v>0</v>
      </c>
      <c r="CG159">
        <v>0</v>
      </c>
      <c r="CM159">
        <v>0</v>
      </c>
      <c r="CN159" t="s">
        <v>393</v>
      </c>
      <c r="CO159">
        <v>0</v>
      </c>
      <c r="CP159">
        <f t="shared" si="86"/>
        <v>6405</v>
      </c>
      <c r="CQ159">
        <f t="shared" si="87"/>
        <v>0</v>
      </c>
      <c r="CR159">
        <f t="shared" si="88"/>
        <v>0</v>
      </c>
      <c r="CS159">
        <f t="shared" si="89"/>
        <v>0</v>
      </c>
      <c r="CT159">
        <f t="shared" si="90"/>
        <v>1067.4928</v>
      </c>
      <c r="CU159">
        <f t="shared" si="91"/>
        <v>0</v>
      </c>
      <c r="CV159">
        <f t="shared" si="92"/>
        <v>1.6264800000000001</v>
      </c>
      <c r="CW159">
        <f t="shared" si="93"/>
        <v>0</v>
      </c>
      <c r="CX159">
        <f t="shared" si="94"/>
        <v>0</v>
      </c>
      <c r="CY159">
        <f t="shared" si="95"/>
        <v>4739.7</v>
      </c>
      <c r="CZ159">
        <f t="shared" si="96"/>
        <v>2305.8000000000002</v>
      </c>
      <c r="DC159" t="s">
        <v>3</v>
      </c>
      <c r="DD159" t="s">
        <v>3</v>
      </c>
      <c r="DE159" t="s">
        <v>28</v>
      </c>
      <c r="DF159" t="s">
        <v>28</v>
      </c>
      <c r="DG159" t="s">
        <v>29</v>
      </c>
      <c r="DH159" t="s">
        <v>3</v>
      </c>
      <c r="DI159" t="s">
        <v>29</v>
      </c>
      <c r="DJ159" t="s">
        <v>28</v>
      </c>
      <c r="DK159" t="s">
        <v>3</v>
      </c>
      <c r="DL159" t="s">
        <v>3</v>
      </c>
      <c r="DM159" t="s">
        <v>3</v>
      </c>
      <c r="DN159">
        <v>0</v>
      </c>
      <c r="DO159">
        <v>0</v>
      </c>
      <c r="DP159">
        <v>1</v>
      </c>
      <c r="DQ159">
        <v>1</v>
      </c>
      <c r="DU159">
        <v>1013</v>
      </c>
      <c r="DV159" t="s">
        <v>26</v>
      </c>
      <c r="DW159" t="s">
        <v>26</v>
      </c>
      <c r="DX159">
        <v>1</v>
      </c>
      <c r="DZ159" t="s">
        <v>3</v>
      </c>
      <c r="EA159" t="s">
        <v>3</v>
      </c>
      <c r="EB159" t="s">
        <v>3</v>
      </c>
      <c r="EC159" t="s">
        <v>3</v>
      </c>
      <c r="EE159">
        <v>52908271</v>
      </c>
      <c r="EF159">
        <v>4</v>
      </c>
      <c r="EG159" t="s">
        <v>30</v>
      </c>
      <c r="EH159">
        <v>83</v>
      </c>
      <c r="EI159" t="s">
        <v>30</v>
      </c>
      <c r="EJ159">
        <v>4</v>
      </c>
      <c r="EK159">
        <v>200001</v>
      </c>
      <c r="EL159" t="s">
        <v>31</v>
      </c>
      <c r="EM159" t="s">
        <v>32</v>
      </c>
      <c r="EO159" t="s">
        <v>33</v>
      </c>
      <c r="EQ159">
        <v>131072</v>
      </c>
      <c r="ER159">
        <v>20.88</v>
      </c>
      <c r="ES159">
        <v>0</v>
      </c>
      <c r="ET159">
        <v>0</v>
      </c>
      <c r="EU159">
        <v>0</v>
      </c>
      <c r="EV159">
        <v>20.88</v>
      </c>
      <c r="EW159">
        <v>1.62</v>
      </c>
      <c r="EX159">
        <v>0</v>
      </c>
      <c r="EY159">
        <v>0</v>
      </c>
      <c r="FQ159">
        <v>0</v>
      </c>
      <c r="FR159">
        <v>0</v>
      </c>
      <c r="FS159">
        <v>0</v>
      </c>
      <c r="FX159">
        <v>74</v>
      </c>
      <c r="FY159">
        <v>36</v>
      </c>
      <c r="GA159" t="s">
        <v>3</v>
      </c>
      <c r="GD159">
        <v>1</v>
      </c>
      <c r="GF159">
        <v>1799636260</v>
      </c>
      <c r="GG159">
        <v>2</v>
      </c>
      <c r="GH159">
        <v>1</v>
      </c>
      <c r="GI159">
        <v>2</v>
      </c>
      <c r="GJ159">
        <v>0</v>
      </c>
      <c r="GK159">
        <v>0</v>
      </c>
      <c r="GL159">
        <f>ROUND(IF(AND(BH159=3,BI159=3,FS159&lt;&gt;0),P159,0),0)</f>
        <v>0</v>
      </c>
      <c r="GM159">
        <f>ROUND(O159+X159+Y159,0)+GX159</f>
        <v>13451</v>
      </c>
      <c r="GN159">
        <f t="shared" si="97"/>
        <v>0</v>
      </c>
      <c r="GO159">
        <f t="shared" si="98"/>
        <v>0</v>
      </c>
      <c r="GP159">
        <f t="shared" si="99"/>
        <v>13451</v>
      </c>
      <c r="GR159">
        <v>0</v>
      </c>
      <c r="GS159">
        <v>3</v>
      </c>
      <c r="GT159">
        <v>0</v>
      </c>
      <c r="GU159" t="s">
        <v>3</v>
      </c>
      <c r="GV159">
        <f t="shared" si="100"/>
        <v>0</v>
      </c>
      <c r="GW159">
        <v>1</v>
      </c>
      <c r="GX159">
        <f>ROUND(HC159*I159,0)</f>
        <v>0</v>
      </c>
      <c r="HA159">
        <v>0</v>
      </c>
      <c r="HB159">
        <v>0</v>
      </c>
      <c r="HC159">
        <f t="shared" si="101"/>
        <v>0</v>
      </c>
      <c r="HE159" t="s">
        <v>3</v>
      </c>
      <c r="HF159" t="s">
        <v>3</v>
      </c>
      <c r="HM159" t="s">
        <v>3</v>
      </c>
      <c r="HN159" t="s">
        <v>34</v>
      </c>
      <c r="HO159" t="s">
        <v>35</v>
      </c>
      <c r="HP159" t="s">
        <v>30</v>
      </c>
      <c r="HQ159" t="s">
        <v>30</v>
      </c>
      <c r="HS159">
        <v>0</v>
      </c>
      <c r="IK159">
        <v>0</v>
      </c>
    </row>
    <row r="160" spans="1:255" x14ac:dyDescent="0.2">
      <c r="A160" s="2">
        <v>17</v>
      </c>
      <c r="B160" s="2">
        <v>1</v>
      </c>
      <c r="C160" s="2">
        <f>ROW(SmtRes!A130)</f>
        <v>130</v>
      </c>
      <c r="D160" s="2">
        <f>ROW(EtalonRes!A130)</f>
        <v>130</v>
      </c>
      <c r="E160" s="2" t="s">
        <v>205</v>
      </c>
      <c r="F160" s="2" t="s">
        <v>70</v>
      </c>
      <c r="G160" s="2" t="s">
        <v>71</v>
      </c>
      <c r="H160" s="2" t="s">
        <v>72</v>
      </c>
      <c r="I160" s="2">
        <f>ROUND(ROUND(2,4),7)</f>
        <v>2</v>
      </c>
      <c r="J160" s="2">
        <v>0</v>
      </c>
      <c r="K160" s="2">
        <f>ROUND(ROUND(2,4),7)</f>
        <v>2</v>
      </c>
      <c r="L160" s="2"/>
      <c r="M160" s="2"/>
      <c r="N160" s="2"/>
      <c r="O160" s="2">
        <f>ROUND(CP160,2)</f>
        <v>41.64</v>
      </c>
      <c r="P160" s="2">
        <f>ROUND(CQ160*I160,2)</f>
        <v>0</v>
      </c>
      <c r="Q160" s="2">
        <f>ROUND(CR160*I160,2)</f>
        <v>0</v>
      </c>
      <c r="R160" s="2">
        <f>ROUND(CS160*I160,2)</f>
        <v>0</v>
      </c>
      <c r="S160" s="2">
        <f>ROUND(CT160*I160,2)</f>
        <v>41.64</v>
      </c>
      <c r="T160" s="2">
        <f>ROUND(CU160*I160,2)</f>
        <v>0</v>
      </c>
      <c r="U160" s="2">
        <f t="shared" si="75"/>
        <v>3.2529599999999999</v>
      </c>
      <c r="V160" s="2">
        <f t="shared" si="76"/>
        <v>0</v>
      </c>
      <c r="W160" s="2">
        <f>ROUND(CX160*I160,2)</f>
        <v>0</v>
      </c>
      <c r="X160" s="2">
        <f>ROUND(CY160,2)</f>
        <v>30.81</v>
      </c>
      <c r="Y160" s="2">
        <f>ROUND(CZ160,2)</f>
        <v>14.99</v>
      </c>
      <c r="Z160" s="2"/>
      <c r="AA160" s="2">
        <v>66190901</v>
      </c>
      <c r="AB160" s="2">
        <f t="shared" si="77"/>
        <v>20.82</v>
      </c>
      <c r="AC160" s="2">
        <f t="shared" si="78"/>
        <v>0</v>
      </c>
      <c r="AD160" s="2">
        <f t="shared" si="79"/>
        <v>0</v>
      </c>
      <c r="AE160" s="2">
        <f t="shared" si="80"/>
        <v>0</v>
      </c>
      <c r="AF160" s="2">
        <f t="shared" si="81"/>
        <v>20.82</v>
      </c>
      <c r="AG160" s="2">
        <f t="shared" si="82"/>
        <v>0</v>
      </c>
      <c r="AH160" s="2">
        <f t="shared" si="83"/>
        <v>1.6264800000000001</v>
      </c>
      <c r="AI160" s="2">
        <f t="shared" si="84"/>
        <v>0</v>
      </c>
      <c r="AJ160" s="2">
        <f t="shared" si="85"/>
        <v>0</v>
      </c>
      <c r="AK160" s="2">
        <v>20.74</v>
      </c>
      <c r="AL160" s="2">
        <v>0</v>
      </c>
      <c r="AM160" s="2">
        <v>0</v>
      </c>
      <c r="AN160" s="2">
        <v>0</v>
      </c>
      <c r="AO160" s="2">
        <v>20.74</v>
      </c>
      <c r="AP160" s="2">
        <v>0</v>
      </c>
      <c r="AQ160" s="2">
        <v>1.62</v>
      </c>
      <c r="AR160" s="2">
        <v>0</v>
      </c>
      <c r="AS160" s="2">
        <v>0</v>
      </c>
      <c r="AT160" s="2">
        <v>74</v>
      </c>
      <c r="AU160" s="2">
        <v>36</v>
      </c>
      <c r="AV160" s="2">
        <v>1</v>
      </c>
      <c r="AW160" s="2">
        <v>1</v>
      </c>
      <c r="AX160" s="2"/>
      <c r="AY160" s="2"/>
      <c r="AZ160" s="2">
        <v>1</v>
      </c>
      <c r="BA160" s="2">
        <v>1</v>
      </c>
      <c r="BB160" s="2">
        <v>1</v>
      </c>
      <c r="BC160" s="2">
        <v>1</v>
      </c>
      <c r="BD160" s="2" t="s">
        <v>3</v>
      </c>
      <c r="BE160" s="2" t="s">
        <v>3</v>
      </c>
      <c r="BF160" s="2" t="s">
        <v>3</v>
      </c>
      <c r="BG160" s="2" t="s">
        <v>3</v>
      </c>
      <c r="BH160" s="2">
        <v>0</v>
      </c>
      <c r="BI160" s="2">
        <v>4</v>
      </c>
      <c r="BJ160" s="2" t="s">
        <v>73</v>
      </c>
      <c r="BK160" s="2"/>
      <c r="BL160" s="2"/>
      <c r="BM160" s="2">
        <v>200001</v>
      </c>
      <c r="BN160" s="2">
        <v>0</v>
      </c>
      <c r="BO160" s="2" t="s">
        <v>3</v>
      </c>
      <c r="BP160" s="2">
        <v>0</v>
      </c>
      <c r="BQ160" s="2">
        <v>4</v>
      </c>
      <c r="BR160" s="2">
        <v>0</v>
      </c>
      <c r="BS160" s="2">
        <v>1</v>
      </c>
      <c r="BT160" s="2">
        <v>1</v>
      </c>
      <c r="BU160" s="2">
        <v>1</v>
      </c>
      <c r="BV160" s="2">
        <v>1</v>
      </c>
      <c r="BW160" s="2">
        <v>1</v>
      </c>
      <c r="BX160" s="2">
        <v>1</v>
      </c>
      <c r="BY160" s="2" t="s">
        <v>3</v>
      </c>
      <c r="BZ160" s="2">
        <v>74</v>
      </c>
      <c r="CA160" s="2">
        <v>36</v>
      </c>
      <c r="CB160" s="2" t="s">
        <v>3</v>
      </c>
      <c r="CC160" s="2"/>
      <c r="CD160" s="2"/>
      <c r="CE160" s="2">
        <v>0</v>
      </c>
      <c r="CF160" s="2">
        <v>0</v>
      </c>
      <c r="CG160" s="2">
        <v>0</v>
      </c>
      <c r="CH160" s="2"/>
      <c r="CI160" s="2"/>
      <c r="CJ160" s="2"/>
      <c r="CK160" s="2"/>
      <c r="CL160" s="2"/>
      <c r="CM160" s="2">
        <v>0</v>
      </c>
      <c r="CN160" s="2" t="s">
        <v>393</v>
      </c>
      <c r="CO160" s="2">
        <v>0</v>
      </c>
      <c r="CP160" s="2">
        <f t="shared" si="86"/>
        <v>41.64</v>
      </c>
      <c r="CQ160" s="2">
        <f t="shared" si="87"/>
        <v>0</v>
      </c>
      <c r="CR160" s="2">
        <f t="shared" si="88"/>
        <v>0</v>
      </c>
      <c r="CS160" s="2">
        <f t="shared" si="89"/>
        <v>0</v>
      </c>
      <c r="CT160" s="2">
        <f t="shared" si="90"/>
        <v>20.82</v>
      </c>
      <c r="CU160" s="2">
        <f t="shared" si="91"/>
        <v>0</v>
      </c>
      <c r="CV160" s="2">
        <f t="shared" si="92"/>
        <v>1.6264800000000001</v>
      </c>
      <c r="CW160" s="2">
        <f t="shared" si="93"/>
        <v>0</v>
      </c>
      <c r="CX160" s="2">
        <f t="shared" si="94"/>
        <v>0</v>
      </c>
      <c r="CY160" s="2">
        <f t="shared" si="95"/>
        <v>30.813600000000001</v>
      </c>
      <c r="CZ160" s="2">
        <f t="shared" si="96"/>
        <v>14.990399999999999</v>
      </c>
      <c r="DA160" s="2"/>
      <c r="DB160" s="2"/>
      <c r="DC160" s="2" t="s">
        <v>3</v>
      </c>
      <c r="DD160" s="2" t="s">
        <v>3</v>
      </c>
      <c r="DE160" s="2" t="s">
        <v>28</v>
      </c>
      <c r="DF160" s="2" t="s">
        <v>28</v>
      </c>
      <c r="DG160" s="2" t="s">
        <v>29</v>
      </c>
      <c r="DH160" s="2" t="s">
        <v>3</v>
      </c>
      <c r="DI160" s="2" t="s">
        <v>29</v>
      </c>
      <c r="DJ160" s="2" t="s">
        <v>28</v>
      </c>
      <c r="DK160" s="2" t="s">
        <v>3</v>
      </c>
      <c r="DL160" s="2" t="s">
        <v>3</v>
      </c>
      <c r="DM160" s="2" t="s">
        <v>3</v>
      </c>
      <c r="DN160" s="2">
        <v>0</v>
      </c>
      <c r="DO160" s="2">
        <v>0</v>
      </c>
      <c r="DP160" s="2">
        <v>1</v>
      </c>
      <c r="DQ160" s="2">
        <v>1</v>
      </c>
      <c r="DR160" s="2"/>
      <c r="DS160" s="2"/>
      <c r="DT160" s="2"/>
      <c r="DU160" s="2">
        <v>1013</v>
      </c>
      <c r="DV160" s="2" t="s">
        <v>72</v>
      </c>
      <c r="DW160" s="2" t="s">
        <v>72</v>
      </c>
      <c r="DX160" s="2">
        <v>1</v>
      </c>
      <c r="DY160" s="2"/>
      <c r="DZ160" s="2" t="s">
        <v>3</v>
      </c>
      <c r="EA160" s="2" t="s">
        <v>3</v>
      </c>
      <c r="EB160" s="2" t="s">
        <v>3</v>
      </c>
      <c r="EC160" s="2" t="s">
        <v>3</v>
      </c>
      <c r="ED160" s="2"/>
      <c r="EE160" s="2">
        <v>52908271</v>
      </c>
      <c r="EF160" s="2">
        <v>4</v>
      </c>
      <c r="EG160" s="2" t="s">
        <v>30</v>
      </c>
      <c r="EH160" s="2">
        <v>83</v>
      </c>
      <c r="EI160" s="2" t="s">
        <v>30</v>
      </c>
      <c r="EJ160" s="2">
        <v>4</v>
      </c>
      <c r="EK160" s="2">
        <v>200001</v>
      </c>
      <c r="EL160" s="2" t="s">
        <v>31</v>
      </c>
      <c r="EM160" s="2" t="s">
        <v>32</v>
      </c>
      <c r="EN160" s="2"/>
      <c r="EO160" s="2" t="s">
        <v>33</v>
      </c>
      <c r="EP160" s="2"/>
      <c r="EQ160" s="2">
        <v>131072</v>
      </c>
      <c r="ER160" s="2">
        <v>20.74</v>
      </c>
      <c r="ES160" s="2">
        <v>0</v>
      </c>
      <c r="ET160" s="2">
        <v>0</v>
      </c>
      <c r="EU160" s="2">
        <v>0</v>
      </c>
      <c r="EV160" s="2">
        <v>20.74</v>
      </c>
      <c r="EW160" s="2">
        <v>1.62</v>
      </c>
      <c r="EX160" s="2">
        <v>0</v>
      </c>
      <c r="EY160" s="2">
        <v>0</v>
      </c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>
        <v>0</v>
      </c>
      <c r="FR160" s="2">
        <v>0</v>
      </c>
      <c r="FS160" s="2">
        <v>0</v>
      </c>
      <c r="FT160" s="2"/>
      <c r="FU160" s="2"/>
      <c r="FV160" s="2"/>
      <c r="FW160" s="2"/>
      <c r="FX160" s="2">
        <v>74</v>
      </c>
      <c r="FY160" s="2">
        <v>36</v>
      </c>
      <c r="FZ160" s="2"/>
      <c r="GA160" s="2" t="s">
        <v>3</v>
      </c>
      <c r="GB160" s="2"/>
      <c r="GC160" s="2"/>
      <c r="GD160" s="2">
        <v>1</v>
      </c>
      <c r="GE160" s="2"/>
      <c r="GF160" s="2">
        <v>-1333707623</v>
      </c>
      <c r="GG160" s="2">
        <v>2</v>
      </c>
      <c r="GH160" s="2">
        <v>1</v>
      </c>
      <c r="GI160" s="2">
        <v>-2</v>
      </c>
      <c r="GJ160" s="2">
        <v>0</v>
      </c>
      <c r="GK160" s="2">
        <v>0</v>
      </c>
      <c r="GL160" s="2">
        <f>ROUND(IF(AND(BH160=3,BI160=3,FS160&lt;&gt;0),P160,0),2)</f>
        <v>0</v>
      </c>
      <c r="GM160" s="2">
        <f>ROUND(O160+X160+Y160,2)+GX160</f>
        <v>87.44</v>
      </c>
      <c r="GN160" s="2">
        <f t="shared" si="97"/>
        <v>0</v>
      </c>
      <c r="GO160" s="2">
        <f t="shared" si="98"/>
        <v>0</v>
      </c>
      <c r="GP160" s="2">
        <f t="shared" si="99"/>
        <v>87.44</v>
      </c>
      <c r="GQ160" s="2"/>
      <c r="GR160" s="2">
        <v>0</v>
      </c>
      <c r="GS160" s="2">
        <v>3</v>
      </c>
      <c r="GT160" s="2">
        <v>0</v>
      </c>
      <c r="GU160" s="2" t="s">
        <v>3</v>
      </c>
      <c r="GV160" s="2">
        <f t="shared" si="100"/>
        <v>0</v>
      </c>
      <c r="GW160" s="2">
        <v>1</v>
      </c>
      <c r="GX160" s="2">
        <f>ROUND(HC160*I160,2)</f>
        <v>0</v>
      </c>
      <c r="GY160" s="2"/>
      <c r="GZ160" s="2"/>
      <c r="HA160" s="2">
        <v>0</v>
      </c>
      <c r="HB160" s="2">
        <v>0</v>
      </c>
      <c r="HC160" s="2">
        <f t="shared" si="101"/>
        <v>0</v>
      </c>
      <c r="HD160" s="2"/>
      <c r="HE160" s="2" t="s">
        <v>3</v>
      </c>
      <c r="HF160" s="2" t="s">
        <v>3</v>
      </c>
      <c r="HG160" s="2"/>
      <c r="HH160" s="2"/>
      <c r="HI160" s="2"/>
      <c r="HJ160" s="2"/>
      <c r="HK160" s="2"/>
      <c r="HL160" s="2"/>
      <c r="HM160" s="2" t="s">
        <v>3</v>
      </c>
      <c r="HN160" s="2" t="s">
        <v>34</v>
      </c>
      <c r="HO160" s="2" t="s">
        <v>35</v>
      </c>
      <c r="HP160" s="2" t="s">
        <v>30</v>
      </c>
      <c r="HQ160" s="2" t="s">
        <v>30</v>
      </c>
      <c r="HR160" s="2"/>
      <c r="HS160" s="2">
        <v>0</v>
      </c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>
        <v>0</v>
      </c>
      <c r="IL160" s="2"/>
      <c r="IM160" s="2"/>
      <c r="IN160" s="2"/>
      <c r="IO160" s="2"/>
      <c r="IP160" s="2"/>
      <c r="IQ160" s="2"/>
      <c r="IR160" s="2"/>
      <c r="IS160" s="2"/>
      <c r="IT160" s="2"/>
      <c r="IU160" s="2"/>
    </row>
    <row r="161" spans="1:255" x14ac:dyDescent="0.2">
      <c r="A161">
        <v>17</v>
      </c>
      <c r="B161">
        <v>1</v>
      </c>
      <c r="C161">
        <f>ROW(SmtRes!A132)</f>
        <v>132</v>
      </c>
      <c r="D161">
        <f>ROW(EtalonRes!A132)</f>
        <v>132</v>
      </c>
      <c r="E161" t="s">
        <v>205</v>
      </c>
      <c r="F161" t="s">
        <v>70</v>
      </c>
      <c r="G161" t="s">
        <v>71</v>
      </c>
      <c r="H161" t="s">
        <v>72</v>
      </c>
      <c r="I161">
        <f>ROUND(ROUND(2,4),7)</f>
        <v>2</v>
      </c>
      <c r="J161">
        <v>0</v>
      </c>
      <c r="K161">
        <f>ROUND(ROUND(2,4),7)</f>
        <v>2</v>
      </c>
      <c r="O161">
        <f>ROUND(CP161,0)</f>
        <v>2121</v>
      </c>
      <c r="P161">
        <f>ROUND(CQ161*I161,0)</f>
        <v>0</v>
      </c>
      <c r="Q161">
        <f>ROUND(CR161*I161,0)</f>
        <v>0</v>
      </c>
      <c r="R161">
        <f>ROUND(CS161*I161,0)</f>
        <v>0</v>
      </c>
      <c r="S161">
        <f>ROUND(CT161*I161,0)</f>
        <v>2121</v>
      </c>
      <c r="T161">
        <f>ROUND(CU161*I161,0)</f>
        <v>0</v>
      </c>
      <c r="U161">
        <f t="shared" si="75"/>
        <v>3.2529599999999999</v>
      </c>
      <c r="V161">
        <f t="shared" si="76"/>
        <v>0</v>
      </c>
      <c r="W161">
        <f>ROUND(CX161*I161,0)</f>
        <v>0</v>
      </c>
      <c r="X161">
        <f>ROUND(CY161,0)</f>
        <v>1570</v>
      </c>
      <c r="Y161">
        <f>ROUND(CZ161,0)</f>
        <v>764</v>
      </c>
      <c r="AA161">
        <v>66190898</v>
      </c>
      <c r="AB161">
        <f t="shared" si="77"/>
        <v>20.82</v>
      </c>
      <c r="AC161">
        <f t="shared" si="78"/>
        <v>0</v>
      </c>
      <c r="AD161">
        <f t="shared" si="79"/>
        <v>0</v>
      </c>
      <c r="AE161">
        <f t="shared" si="80"/>
        <v>0</v>
      </c>
      <c r="AF161">
        <f t="shared" si="81"/>
        <v>20.82</v>
      </c>
      <c r="AG161">
        <f t="shared" si="82"/>
        <v>0</v>
      </c>
      <c r="AH161">
        <f t="shared" si="83"/>
        <v>1.6264800000000001</v>
      </c>
      <c r="AI161">
        <f t="shared" si="84"/>
        <v>0</v>
      </c>
      <c r="AJ161">
        <f t="shared" si="85"/>
        <v>0</v>
      </c>
      <c r="AK161">
        <v>20.74</v>
      </c>
      <c r="AL161">
        <v>0</v>
      </c>
      <c r="AM161">
        <v>0</v>
      </c>
      <c r="AN161">
        <v>0</v>
      </c>
      <c r="AO161">
        <v>20.74</v>
      </c>
      <c r="AP161">
        <v>0</v>
      </c>
      <c r="AQ161">
        <v>1.62</v>
      </c>
      <c r="AR161">
        <v>0</v>
      </c>
      <c r="AS161">
        <v>0</v>
      </c>
      <c r="AT161">
        <v>74</v>
      </c>
      <c r="AU161">
        <v>36</v>
      </c>
      <c r="AV161">
        <v>1</v>
      </c>
      <c r="AW161">
        <v>1</v>
      </c>
      <c r="AZ161">
        <v>1</v>
      </c>
      <c r="BA161">
        <v>50.93</v>
      </c>
      <c r="BB161">
        <v>1</v>
      </c>
      <c r="BC161">
        <v>1</v>
      </c>
      <c r="BD161" t="s">
        <v>3</v>
      </c>
      <c r="BE161" t="s">
        <v>3</v>
      </c>
      <c r="BF161" t="s">
        <v>3</v>
      </c>
      <c r="BG161" t="s">
        <v>3</v>
      </c>
      <c r="BH161">
        <v>0</v>
      </c>
      <c r="BI161">
        <v>4</v>
      </c>
      <c r="BJ161" t="s">
        <v>73</v>
      </c>
      <c r="BM161">
        <v>200001</v>
      </c>
      <c r="BN161">
        <v>0</v>
      </c>
      <c r="BO161" t="s">
        <v>3</v>
      </c>
      <c r="BP161">
        <v>0</v>
      </c>
      <c r="BQ161">
        <v>4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74</v>
      </c>
      <c r="CA161">
        <v>36</v>
      </c>
      <c r="CB161" t="s">
        <v>3</v>
      </c>
      <c r="CE161">
        <v>0</v>
      </c>
      <c r="CF161">
        <v>0</v>
      </c>
      <c r="CG161">
        <v>0</v>
      </c>
      <c r="CM161">
        <v>0</v>
      </c>
      <c r="CN161" t="s">
        <v>393</v>
      </c>
      <c r="CO161">
        <v>0</v>
      </c>
      <c r="CP161">
        <f t="shared" si="86"/>
        <v>2121</v>
      </c>
      <c r="CQ161">
        <f t="shared" si="87"/>
        <v>0</v>
      </c>
      <c r="CR161">
        <f t="shared" si="88"/>
        <v>0</v>
      </c>
      <c r="CS161">
        <f t="shared" si="89"/>
        <v>0</v>
      </c>
      <c r="CT161">
        <f t="shared" si="90"/>
        <v>1060.3625999999999</v>
      </c>
      <c r="CU161">
        <f t="shared" si="91"/>
        <v>0</v>
      </c>
      <c r="CV161">
        <f t="shared" si="92"/>
        <v>1.6264800000000001</v>
      </c>
      <c r="CW161">
        <f t="shared" si="93"/>
        <v>0</v>
      </c>
      <c r="CX161">
        <f t="shared" si="94"/>
        <v>0</v>
      </c>
      <c r="CY161">
        <f t="shared" si="95"/>
        <v>1569.54</v>
      </c>
      <c r="CZ161">
        <f t="shared" si="96"/>
        <v>763.56</v>
      </c>
      <c r="DC161" t="s">
        <v>3</v>
      </c>
      <c r="DD161" t="s">
        <v>3</v>
      </c>
      <c r="DE161" t="s">
        <v>28</v>
      </c>
      <c r="DF161" t="s">
        <v>28</v>
      </c>
      <c r="DG161" t="s">
        <v>29</v>
      </c>
      <c r="DH161" t="s">
        <v>3</v>
      </c>
      <c r="DI161" t="s">
        <v>29</v>
      </c>
      <c r="DJ161" t="s">
        <v>28</v>
      </c>
      <c r="DK161" t="s">
        <v>3</v>
      </c>
      <c r="DL161" t="s">
        <v>3</v>
      </c>
      <c r="DM161" t="s">
        <v>3</v>
      </c>
      <c r="DN161">
        <v>0</v>
      </c>
      <c r="DO161">
        <v>0</v>
      </c>
      <c r="DP161">
        <v>1</v>
      </c>
      <c r="DQ161">
        <v>1</v>
      </c>
      <c r="DU161">
        <v>1013</v>
      </c>
      <c r="DV161" t="s">
        <v>72</v>
      </c>
      <c r="DW161" t="s">
        <v>72</v>
      </c>
      <c r="DX161">
        <v>1</v>
      </c>
      <c r="DZ161" t="s">
        <v>3</v>
      </c>
      <c r="EA161" t="s">
        <v>3</v>
      </c>
      <c r="EB161" t="s">
        <v>3</v>
      </c>
      <c r="EC161" t="s">
        <v>3</v>
      </c>
      <c r="EE161">
        <v>52908271</v>
      </c>
      <c r="EF161">
        <v>4</v>
      </c>
      <c r="EG161" t="s">
        <v>30</v>
      </c>
      <c r="EH161">
        <v>83</v>
      </c>
      <c r="EI161" t="s">
        <v>30</v>
      </c>
      <c r="EJ161">
        <v>4</v>
      </c>
      <c r="EK161">
        <v>200001</v>
      </c>
      <c r="EL161" t="s">
        <v>31</v>
      </c>
      <c r="EM161" t="s">
        <v>32</v>
      </c>
      <c r="EO161" t="s">
        <v>33</v>
      </c>
      <c r="EQ161">
        <v>131072</v>
      </c>
      <c r="ER161">
        <v>20.74</v>
      </c>
      <c r="ES161">
        <v>0</v>
      </c>
      <c r="ET161">
        <v>0</v>
      </c>
      <c r="EU161">
        <v>0</v>
      </c>
      <c r="EV161">
        <v>20.74</v>
      </c>
      <c r="EW161">
        <v>1.62</v>
      </c>
      <c r="EX161">
        <v>0</v>
      </c>
      <c r="EY161">
        <v>0</v>
      </c>
      <c r="FQ161">
        <v>0</v>
      </c>
      <c r="FR161">
        <v>0</v>
      </c>
      <c r="FS161">
        <v>0</v>
      </c>
      <c r="FX161">
        <v>74</v>
      </c>
      <c r="FY161">
        <v>36</v>
      </c>
      <c r="GA161" t="s">
        <v>3</v>
      </c>
      <c r="GD161">
        <v>1</v>
      </c>
      <c r="GF161">
        <v>-1333707623</v>
      </c>
      <c r="GG161">
        <v>2</v>
      </c>
      <c r="GH161">
        <v>1</v>
      </c>
      <c r="GI161">
        <v>2</v>
      </c>
      <c r="GJ161">
        <v>0</v>
      </c>
      <c r="GK161">
        <v>0</v>
      </c>
      <c r="GL161">
        <f>ROUND(IF(AND(BH161=3,BI161=3,FS161&lt;&gt;0),P161,0),0)</f>
        <v>0</v>
      </c>
      <c r="GM161">
        <f>ROUND(O161+X161+Y161,0)+GX161</f>
        <v>4455</v>
      </c>
      <c r="GN161">
        <f t="shared" si="97"/>
        <v>0</v>
      </c>
      <c r="GO161">
        <f t="shared" si="98"/>
        <v>0</v>
      </c>
      <c r="GP161">
        <f t="shared" si="99"/>
        <v>4455</v>
      </c>
      <c r="GR161">
        <v>0</v>
      </c>
      <c r="GS161">
        <v>3</v>
      </c>
      <c r="GT161">
        <v>0</v>
      </c>
      <c r="GU161" t="s">
        <v>3</v>
      </c>
      <c r="GV161">
        <f t="shared" si="100"/>
        <v>0</v>
      </c>
      <c r="GW161">
        <v>1</v>
      </c>
      <c r="GX161">
        <f>ROUND(HC161*I161,0)</f>
        <v>0</v>
      </c>
      <c r="HA161">
        <v>0</v>
      </c>
      <c r="HB161">
        <v>0</v>
      </c>
      <c r="HC161">
        <f t="shared" si="101"/>
        <v>0</v>
      </c>
      <c r="HE161" t="s">
        <v>3</v>
      </c>
      <c r="HF161" t="s">
        <v>3</v>
      </c>
      <c r="HM161" t="s">
        <v>3</v>
      </c>
      <c r="HN161" t="s">
        <v>34</v>
      </c>
      <c r="HO161" t="s">
        <v>35</v>
      </c>
      <c r="HP161" t="s">
        <v>30</v>
      </c>
      <c r="HQ161" t="s">
        <v>30</v>
      </c>
      <c r="HS161">
        <v>0</v>
      </c>
      <c r="IK161">
        <v>0</v>
      </c>
    </row>
    <row r="162" spans="1:255" x14ac:dyDescent="0.2">
      <c r="A162" s="2">
        <v>17</v>
      </c>
      <c r="B162" s="2">
        <v>1</v>
      </c>
      <c r="C162" s="2">
        <f>ROW(SmtRes!A134)</f>
        <v>134</v>
      </c>
      <c r="D162" s="2">
        <f>ROW(EtalonRes!A134)</f>
        <v>134</v>
      </c>
      <c r="E162" s="2" t="s">
        <v>206</v>
      </c>
      <c r="F162" s="2" t="s">
        <v>207</v>
      </c>
      <c r="G162" s="2" t="s">
        <v>208</v>
      </c>
      <c r="H162" s="2" t="s">
        <v>209</v>
      </c>
      <c r="I162" s="2">
        <f>ROUND(ROUND(17,4),7)</f>
        <v>17</v>
      </c>
      <c r="J162" s="2">
        <v>0</v>
      </c>
      <c r="K162" s="2">
        <f>ROUND(ROUND(17,4),7)</f>
        <v>17</v>
      </c>
      <c r="L162" s="2"/>
      <c r="M162" s="2"/>
      <c r="N162" s="2"/>
      <c r="O162" s="2">
        <f>ROUND(CP162,2)</f>
        <v>70.040000000000006</v>
      </c>
      <c r="P162" s="2">
        <f>ROUND(CQ162*I162,2)</f>
        <v>0</v>
      </c>
      <c r="Q162" s="2">
        <f>ROUND(CR162*I162,2)</f>
        <v>0</v>
      </c>
      <c r="R162" s="2">
        <f>ROUND(CS162*I162,2)</f>
        <v>0</v>
      </c>
      <c r="S162" s="2">
        <f>ROUND(CT162*I162,2)</f>
        <v>70.040000000000006</v>
      </c>
      <c r="T162" s="2">
        <f>ROUND(CU162*I162,2)</f>
        <v>0</v>
      </c>
      <c r="U162" s="2">
        <f t="shared" si="75"/>
        <v>5.4617599999999999</v>
      </c>
      <c r="V162" s="2">
        <f t="shared" si="76"/>
        <v>0</v>
      </c>
      <c r="W162" s="2">
        <f>ROUND(CX162*I162,2)</f>
        <v>0</v>
      </c>
      <c r="X162" s="2">
        <f>ROUND(CY162,2)</f>
        <v>51.83</v>
      </c>
      <c r="Y162" s="2">
        <f>ROUND(CZ162,2)</f>
        <v>25.21</v>
      </c>
      <c r="Z162" s="2"/>
      <c r="AA162" s="2">
        <v>66190901</v>
      </c>
      <c r="AB162" s="2">
        <f t="shared" si="77"/>
        <v>4.12</v>
      </c>
      <c r="AC162" s="2">
        <f t="shared" si="78"/>
        <v>0</v>
      </c>
      <c r="AD162" s="2">
        <f t="shared" si="79"/>
        <v>0</v>
      </c>
      <c r="AE162" s="2">
        <f t="shared" si="80"/>
        <v>0</v>
      </c>
      <c r="AF162" s="2">
        <f t="shared" si="81"/>
        <v>4.12</v>
      </c>
      <c r="AG162" s="2">
        <f t="shared" si="82"/>
        <v>0</v>
      </c>
      <c r="AH162" s="2">
        <f t="shared" si="83"/>
        <v>0.32128000000000001</v>
      </c>
      <c r="AI162" s="2">
        <f t="shared" si="84"/>
        <v>0</v>
      </c>
      <c r="AJ162" s="2">
        <f t="shared" si="85"/>
        <v>0</v>
      </c>
      <c r="AK162" s="2">
        <v>4.0999999999999996</v>
      </c>
      <c r="AL162" s="2">
        <v>0</v>
      </c>
      <c r="AM162" s="2">
        <v>0</v>
      </c>
      <c r="AN162" s="2">
        <v>0</v>
      </c>
      <c r="AO162" s="2">
        <v>4.0999999999999996</v>
      </c>
      <c r="AP162" s="2">
        <v>0</v>
      </c>
      <c r="AQ162" s="2">
        <v>0.32</v>
      </c>
      <c r="AR162" s="2">
        <v>0</v>
      </c>
      <c r="AS162" s="2">
        <v>0</v>
      </c>
      <c r="AT162" s="2">
        <v>74</v>
      </c>
      <c r="AU162" s="2">
        <v>36</v>
      </c>
      <c r="AV162" s="2">
        <v>1</v>
      </c>
      <c r="AW162" s="2">
        <v>1</v>
      </c>
      <c r="AX162" s="2"/>
      <c r="AY162" s="2"/>
      <c r="AZ162" s="2">
        <v>1</v>
      </c>
      <c r="BA162" s="2">
        <v>1</v>
      </c>
      <c r="BB162" s="2">
        <v>1</v>
      </c>
      <c r="BC162" s="2">
        <v>1</v>
      </c>
      <c r="BD162" s="2" t="s">
        <v>3</v>
      </c>
      <c r="BE162" s="2" t="s">
        <v>3</v>
      </c>
      <c r="BF162" s="2" t="s">
        <v>3</v>
      </c>
      <c r="BG162" s="2" t="s">
        <v>3</v>
      </c>
      <c r="BH162" s="2">
        <v>0</v>
      </c>
      <c r="BI162" s="2">
        <v>4</v>
      </c>
      <c r="BJ162" s="2" t="s">
        <v>210</v>
      </c>
      <c r="BK162" s="2"/>
      <c r="BL162" s="2"/>
      <c r="BM162" s="2">
        <v>200001</v>
      </c>
      <c r="BN162" s="2">
        <v>0</v>
      </c>
      <c r="BO162" s="2" t="s">
        <v>3</v>
      </c>
      <c r="BP162" s="2">
        <v>0</v>
      </c>
      <c r="BQ162" s="2">
        <v>4</v>
      </c>
      <c r="BR162" s="2">
        <v>0</v>
      </c>
      <c r="BS162" s="2">
        <v>1</v>
      </c>
      <c r="BT162" s="2">
        <v>1</v>
      </c>
      <c r="BU162" s="2">
        <v>1</v>
      </c>
      <c r="BV162" s="2">
        <v>1</v>
      </c>
      <c r="BW162" s="2">
        <v>1</v>
      </c>
      <c r="BX162" s="2">
        <v>1</v>
      </c>
      <c r="BY162" s="2" t="s">
        <v>3</v>
      </c>
      <c r="BZ162" s="2">
        <v>74</v>
      </c>
      <c r="CA162" s="2">
        <v>36</v>
      </c>
      <c r="CB162" s="2" t="s">
        <v>3</v>
      </c>
      <c r="CC162" s="2"/>
      <c r="CD162" s="2"/>
      <c r="CE162" s="2">
        <v>0</v>
      </c>
      <c r="CF162" s="2">
        <v>0</v>
      </c>
      <c r="CG162" s="2">
        <v>0</v>
      </c>
      <c r="CH162" s="2"/>
      <c r="CI162" s="2"/>
      <c r="CJ162" s="2"/>
      <c r="CK162" s="2"/>
      <c r="CL162" s="2"/>
      <c r="CM162" s="2">
        <v>0</v>
      </c>
      <c r="CN162" s="2" t="s">
        <v>393</v>
      </c>
      <c r="CO162" s="2">
        <v>0</v>
      </c>
      <c r="CP162" s="2">
        <f t="shared" si="86"/>
        <v>70.040000000000006</v>
      </c>
      <c r="CQ162" s="2">
        <f t="shared" si="87"/>
        <v>0</v>
      </c>
      <c r="CR162" s="2">
        <f t="shared" si="88"/>
        <v>0</v>
      </c>
      <c r="CS162" s="2">
        <f t="shared" si="89"/>
        <v>0</v>
      </c>
      <c r="CT162" s="2">
        <f t="shared" si="90"/>
        <v>4.12</v>
      </c>
      <c r="CU162" s="2">
        <f t="shared" si="91"/>
        <v>0</v>
      </c>
      <c r="CV162" s="2">
        <f t="shared" si="92"/>
        <v>0.32128000000000001</v>
      </c>
      <c r="CW162" s="2">
        <f t="shared" si="93"/>
        <v>0</v>
      </c>
      <c r="CX162" s="2">
        <f t="shared" si="94"/>
        <v>0</v>
      </c>
      <c r="CY162" s="2">
        <f t="shared" si="95"/>
        <v>51.829599999999999</v>
      </c>
      <c r="CZ162" s="2">
        <f t="shared" si="96"/>
        <v>25.214400000000001</v>
      </c>
      <c r="DA162" s="2"/>
      <c r="DB162" s="2"/>
      <c r="DC162" s="2" t="s">
        <v>3</v>
      </c>
      <c r="DD162" s="2" t="s">
        <v>3</v>
      </c>
      <c r="DE162" s="2" t="s">
        <v>28</v>
      </c>
      <c r="DF162" s="2" t="s">
        <v>28</v>
      </c>
      <c r="DG162" s="2" t="s">
        <v>29</v>
      </c>
      <c r="DH162" s="2" t="s">
        <v>3</v>
      </c>
      <c r="DI162" s="2" t="s">
        <v>29</v>
      </c>
      <c r="DJ162" s="2" t="s">
        <v>28</v>
      </c>
      <c r="DK162" s="2" t="s">
        <v>3</v>
      </c>
      <c r="DL162" s="2" t="s">
        <v>3</v>
      </c>
      <c r="DM162" s="2" t="s">
        <v>3</v>
      </c>
      <c r="DN162" s="2">
        <v>0</v>
      </c>
      <c r="DO162" s="2">
        <v>0</v>
      </c>
      <c r="DP162" s="2">
        <v>1</v>
      </c>
      <c r="DQ162" s="2">
        <v>1</v>
      </c>
      <c r="DR162" s="2"/>
      <c r="DS162" s="2"/>
      <c r="DT162" s="2"/>
      <c r="DU162" s="2">
        <v>1013</v>
      </c>
      <c r="DV162" s="2" t="s">
        <v>209</v>
      </c>
      <c r="DW162" s="2" t="s">
        <v>209</v>
      </c>
      <c r="DX162" s="2">
        <v>1</v>
      </c>
      <c r="DY162" s="2"/>
      <c r="DZ162" s="2" t="s">
        <v>3</v>
      </c>
      <c r="EA162" s="2" t="s">
        <v>3</v>
      </c>
      <c r="EB162" s="2" t="s">
        <v>3</v>
      </c>
      <c r="EC162" s="2" t="s">
        <v>3</v>
      </c>
      <c r="ED162" s="2"/>
      <c r="EE162" s="2">
        <v>52908271</v>
      </c>
      <c r="EF162" s="2">
        <v>4</v>
      </c>
      <c r="EG162" s="2" t="s">
        <v>30</v>
      </c>
      <c r="EH162" s="2">
        <v>83</v>
      </c>
      <c r="EI162" s="2" t="s">
        <v>30</v>
      </c>
      <c r="EJ162" s="2">
        <v>4</v>
      </c>
      <c r="EK162" s="2">
        <v>200001</v>
      </c>
      <c r="EL162" s="2" t="s">
        <v>31</v>
      </c>
      <c r="EM162" s="2" t="s">
        <v>32</v>
      </c>
      <c r="EN162" s="2"/>
      <c r="EO162" s="2" t="s">
        <v>33</v>
      </c>
      <c r="EP162" s="2"/>
      <c r="EQ162" s="2">
        <v>131072</v>
      </c>
      <c r="ER162" s="2">
        <v>4.0999999999999996</v>
      </c>
      <c r="ES162" s="2">
        <v>0</v>
      </c>
      <c r="ET162" s="2">
        <v>0</v>
      </c>
      <c r="EU162" s="2">
        <v>0</v>
      </c>
      <c r="EV162" s="2">
        <v>4.0999999999999996</v>
      </c>
      <c r="EW162" s="2">
        <v>0.32</v>
      </c>
      <c r="EX162" s="2">
        <v>0</v>
      </c>
      <c r="EY162" s="2">
        <v>0</v>
      </c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>
        <v>0</v>
      </c>
      <c r="FR162" s="2">
        <v>0</v>
      </c>
      <c r="FS162" s="2">
        <v>0</v>
      </c>
      <c r="FT162" s="2"/>
      <c r="FU162" s="2"/>
      <c r="FV162" s="2"/>
      <c r="FW162" s="2"/>
      <c r="FX162" s="2">
        <v>74</v>
      </c>
      <c r="FY162" s="2">
        <v>36</v>
      </c>
      <c r="FZ162" s="2"/>
      <c r="GA162" s="2" t="s">
        <v>3</v>
      </c>
      <c r="GB162" s="2"/>
      <c r="GC162" s="2"/>
      <c r="GD162" s="2">
        <v>1</v>
      </c>
      <c r="GE162" s="2"/>
      <c r="GF162" s="2">
        <v>-6332525</v>
      </c>
      <c r="GG162" s="2">
        <v>2</v>
      </c>
      <c r="GH162" s="2">
        <v>1</v>
      </c>
      <c r="GI162" s="2">
        <v>-2</v>
      </c>
      <c r="GJ162" s="2">
        <v>0</v>
      </c>
      <c r="GK162" s="2">
        <v>0</v>
      </c>
      <c r="GL162" s="2">
        <f>ROUND(IF(AND(BH162=3,BI162=3,FS162&lt;&gt;0),P162,0),2)</f>
        <v>0</v>
      </c>
      <c r="GM162" s="2">
        <f>ROUND(O162+X162+Y162,2)+GX162</f>
        <v>147.08000000000001</v>
      </c>
      <c r="GN162" s="2">
        <f t="shared" si="97"/>
        <v>0</v>
      </c>
      <c r="GO162" s="2">
        <f t="shared" si="98"/>
        <v>0</v>
      </c>
      <c r="GP162" s="2">
        <f t="shared" si="99"/>
        <v>147.08000000000001</v>
      </c>
      <c r="GQ162" s="2"/>
      <c r="GR162" s="2">
        <v>0</v>
      </c>
      <c r="GS162" s="2">
        <v>3</v>
      </c>
      <c r="GT162" s="2">
        <v>0</v>
      </c>
      <c r="GU162" s="2" t="s">
        <v>3</v>
      </c>
      <c r="GV162" s="2">
        <f t="shared" si="100"/>
        <v>0</v>
      </c>
      <c r="GW162" s="2">
        <v>1</v>
      </c>
      <c r="GX162" s="2">
        <f>ROUND(HC162*I162,2)</f>
        <v>0</v>
      </c>
      <c r="GY162" s="2"/>
      <c r="GZ162" s="2"/>
      <c r="HA162" s="2">
        <v>0</v>
      </c>
      <c r="HB162" s="2">
        <v>0</v>
      </c>
      <c r="HC162" s="2">
        <f t="shared" si="101"/>
        <v>0</v>
      </c>
      <c r="HD162" s="2"/>
      <c r="HE162" s="2" t="s">
        <v>3</v>
      </c>
      <c r="HF162" s="2" t="s">
        <v>3</v>
      </c>
      <c r="HG162" s="2"/>
      <c r="HH162" s="2"/>
      <c r="HI162" s="2"/>
      <c r="HJ162" s="2"/>
      <c r="HK162" s="2"/>
      <c r="HL162" s="2"/>
      <c r="HM162" s="2" t="s">
        <v>3</v>
      </c>
      <c r="HN162" s="2" t="s">
        <v>34</v>
      </c>
      <c r="HO162" s="2" t="s">
        <v>35</v>
      </c>
      <c r="HP162" s="2" t="s">
        <v>30</v>
      </c>
      <c r="HQ162" s="2" t="s">
        <v>30</v>
      </c>
      <c r="HR162" s="2"/>
      <c r="HS162" s="2">
        <v>0</v>
      </c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>
        <v>0</v>
      </c>
      <c r="IL162" s="2"/>
      <c r="IM162" s="2"/>
      <c r="IN162" s="2"/>
      <c r="IO162" s="2"/>
      <c r="IP162" s="2"/>
      <c r="IQ162" s="2"/>
      <c r="IR162" s="2"/>
      <c r="IS162" s="2"/>
      <c r="IT162" s="2"/>
      <c r="IU162" s="2"/>
    </row>
    <row r="163" spans="1:255" x14ac:dyDescent="0.2">
      <c r="A163">
        <v>17</v>
      </c>
      <c r="B163">
        <v>1</v>
      </c>
      <c r="C163">
        <f>ROW(SmtRes!A136)</f>
        <v>136</v>
      </c>
      <c r="D163">
        <f>ROW(EtalonRes!A136)</f>
        <v>136</v>
      </c>
      <c r="E163" t="s">
        <v>206</v>
      </c>
      <c r="F163" t="s">
        <v>207</v>
      </c>
      <c r="G163" t="s">
        <v>208</v>
      </c>
      <c r="H163" t="s">
        <v>209</v>
      </c>
      <c r="I163">
        <f>ROUND(ROUND(17,4),7)</f>
        <v>17</v>
      </c>
      <c r="J163">
        <v>0</v>
      </c>
      <c r="K163">
        <f>ROUND(ROUND(17,4),7)</f>
        <v>17</v>
      </c>
      <c r="O163">
        <f>ROUND(CP163,0)</f>
        <v>3567</v>
      </c>
      <c r="P163">
        <f>ROUND(CQ163*I163,0)</f>
        <v>0</v>
      </c>
      <c r="Q163">
        <f>ROUND(CR163*I163,0)</f>
        <v>0</v>
      </c>
      <c r="R163">
        <f>ROUND(CS163*I163,0)</f>
        <v>0</v>
      </c>
      <c r="S163">
        <f>ROUND(CT163*I163,0)</f>
        <v>3567</v>
      </c>
      <c r="T163">
        <f>ROUND(CU163*I163,0)</f>
        <v>0</v>
      </c>
      <c r="U163">
        <f t="shared" si="75"/>
        <v>5.4617599999999999</v>
      </c>
      <c r="V163">
        <f t="shared" si="76"/>
        <v>0</v>
      </c>
      <c r="W163">
        <f>ROUND(CX163*I163,0)</f>
        <v>0</v>
      </c>
      <c r="X163">
        <f>ROUND(CY163,0)</f>
        <v>2640</v>
      </c>
      <c r="Y163">
        <f>ROUND(CZ163,0)</f>
        <v>1284</v>
      </c>
      <c r="AA163">
        <v>66190898</v>
      </c>
      <c r="AB163">
        <f t="shared" si="77"/>
        <v>4.12</v>
      </c>
      <c r="AC163">
        <f t="shared" si="78"/>
        <v>0</v>
      </c>
      <c r="AD163">
        <f t="shared" si="79"/>
        <v>0</v>
      </c>
      <c r="AE163">
        <f t="shared" si="80"/>
        <v>0</v>
      </c>
      <c r="AF163">
        <f t="shared" si="81"/>
        <v>4.12</v>
      </c>
      <c r="AG163">
        <f t="shared" si="82"/>
        <v>0</v>
      </c>
      <c r="AH163">
        <f t="shared" si="83"/>
        <v>0.32128000000000001</v>
      </c>
      <c r="AI163">
        <f t="shared" si="84"/>
        <v>0</v>
      </c>
      <c r="AJ163">
        <f t="shared" si="85"/>
        <v>0</v>
      </c>
      <c r="AK163">
        <v>4.0999999999999996</v>
      </c>
      <c r="AL163">
        <v>0</v>
      </c>
      <c r="AM163">
        <v>0</v>
      </c>
      <c r="AN163">
        <v>0</v>
      </c>
      <c r="AO163">
        <v>4.0999999999999996</v>
      </c>
      <c r="AP163">
        <v>0</v>
      </c>
      <c r="AQ163">
        <v>0.32</v>
      </c>
      <c r="AR163">
        <v>0</v>
      </c>
      <c r="AS163">
        <v>0</v>
      </c>
      <c r="AT163">
        <v>74</v>
      </c>
      <c r="AU163">
        <v>36</v>
      </c>
      <c r="AV163">
        <v>1</v>
      </c>
      <c r="AW163">
        <v>1</v>
      </c>
      <c r="AZ163">
        <v>1</v>
      </c>
      <c r="BA163">
        <v>50.93</v>
      </c>
      <c r="BB163">
        <v>1</v>
      </c>
      <c r="BC163">
        <v>1</v>
      </c>
      <c r="BD163" t="s">
        <v>3</v>
      </c>
      <c r="BE163" t="s">
        <v>3</v>
      </c>
      <c r="BF163" t="s">
        <v>3</v>
      </c>
      <c r="BG163" t="s">
        <v>3</v>
      </c>
      <c r="BH163">
        <v>0</v>
      </c>
      <c r="BI163">
        <v>4</v>
      </c>
      <c r="BJ163" t="s">
        <v>210</v>
      </c>
      <c r="BM163">
        <v>200001</v>
      </c>
      <c r="BN163">
        <v>0</v>
      </c>
      <c r="BO163" t="s">
        <v>3</v>
      </c>
      <c r="BP163">
        <v>0</v>
      </c>
      <c r="BQ163">
        <v>4</v>
      </c>
      <c r="BR163">
        <v>0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74</v>
      </c>
      <c r="CA163">
        <v>36</v>
      </c>
      <c r="CB163" t="s">
        <v>3</v>
      </c>
      <c r="CE163">
        <v>0</v>
      </c>
      <c r="CF163">
        <v>0</v>
      </c>
      <c r="CG163">
        <v>0</v>
      </c>
      <c r="CM163">
        <v>0</v>
      </c>
      <c r="CN163" t="s">
        <v>393</v>
      </c>
      <c r="CO163">
        <v>0</v>
      </c>
      <c r="CP163">
        <f t="shared" si="86"/>
        <v>3567</v>
      </c>
      <c r="CQ163">
        <f t="shared" si="87"/>
        <v>0</v>
      </c>
      <c r="CR163">
        <f t="shared" si="88"/>
        <v>0</v>
      </c>
      <c r="CS163">
        <f t="shared" si="89"/>
        <v>0</v>
      </c>
      <c r="CT163">
        <f t="shared" si="90"/>
        <v>209.83160000000001</v>
      </c>
      <c r="CU163">
        <f t="shared" si="91"/>
        <v>0</v>
      </c>
      <c r="CV163">
        <f t="shared" si="92"/>
        <v>0.32128000000000001</v>
      </c>
      <c r="CW163">
        <f t="shared" si="93"/>
        <v>0</v>
      </c>
      <c r="CX163">
        <f t="shared" si="94"/>
        <v>0</v>
      </c>
      <c r="CY163">
        <f t="shared" si="95"/>
        <v>2639.58</v>
      </c>
      <c r="CZ163">
        <f t="shared" si="96"/>
        <v>1284.1199999999999</v>
      </c>
      <c r="DC163" t="s">
        <v>3</v>
      </c>
      <c r="DD163" t="s">
        <v>3</v>
      </c>
      <c r="DE163" t="s">
        <v>28</v>
      </c>
      <c r="DF163" t="s">
        <v>28</v>
      </c>
      <c r="DG163" t="s">
        <v>29</v>
      </c>
      <c r="DH163" t="s">
        <v>3</v>
      </c>
      <c r="DI163" t="s">
        <v>29</v>
      </c>
      <c r="DJ163" t="s">
        <v>28</v>
      </c>
      <c r="DK163" t="s">
        <v>3</v>
      </c>
      <c r="DL163" t="s">
        <v>3</v>
      </c>
      <c r="DM163" t="s">
        <v>3</v>
      </c>
      <c r="DN163">
        <v>0</v>
      </c>
      <c r="DO163">
        <v>0</v>
      </c>
      <c r="DP163">
        <v>1</v>
      </c>
      <c r="DQ163">
        <v>1</v>
      </c>
      <c r="DU163">
        <v>1013</v>
      </c>
      <c r="DV163" t="s">
        <v>209</v>
      </c>
      <c r="DW163" t="s">
        <v>209</v>
      </c>
      <c r="DX163">
        <v>1</v>
      </c>
      <c r="DZ163" t="s">
        <v>3</v>
      </c>
      <c r="EA163" t="s">
        <v>3</v>
      </c>
      <c r="EB163" t="s">
        <v>3</v>
      </c>
      <c r="EC163" t="s">
        <v>3</v>
      </c>
      <c r="EE163">
        <v>52908271</v>
      </c>
      <c r="EF163">
        <v>4</v>
      </c>
      <c r="EG163" t="s">
        <v>30</v>
      </c>
      <c r="EH163">
        <v>83</v>
      </c>
      <c r="EI163" t="s">
        <v>30</v>
      </c>
      <c r="EJ163">
        <v>4</v>
      </c>
      <c r="EK163">
        <v>200001</v>
      </c>
      <c r="EL163" t="s">
        <v>31</v>
      </c>
      <c r="EM163" t="s">
        <v>32</v>
      </c>
      <c r="EO163" t="s">
        <v>33</v>
      </c>
      <c r="EQ163">
        <v>131072</v>
      </c>
      <c r="ER163">
        <v>4.0999999999999996</v>
      </c>
      <c r="ES163">
        <v>0</v>
      </c>
      <c r="ET163">
        <v>0</v>
      </c>
      <c r="EU163">
        <v>0</v>
      </c>
      <c r="EV163">
        <v>4.0999999999999996</v>
      </c>
      <c r="EW163">
        <v>0.32</v>
      </c>
      <c r="EX163">
        <v>0</v>
      </c>
      <c r="EY163">
        <v>0</v>
      </c>
      <c r="FQ163">
        <v>0</v>
      </c>
      <c r="FR163">
        <v>0</v>
      </c>
      <c r="FS163">
        <v>0</v>
      </c>
      <c r="FX163">
        <v>74</v>
      </c>
      <c r="FY163">
        <v>36</v>
      </c>
      <c r="GA163" t="s">
        <v>3</v>
      </c>
      <c r="GD163">
        <v>1</v>
      </c>
      <c r="GF163">
        <v>-6332525</v>
      </c>
      <c r="GG163">
        <v>2</v>
      </c>
      <c r="GH163">
        <v>1</v>
      </c>
      <c r="GI163">
        <v>2</v>
      </c>
      <c r="GJ163">
        <v>0</v>
      </c>
      <c r="GK163">
        <v>0</v>
      </c>
      <c r="GL163">
        <f>ROUND(IF(AND(BH163=3,BI163=3,FS163&lt;&gt;0),P163,0),0)</f>
        <v>0</v>
      </c>
      <c r="GM163">
        <f>ROUND(O163+X163+Y163,0)+GX163</f>
        <v>7491</v>
      </c>
      <c r="GN163">
        <f t="shared" si="97"/>
        <v>0</v>
      </c>
      <c r="GO163">
        <f t="shared" si="98"/>
        <v>0</v>
      </c>
      <c r="GP163">
        <f t="shared" si="99"/>
        <v>7491</v>
      </c>
      <c r="GR163">
        <v>0</v>
      </c>
      <c r="GS163">
        <v>3</v>
      </c>
      <c r="GT163">
        <v>0</v>
      </c>
      <c r="GU163" t="s">
        <v>3</v>
      </c>
      <c r="GV163">
        <f t="shared" si="100"/>
        <v>0</v>
      </c>
      <c r="GW163">
        <v>1</v>
      </c>
      <c r="GX163">
        <f>ROUND(HC163*I163,0)</f>
        <v>0</v>
      </c>
      <c r="HA163">
        <v>0</v>
      </c>
      <c r="HB163">
        <v>0</v>
      </c>
      <c r="HC163">
        <f t="shared" si="101"/>
        <v>0</v>
      </c>
      <c r="HE163" t="s">
        <v>3</v>
      </c>
      <c r="HF163" t="s">
        <v>3</v>
      </c>
      <c r="HM163" t="s">
        <v>3</v>
      </c>
      <c r="HN163" t="s">
        <v>34</v>
      </c>
      <c r="HO163" t="s">
        <v>35</v>
      </c>
      <c r="HP163" t="s">
        <v>30</v>
      </c>
      <c r="HQ163" t="s">
        <v>30</v>
      </c>
      <c r="HS163">
        <v>0</v>
      </c>
      <c r="IK163">
        <v>0</v>
      </c>
    </row>
    <row r="164" spans="1:255" x14ac:dyDescent="0.2">
      <c r="A164" s="2">
        <v>17</v>
      </c>
      <c r="B164" s="2">
        <v>1</v>
      </c>
      <c r="C164" s="2">
        <f>ROW(SmtRes!A138)</f>
        <v>138</v>
      </c>
      <c r="D164" s="2">
        <f>ROW(EtalonRes!A138)</f>
        <v>138</v>
      </c>
      <c r="E164" s="2" t="s">
        <v>211</v>
      </c>
      <c r="F164" s="2" t="s">
        <v>212</v>
      </c>
      <c r="G164" s="2" t="s">
        <v>213</v>
      </c>
      <c r="H164" s="2" t="s">
        <v>214</v>
      </c>
      <c r="I164" s="2">
        <f>ROUND(ROUND(17,4),7)</f>
        <v>17</v>
      </c>
      <c r="J164" s="2">
        <v>0</v>
      </c>
      <c r="K164" s="2">
        <f>ROUND(ROUND(17,4),7)</f>
        <v>17</v>
      </c>
      <c r="L164" s="2"/>
      <c r="M164" s="2"/>
      <c r="N164" s="2"/>
      <c r="O164" s="2">
        <f>ROUND(CP164,2)</f>
        <v>179.18</v>
      </c>
      <c r="P164" s="2">
        <f>ROUND(CQ164*I164,2)</f>
        <v>0</v>
      </c>
      <c r="Q164" s="2">
        <f>ROUND(CR164*I164,2)</f>
        <v>0</v>
      </c>
      <c r="R164" s="2">
        <f>ROUND(CS164*I164,2)</f>
        <v>0</v>
      </c>
      <c r="S164" s="2">
        <f>ROUND(CT164*I164,2)</f>
        <v>179.18</v>
      </c>
      <c r="T164" s="2">
        <f>ROUND(CU164*I164,2)</f>
        <v>0</v>
      </c>
      <c r="U164" s="2">
        <f t="shared" si="75"/>
        <v>13.995760000000001</v>
      </c>
      <c r="V164" s="2">
        <f t="shared" si="76"/>
        <v>0</v>
      </c>
      <c r="W164" s="2">
        <f>ROUND(CX164*I164,2)</f>
        <v>0</v>
      </c>
      <c r="X164" s="2">
        <f>ROUND(CY164,2)</f>
        <v>132.59</v>
      </c>
      <c r="Y164" s="2">
        <f>ROUND(CZ164,2)</f>
        <v>64.5</v>
      </c>
      <c r="Z164" s="2"/>
      <c r="AA164" s="2">
        <v>66190901</v>
      </c>
      <c r="AB164" s="2">
        <f t="shared" si="77"/>
        <v>10.54</v>
      </c>
      <c r="AC164" s="2">
        <f t="shared" si="78"/>
        <v>0</v>
      </c>
      <c r="AD164" s="2">
        <f t="shared" si="79"/>
        <v>0</v>
      </c>
      <c r="AE164" s="2">
        <f t="shared" si="80"/>
        <v>0</v>
      </c>
      <c r="AF164" s="2">
        <f t="shared" si="81"/>
        <v>10.54</v>
      </c>
      <c r="AG164" s="2">
        <f t="shared" si="82"/>
        <v>0</v>
      </c>
      <c r="AH164" s="2">
        <f t="shared" si="83"/>
        <v>0.8232799999999999</v>
      </c>
      <c r="AI164" s="2">
        <f t="shared" si="84"/>
        <v>0</v>
      </c>
      <c r="AJ164" s="2">
        <f t="shared" si="85"/>
        <v>0</v>
      </c>
      <c r="AK164" s="2">
        <v>10.5</v>
      </c>
      <c r="AL164" s="2">
        <v>0</v>
      </c>
      <c r="AM164" s="2">
        <v>0</v>
      </c>
      <c r="AN164" s="2">
        <v>0</v>
      </c>
      <c r="AO164" s="2">
        <v>10.5</v>
      </c>
      <c r="AP164" s="2">
        <v>0</v>
      </c>
      <c r="AQ164" s="2">
        <v>0.82</v>
      </c>
      <c r="AR164" s="2">
        <v>0</v>
      </c>
      <c r="AS164" s="2">
        <v>0</v>
      </c>
      <c r="AT164" s="2">
        <v>74</v>
      </c>
      <c r="AU164" s="2">
        <v>36</v>
      </c>
      <c r="AV164" s="2">
        <v>1</v>
      </c>
      <c r="AW164" s="2">
        <v>1</v>
      </c>
      <c r="AX164" s="2"/>
      <c r="AY164" s="2"/>
      <c r="AZ164" s="2">
        <v>1</v>
      </c>
      <c r="BA164" s="2">
        <v>1</v>
      </c>
      <c r="BB164" s="2">
        <v>1</v>
      </c>
      <c r="BC164" s="2">
        <v>1</v>
      </c>
      <c r="BD164" s="2" t="s">
        <v>3</v>
      </c>
      <c r="BE164" s="2" t="s">
        <v>3</v>
      </c>
      <c r="BF164" s="2" t="s">
        <v>3</v>
      </c>
      <c r="BG164" s="2" t="s">
        <v>3</v>
      </c>
      <c r="BH164" s="2">
        <v>0</v>
      </c>
      <c r="BI164" s="2">
        <v>4</v>
      </c>
      <c r="BJ164" s="2" t="s">
        <v>215</v>
      </c>
      <c r="BK164" s="2"/>
      <c r="BL164" s="2"/>
      <c r="BM164" s="2">
        <v>200001</v>
      </c>
      <c r="BN164" s="2">
        <v>0</v>
      </c>
      <c r="BO164" s="2" t="s">
        <v>3</v>
      </c>
      <c r="BP164" s="2">
        <v>0</v>
      </c>
      <c r="BQ164" s="2">
        <v>4</v>
      </c>
      <c r="BR164" s="2">
        <v>0</v>
      </c>
      <c r="BS164" s="2">
        <v>1</v>
      </c>
      <c r="BT164" s="2">
        <v>1</v>
      </c>
      <c r="BU164" s="2">
        <v>1</v>
      </c>
      <c r="BV164" s="2">
        <v>1</v>
      </c>
      <c r="BW164" s="2">
        <v>1</v>
      </c>
      <c r="BX164" s="2">
        <v>1</v>
      </c>
      <c r="BY164" s="2" t="s">
        <v>3</v>
      </c>
      <c r="BZ164" s="2">
        <v>74</v>
      </c>
      <c r="CA164" s="2">
        <v>36</v>
      </c>
      <c r="CB164" s="2" t="s">
        <v>3</v>
      </c>
      <c r="CC164" s="2"/>
      <c r="CD164" s="2"/>
      <c r="CE164" s="2">
        <v>0</v>
      </c>
      <c r="CF164" s="2">
        <v>0</v>
      </c>
      <c r="CG164" s="2">
        <v>0</v>
      </c>
      <c r="CH164" s="2"/>
      <c r="CI164" s="2"/>
      <c r="CJ164" s="2"/>
      <c r="CK164" s="2"/>
      <c r="CL164" s="2"/>
      <c r="CM164" s="2">
        <v>0</v>
      </c>
      <c r="CN164" s="2" t="s">
        <v>393</v>
      </c>
      <c r="CO164" s="2">
        <v>0</v>
      </c>
      <c r="CP164" s="2">
        <f t="shared" si="86"/>
        <v>179.18</v>
      </c>
      <c r="CQ164" s="2">
        <f t="shared" si="87"/>
        <v>0</v>
      </c>
      <c r="CR164" s="2">
        <f t="shared" si="88"/>
        <v>0</v>
      </c>
      <c r="CS164" s="2">
        <f t="shared" si="89"/>
        <v>0</v>
      </c>
      <c r="CT164" s="2">
        <f t="shared" si="90"/>
        <v>10.54</v>
      </c>
      <c r="CU164" s="2">
        <f t="shared" si="91"/>
        <v>0</v>
      </c>
      <c r="CV164" s="2">
        <f t="shared" si="92"/>
        <v>0.8232799999999999</v>
      </c>
      <c r="CW164" s="2">
        <f t="shared" si="93"/>
        <v>0</v>
      </c>
      <c r="CX164" s="2">
        <f t="shared" si="94"/>
        <v>0</v>
      </c>
      <c r="CY164" s="2">
        <f t="shared" si="95"/>
        <v>132.5932</v>
      </c>
      <c r="CZ164" s="2">
        <f t="shared" si="96"/>
        <v>64.504800000000003</v>
      </c>
      <c r="DA164" s="2"/>
      <c r="DB164" s="2"/>
      <c r="DC164" s="2" t="s">
        <v>3</v>
      </c>
      <c r="DD164" s="2" t="s">
        <v>3</v>
      </c>
      <c r="DE164" s="2" t="s">
        <v>28</v>
      </c>
      <c r="DF164" s="2" t="s">
        <v>28</v>
      </c>
      <c r="DG164" s="2" t="s">
        <v>29</v>
      </c>
      <c r="DH164" s="2" t="s">
        <v>3</v>
      </c>
      <c r="DI164" s="2" t="s">
        <v>29</v>
      </c>
      <c r="DJ164" s="2" t="s">
        <v>28</v>
      </c>
      <c r="DK164" s="2" t="s">
        <v>3</v>
      </c>
      <c r="DL164" s="2" t="s">
        <v>3</v>
      </c>
      <c r="DM164" s="2" t="s">
        <v>3</v>
      </c>
      <c r="DN164" s="2">
        <v>0</v>
      </c>
      <c r="DO164" s="2">
        <v>0</v>
      </c>
      <c r="DP164" s="2">
        <v>1</v>
      </c>
      <c r="DQ164" s="2">
        <v>1</v>
      </c>
      <c r="DR164" s="2"/>
      <c r="DS164" s="2"/>
      <c r="DT164" s="2"/>
      <c r="DU164" s="2">
        <v>1013</v>
      </c>
      <c r="DV164" s="2" t="s">
        <v>214</v>
      </c>
      <c r="DW164" s="2" t="s">
        <v>214</v>
      </c>
      <c r="DX164" s="2">
        <v>1</v>
      </c>
      <c r="DY164" s="2"/>
      <c r="DZ164" s="2" t="s">
        <v>3</v>
      </c>
      <c r="EA164" s="2" t="s">
        <v>3</v>
      </c>
      <c r="EB164" s="2" t="s">
        <v>3</v>
      </c>
      <c r="EC164" s="2" t="s">
        <v>3</v>
      </c>
      <c r="ED164" s="2"/>
      <c r="EE164" s="2">
        <v>52908271</v>
      </c>
      <c r="EF164" s="2">
        <v>4</v>
      </c>
      <c r="EG164" s="2" t="s">
        <v>30</v>
      </c>
      <c r="EH164" s="2">
        <v>83</v>
      </c>
      <c r="EI164" s="2" t="s">
        <v>30</v>
      </c>
      <c r="EJ164" s="2">
        <v>4</v>
      </c>
      <c r="EK164" s="2">
        <v>200001</v>
      </c>
      <c r="EL164" s="2" t="s">
        <v>31</v>
      </c>
      <c r="EM164" s="2" t="s">
        <v>32</v>
      </c>
      <c r="EN164" s="2"/>
      <c r="EO164" s="2" t="s">
        <v>33</v>
      </c>
      <c r="EP164" s="2"/>
      <c r="EQ164" s="2">
        <v>131072</v>
      </c>
      <c r="ER164" s="2">
        <v>10.5</v>
      </c>
      <c r="ES164" s="2">
        <v>0</v>
      </c>
      <c r="ET164" s="2">
        <v>0</v>
      </c>
      <c r="EU164" s="2">
        <v>0</v>
      </c>
      <c r="EV164" s="2">
        <v>10.5</v>
      </c>
      <c r="EW164" s="2">
        <v>0.82</v>
      </c>
      <c r="EX164" s="2">
        <v>0</v>
      </c>
      <c r="EY164" s="2">
        <v>0</v>
      </c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>
        <v>0</v>
      </c>
      <c r="FR164" s="2">
        <v>0</v>
      </c>
      <c r="FS164" s="2">
        <v>0</v>
      </c>
      <c r="FT164" s="2"/>
      <c r="FU164" s="2"/>
      <c r="FV164" s="2"/>
      <c r="FW164" s="2"/>
      <c r="FX164" s="2">
        <v>74</v>
      </c>
      <c r="FY164" s="2">
        <v>36</v>
      </c>
      <c r="FZ164" s="2"/>
      <c r="GA164" s="2" t="s">
        <v>3</v>
      </c>
      <c r="GB164" s="2"/>
      <c r="GC164" s="2"/>
      <c r="GD164" s="2">
        <v>1</v>
      </c>
      <c r="GE164" s="2"/>
      <c r="GF164" s="2">
        <v>752115447</v>
      </c>
      <c r="GG164" s="2">
        <v>2</v>
      </c>
      <c r="GH164" s="2">
        <v>1</v>
      </c>
      <c r="GI164" s="2">
        <v>-2</v>
      </c>
      <c r="GJ164" s="2">
        <v>0</v>
      </c>
      <c r="GK164" s="2">
        <v>0</v>
      </c>
      <c r="GL164" s="2">
        <f>ROUND(IF(AND(BH164=3,BI164=3,FS164&lt;&gt;0),P164,0),2)</f>
        <v>0</v>
      </c>
      <c r="GM164" s="2">
        <f>ROUND(O164+X164+Y164,2)+GX164</f>
        <v>376.27</v>
      </c>
      <c r="GN164" s="2">
        <f t="shared" si="97"/>
        <v>0</v>
      </c>
      <c r="GO164" s="2">
        <f t="shared" si="98"/>
        <v>0</v>
      </c>
      <c r="GP164" s="2">
        <f t="shared" si="99"/>
        <v>376.27</v>
      </c>
      <c r="GQ164" s="2"/>
      <c r="GR164" s="2">
        <v>0</v>
      </c>
      <c r="GS164" s="2">
        <v>3</v>
      </c>
      <c r="GT164" s="2">
        <v>0</v>
      </c>
      <c r="GU164" s="2" t="s">
        <v>3</v>
      </c>
      <c r="GV164" s="2">
        <f t="shared" si="100"/>
        <v>0</v>
      </c>
      <c r="GW164" s="2">
        <v>1</v>
      </c>
      <c r="GX164" s="2">
        <f>ROUND(HC164*I164,2)</f>
        <v>0</v>
      </c>
      <c r="GY164" s="2"/>
      <c r="GZ164" s="2"/>
      <c r="HA164" s="2">
        <v>0</v>
      </c>
      <c r="HB164" s="2">
        <v>0</v>
      </c>
      <c r="HC164" s="2">
        <f t="shared" si="101"/>
        <v>0</v>
      </c>
      <c r="HD164" s="2"/>
      <c r="HE164" s="2" t="s">
        <v>3</v>
      </c>
      <c r="HF164" s="2" t="s">
        <v>3</v>
      </c>
      <c r="HG164" s="2"/>
      <c r="HH164" s="2"/>
      <c r="HI164" s="2"/>
      <c r="HJ164" s="2"/>
      <c r="HK164" s="2"/>
      <c r="HL164" s="2"/>
      <c r="HM164" s="2" t="s">
        <v>3</v>
      </c>
      <c r="HN164" s="2" t="s">
        <v>34</v>
      </c>
      <c r="HO164" s="2" t="s">
        <v>35</v>
      </c>
      <c r="HP164" s="2" t="s">
        <v>30</v>
      </c>
      <c r="HQ164" s="2" t="s">
        <v>30</v>
      </c>
      <c r="HR164" s="2"/>
      <c r="HS164" s="2">
        <v>0</v>
      </c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>
        <v>0</v>
      </c>
      <c r="IL164" s="2"/>
      <c r="IM164" s="2"/>
      <c r="IN164" s="2"/>
      <c r="IO164" s="2"/>
      <c r="IP164" s="2"/>
      <c r="IQ164" s="2"/>
      <c r="IR164" s="2"/>
      <c r="IS164" s="2"/>
      <c r="IT164" s="2"/>
      <c r="IU164" s="2"/>
    </row>
    <row r="165" spans="1:255" x14ac:dyDescent="0.2">
      <c r="A165">
        <v>17</v>
      </c>
      <c r="B165">
        <v>1</v>
      </c>
      <c r="C165">
        <f>ROW(SmtRes!A140)</f>
        <v>140</v>
      </c>
      <c r="D165">
        <f>ROW(EtalonRes!A140)</f>
        <v>140</v>
      </c>
      <c r="E165" t="s">
        <v>211</v>
      </c>
      <c r="F165" t="s">
        <v>212</v>
      </c>
      <c r="G165" t="s">
        <v>213</v>
      </c>
      <c r="H165" t="s">
        <v>214</v>
      </c>
      <c r="I165">
        <f>ROUND(ROUND(17,4),7)</f>
        <v>17</v>
      </c>
      <c r="J165">
        <v>0</v>
      </c>
      <c r="K165">
        <f>ROUND(ROUND(17,4),7)</f>
        <v>17</v>
      </c>
      <c r="O165">
        <f>ROUND(CP165,0)</f>
        <v>9126</v>
      </c>
      <c r="P165">
        <f>ROUND(CQ165*I165,0)</f>
        <v>0</v>
      </c>
      <c r="Q165">
        <f>ROUND(CR165*I165,0)</f>
        <v>0</v>
      </c>
      <c r="R165">
        <f>ROUND(CS165*I165,0)</f>
        <v>0</v>
      </c>
      <c r="S165">
        <f>ROUND(CT165*I165,0)</f>
        <v>9126</v>
      </c>
      <c r="T165">
        <f>ROUND(CU165*I165,0)</f>
        <v>0</v>
      </c>
      <c r="U165">
        <f t="shared" si="75"/>
        <v>13.995760000000001</v>
      </c>
      <c r="V165">
        <f t="shared" si="76"/>
        <v>0</v>
      </c>
      <c r="W165">
        <f>ROUND(CX165*I165,0)</f>
        <v>0</v>
      </c>
      <c r="X165">
        <f>ROUND(CY165,0)</f>
        <v>6753</v>
      </c>
      <c r="Y165">
        <f>ROUND(CZ165,0)</f>
        <v>3285</v>
      </c>
      <c r="AA165">
        <v>66190898</v>
      </c>
      <c r="AB165">
        <f t="shared" si="77"/>
        <v>10.54</v>
      </c>
      <c r="AC165">
        <f t="shared" si="78"/>
        <v>0</v>
      </c>
      <c r="AD165">
        <f t="shared" si="79"/>
        <v>0</v>
      </c>
      <c r="AE165">
        <f t="shared" si="80"/>
        <v>0</v>
      </c>
      <c r="AF165">
        <f t="shared" si="81"/>
        <v>10.54</v>
      </c>
      <c r="AG165">
        <f t="shared" si="82"/>
        <v>0</v>
      </c>
      <c r="AH165">
        <f t="shared" si="83"/>
        <v>0.8232799999999999</v>
      </c>
      <c r="AI165">
        <f t="shared" si="84"/>
        <v>0</v>
      </c>
      <c r="AJ165">
        <f t="shared" si="85"/>
        <v>0</v>
      </c>
      <c r="AK165">
        <v>10.5</v>
      </c>
      <c r="AL165">
        <v>0</v>
      </c>
      <c r="AM165">
        <v>0</v>
      </c>
      <c r="AN165">
        <v>0</v>
      </c>
      <c r="AO165">
        <v>10.5</v>
      </c>
      <c r="AP165">
        <v>0</v>
      </c>
      <c r="AQ165">
        <v>0.82</v>
      </c>
      <c r="AR165">
        <v>0</v>
      </c>
      <c r="AS165">
        <v>0</v>
      </c>
      <c r="AT165">
        <v>74</v>
      </c>
      <c r="AU165">
        <v>36</v>
      </c>
      <c r="AV165">
        <v>1</v>
      </c>
      <c r="AW165">
        <v>1</v>
      </c>
      <c r="AZ165">
        <v>1</v>
      </c>
      <c r="BA165">
        <v>50.93</v>
      </c>
      <c r="BB165">
        <v>1</v>
      </c>
      <c r="BC165">
        <v>1</v>
      </c>
      <c r="BD165" t="s">
        <v>3</v>
      </c>
      <c r="BE165" t="s">
        <v>3</v>
      </c>
      <c r="BF165" t="s">
        <v>3</v>
      </c>
      <c r="BG165" t="s">
        <v>3</v>
      </c>
      <c r="BH165">
        <v>0</v>
      </c>
      <c r="BI165">
        <v>4</v>
      </c>
      <c r="BJ165" t="s">
        <v>215</v>
      </c>
      <c r="BM165">
        <v>200001</v>
      </c>
      <c r="BN165">
        <v>0</v>
      </c>
      <c r="BO165" t="s">
        <v>3</v>
      </c>
      <c r="BP165">
        <v>0</v>
      </c>
      <c r="BQ165">
        <v>4</v>
      </c>
      <c r="BR165">
        <v>0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74</v>
      </c>
      <c r="CA165">
        <v>36</v>
      </c>
      <c r="CB165" t="s">
        <v>3</v>
      </c>
      <c r="CE165">
        <v>0</v>
      </c>
      <c r="CF165">
        <v>0</v>
      </c>
      <c r="CG165">
        <v>0</v>
      </c>
      <c r="CM165">
        <v>0</v>
      </c>
      <c r="CN165" t="s">
        <v>393</v>
      </c>
      <c r="CO165">
        <v>0</v>
      </c>
      <c r="CP165">
        <f t="shared" si="86"/>
        <v>9126</v>
      </c>
      <c r="CQ165">
        <f t="shared" si="87"/>
        <v>0</v>
      </c>
      <c r="CR165">
        <f t="shared" si="88"/>
        <v>0</v>
      </c>
      <c r="CS165">
        <f t="shared" si="89"/>
        <v>0</v>
      </c>
      <c r="CT165">
        <f t="shared" si="90"/>
        <v>536.80219999999997</v>
      </c>
      <c r="CU165">
        <f t="shared" si="91"/>
        <v>0</v>
      </c>
      <c r="CV165">
        <f t="shared" si="92"/>
        <v>0.8232799999999999</v>
      </c>
      <c r="CW165">
        <f t="shared" si="93"/>
        <v>0</v>
      </c>
      <c r="CX165">
        <f t="shared" si="94"/>
        <v>0</v>
      </c>
      <c r="CY165">
        <f t="shared" si="95"/>
        <v>6753.24</v>
      </c>
      <c r="CZ165">
        <f t="shared" si="96"/>
        <v>3285.36</v>
      </c>
      <c r="DC165" t="s">
        <v>3</v>
      </c>
      <c r="DD165" t="s">
        <v>3</v>
      </c>
      <c r="DE165" t="s">
        <v>28</v>
      </c>
      <c r="DF165" t="s">
        <v>28</v>
      </c>
      <c r="DG165" t="s">
        <v>29</v>
      </c>
      <c r="DH165" t="s">
        <v>3</v>
      </c>
      <c r="DI165" t="s">
        <v>29</v>
      </c>
      <c r="DJ165" t="s">
        <v>28</v>
      </c>
      <c r="DK165" t="s">
        <v>3</v>
      </c>
      <c r="DL165" t="s">
        <v>3</v>
      </c>
      <c r="DM165" t="s">
        <v>3</v>
      </c>
      <c r="DN165">
        <v>0</v>
      </c>
      <c r="DO165">
        <v>0</v>
      </c>
      <c r="DP165">
        <v>1</v>
      </c>
      <c r="DQ165">
        <v>1</v>
      </c>
      <c r="DU165">
        <v>1013</v>
      </c>
      <c r="DV165" t="s">
        <v>214</v>
      </c>
      <c r="DW165" t="s">
        <v>214</v>
      </c>
      <c r="DX165">
        <v>1</v>
      </c>
      <c r="DZ165" t="s">
        <v>3</v>
      </c>
      <c r="EA165" t="s">
        <v>3</v>
      </c>
      <c r="EB165" t="s">
        <v>3</v>
      </c>
      <c r="EC165" t="s">
        <v>3</v>
      </c>
      <c r="EE165">
        <v>52908271</v>
      </c>
      <c r="EF165">
        <v>4</v>
      </c>
      <c r="EG165" t="s">
        <v>30</v>
      </c>
      <c r="EH165">
        <v>83</v>
      </c>
      <c r="EI165" t="s">
        <v>30</v>
      </c>
      <c r="EJ165">
        <v>4</v>
      </c>
      <c r="EK165">
        <v>200001</v>
      </c>
      <c r="EL165" t="s">
        <v>31</v>
      </c>
      <c r="EM165" t="s">
        <v>32</v>
      </c>
      <c r="EO165" t="s">
        <v>33</v>
      </c>
      <c r="EQ165">
        <v>131072</v>
      </c>
      <c r="ER165">
        <v>10.5</v>
      </c>
      <c r="ES165">
        <v>0</v>
      </c>
      <c r="ET165">
        <v>0</v>
      </c>
      <c r="EU165">
        <v>0</v>
      </c>
      <c r="EV165">
        <v>10.5</v>
      </c>
      <c r="EW165">
        <v>0.82</v>
      </c>
      <c r="EX165">
        <v>0</v>
      </c>
      <c r="EY165">
        <v>0</v>
      </c>
      <c r="FQ165">
        <v>0</v>
      </c>
      <c r="FR165">
        <v>0</v>
      </c>
      <c r="FS165">
        <v>0</v>
      </c>
      <c r="FX165">
        <v>74</v>
      </c>
      <c r="FY165">
        <v>36</v>
      </c>
      <c r="GA165" t="s">
        <v>3</v>
      </c>
      <c r="GD165">
        <v>1</v>
      </c>
      <c r="GF165">
        <v>752115447</v>
      </c>
      <c r="GG165">
        <v>2</v>
      </c>
      <c r="GH165">
        <v>1</v>
      </c>
      <c r="GI165">
        <v>2</v>
      </c>
      <c r="GJ165">
        <v>0</v>
      </c>
      <c r="GK165">
        <v>0</v>
      </c>
      <c r="GL165">
        <f>ROUND(IF(AND(BH165=3,BI165=3,FS165&lt;&gt;0),P165,0),0)</f>
        <v>0</v>
      </c>
      <c r="GM165">
        <f>ROUND(O165+X165+Y165,0)+GX165</f>
        <v>19164</v>
      </c>
      <c r="GN165">
        <f t="shared" si="97"/>
        <v>0</v>
      </c>
      <c r="GO165">
        <f t="shared" si="98"/>
        <v>0</v>
      </c>
      <c r="GP165">
        <f t="shared" si="99"/>
        <v>19164</v>
      </c>
      <c r="GR165">
        <v>0</v>
      </c>
      <c r="GS165">
        <v>3</v>
      </c>
      <c r="GT165">
        <v>0</v>
      </c>
      <c r="GU165" t="s">
        <v>3</v>
      </c>
      <c r="GV165">
        <f t="shared" si="100"/>
        <v>0</v>
      </c>
      <c r="GW165">
        <v>1</v>
      </c>
      <c r="GX165">
        <f>ROUND(HC165*I165,0)</f>
        <v>0</v>
      </c>
      <c r="HA165">
        <v>0</v>
      </c>
      <c r="HB165">
        <v>0</v>
      </c>
      <c r="HC165">
        <f t="shared" si="101"/>
        <v>0</v>
      </c>
      <c r="HE165" t="s">
        <v>3</v>
      </c>
      <c r="HF165" t="s">
        <v>3</v>
      </c>
      <c r="HM165" t="s">
        <v>3</v>
      </c>
      <c r="HN165" t="s">
        <v>34</v>
      </c>
      <c r="HO165" t="s">
        <v>35</v>
      </c>
      <c r="HP165" t="s">
        <v>30</v>
      </c>
      <c r="HQ165" t="s">
        <v>30</v>
      </c>
      <c r="HS165">
        <v>0</v>
      </c>
      <c r="IK165">
        <v>0</v>
      </c>
    </row>
    <row r="166" spans="1:255" x14ac:dyDescent="0.2">
      <c r="A166" s="2">
        <v>17</v>
      </c>
      <c r="B166" s="2">
        <v>1</v>
      </c>
      <c r="C166" s="2">
        <f>ROW(SmtRes!A142)</f>
        <v>142</v>
      </c>
      <c r="D166" s="2">
        <f>ROW(EtalonRes!A142)</f>
        <v>142</v>
      </c>
      <c r="E166" s="2" t="s">
        <v>216</v>
      </c>
      <c r="F166" s="2" t="s">
        <v>217</v>
      </c>
      <c r="G166" s="2" t="s">
        <v>218</v>
      </c>
      <c r="H166" s="2" t="s">
        <v>77</v>
      </c>
      <c r="I166" s="2">
        <f>ROUND(ROUND(3,4),7)</f>
        <v>3</v>
      </c>
      <c r="J166" s="2">
        <v>0</v>
      </c>
      <c r="K166" s="2">
        <f>ROUND(ROUND(3,4),7)</f>
        <v>3</v>
      </c>
      <c r="L166" s="2"/>
      <c r="M166" s="2"/>
      <c r="N166" s="2"/>
      <c r="O166" s="2">
        <f>ROUND(CP166,2)</f>
        <v>31.62</v>
      </c>
      <c r="P166" s="2">
        <f>ROUND(CQ166*I166,2)</f>
        <v>0</v>
      </c>
      <c r="Q166" s="2">
        <f>ROUND(CR166*I166,2)</f>
        <v>0</v>
      </c>
      <c r="R166" s="2">
        <f>ROUND(CS166*I166,2)</f>
        <v>0</v>
      </c>
      <c r="S166" s="2">
        <f>ROUND(CT166*I166,2)</f>
        <v>31.62</v>
      </c>
      <c r="T166" s="2">
        <f>ROUND(CU166*I166,2)</f>
        <v>0</v>
      </c>
      <c r="U166" s="2">
        <f t="shared" si="75"/>
        <v>2.46984</v>
      </c>
      <c r="V166" s="2">
        <f t="shared" si="76"/>
        <v>0</v>
      </c>
      <c r="W166" s="2">
        <f>ROUND(CX166*I166,2)</f>
        <v>0</v>
      </c>
      <c r="X166" s="2">
        <f>ROUND(CY166,2)</f>
        <v>23.4</v>
      </c>
      <c r="Y166" s="2">
        <f>ROUND(CZ166,2)</f>
        <v>11.38</v>
      </c>
      <c r="Z166" s="2"/>
      <c r="AA166" s="2">
        <v>66190901</v>
      </c>
      <c r="AB166" s="2">
        <f t="shared" si="77"/>
        <v>10.54</v>
      </c>
      <c r="AC166" s="2">
        <f t="shared" si="78"/>
        <v>0</v>
      </c>
      <c r="AD166" s="2">
        <f t="shared" si="79"/>
        <v>0</v>
      </c>
      <c r="AE166" s="2">
        <f t="shared" si="80"/>
        <v>0</v>
      </c>
      <c r="AF166" s="2">
        <f t="shared" si="81"/>
        <v>10.54</v>
      </c>
      <c r="AG166" s="2">
        <f t="shared" si="82"/>
        <v>0</v>
      </c>
      <c r="AH166" s="2">
        <f t="shared" si="83"/>
        <v>0.8232799999999999</v>
      </c>
      <c r="AI166" s="2">
        <f t="shared" si="84"/>
        <v>0</v>
      </c>
      <c r="AJ166" s="2">
        <f t="shared" si="85"/>
        <v>0</v>
      </c>
      <c r="AK166" s="2">
        <v>10.5</v>
      </c>
      <c r="AL166" s="2">
        <v>0</v>
      </c>
      <c r="AM166" s="2">
        <v>0</v>
      </c>
      <c r="AN166" s="2">
        <v>0</v>
      </c>
      <c r="AO166" s="2">
        <v>10.5</v>
      </c>
      <c r="AP166" s="2">
        <v>0</v>
      </c>
      <c r="AQ166" s="2">
        <v>0.82</v>
      </c>
      <c r="AR166" s="2">
        <v>0</v>
      </c>
      <c r="AS166" s="2">
        <v>0</v>
      </c>
      <c r="AT166" s="2">
        <v>74</v>
      </c>
      <c r="AU166" s="2">
        <v>36</v>
      </c>
      <c r="AV166" s="2">
        <v>1</v>
      </c>
      <c r="AW166" s="2">
        <v>1</v>
      </c>
      <c r="AX166" s="2"/>
      <c r="AY166" s="2"/>
      <c r="AZ166" s="2">
        <v>1</v>
      </c>
      <c r="BA166" s="2">
        <v>1</v>
      </c>
      <c r="BB166" s="2">
        <v>1</v>
      </c>
      <c r="BC166" s="2">
        <v>1</v>
      </c>
      <c r="BD166" s="2" t="s">
        <v>3</v>
      </c>
      <c r="BE166" s="2" t="s">
        <v>3</v>
      </c>
      <c r="BF166" s="2" t="s">
        <v>3</v>
      </c>
      <c r="BG166" s="2" t="s">
        <v>3</v>
      </c>
      <c r="BH166" s="2">
        <v>0</v>
      </c>
      <c r="BI166" s="2">
        <v>4</v>
      </c>
      <c r="BJ166" s="2" t="s">
        <v>219</v>
      </c>
      <c r="BK166" s="2"/>
      <c r="BL166" s="2"/>
      <c r="BM166" s="2">
        <v>200001</v>
      </c>
      <c r="BN166" s="2">
        <v>0</v>
      </c>
      <c r="BO166" s="2" t="s">
        <v>3</v>
      </c>
      <c r="BP166" s="2">
        <v>0</v>
      </c>
      <c r="BQ166" s="2">
        <v>4</v>
      </c>
      <c r="BR166" s="2">
        <v>0</v>
      </c>
      <c r="BS166" s="2">
        <v>1</v>
      </c>
      <c r="BT166" s="2">
        <v>1</v>
      </c>
      <c r="BU166" s="2">
        <v>1</v>
      </c>
      <c r="BV166" s="2">
        <v>1</v>
      </c>
      <c r="BW166" s="2">
        <v>1</v>
      </c>
      <c r="BX166" s="2">
        <v>1</v>
      </c>
      <c r="BY166" s="2" t="s">
        <v>3</v>
      </c>
      <c r="BZ166" s="2">
        <v>74</v>
      </c>
      <c r="CA166" s="2">
        <v>36</v>
      </c>
      <c r="CB166" s="2" t="s">
        <v>3</v>
      </c>
      <c r="CC166" s="2"/>
      <c r="CD166" s="2"/>
      <c r="CE166" s="2">
        <v>0</v>
      </c>
      <c r="CF166" s="2">
        <v>0</v>
      </c>
      <c r="CG166" s="2">
        <v>0</v>
      </c>
      <c r="CH166" s="2"/>
      <c r="CI166" s="2"/>
      <c r="CJ166" s="2"/>
      <c r="CK166" s="2"/>
      <c r="CL166" s="2"/>
      <c r="CM166" s="2">
        <v>0</v>
      </c>
      <c r="CN166" s="2" t="s">
        <v>393</v>
      </c>
      <c r="CO166" s="2">
        <v>0</v>
      </c>
      <c r="CP166" s="2">
        <f t="shared" si="86"/>
        <v>31.62</v>
      </c>
      <c r="CQ166" s="2">
        <f t="shared" si="87"/>
        <v>0</v>
      </c>
      <c r="CR166" s="2">
        <f t="shared" si="88"/>
        <v>0</v>
      </c>
      <c r="CS166" s="2">
        <f t="shared" si="89"/>
        <v>0</v>
      </c>
      <c r="CT166" s="2">
        <f t="shared" si="90"/>
        <v>10.54</v>
      </c>
      <c r="CU166" s="2">
        <f t="shared" si="91"/>
        <v>0</v>
      </c>
      <c r="CV166" s="2">
        <f t="shared" si="92"/>
        <v>0.8232799999999999</v>
      </c>
      <c r="CW166" s="2">
        <f t="shared" si="93"/>
        <v>0</v>
      </c>
      <c r="CX166" s="2">
        <f t="shared" si="94"/>
        <v>0</v>
      </c>
      <c r="CY166" s="2">
        <f t="shared" si="95"/>
        <v>23.398800000000001</v>
      </c>
      <c r="CZ166" s="2">
        <f t="shared" si="96"/>
        <v>11.383199999999999</v>
      </c>
      <c r="DA166" s="2"/>
      <c r="DB166" s="2"/>
      <c r="DC166" s="2" t="s">
        <v>3</v>
      </c>
      <c r="DD166" s="2" t="s">
        <v>3</v>
      </c>
      <c r="DE166" s="2" t="s">
        <v>28</v>
      </c>
      <c r="DF166" s="2" t="s">
        <v>28</v>
      </c>
      <c r="DG166" s="2" t="s">
        <v>29</v>
      </c>
      <c r="DH166" s="2" t="s">
        <v>3</v>
      </c>
      <c r="DI166" s="2" t="s">
        <v>29</v>
      </c>
      <c r="DJ166" s="2" t="s">
        <v>28</v>
      </c>
      <c r="DK166" s="2" t="s">
        <v>3</v>
      </c>
      <c r="DL166" s="2" t="s">
        <v>3</v>
      </c>
      <c r="DM166" s="2" t="s">
        <v>3</v>
      </c>
      <c r="DN166" s="2">
        <v>0</v>
      </c>
      <c r="DO166" s="2">
        <v>0</v>
      </c>
      <c r="DP166" s="2">
        <v>1</v>
      </c>
      <c r="DQ166" s="2">
        <v>1</v>
      </c>
      <c r="DR166" s="2"/>
      <c r="DS166" s="2"/>
      <c r="DT166" s="2"/>
      <c r="DU166" s="2">
        <v>1013</v>
      </c>
      <c r="DV166" s="2" t="s">
        <v>77</v>
      </c>
      <c r="DW166" s="2" t="s">
        <v>77</v>
      </c>
      <c r="DX166" s="2">
        <v>1</v>
      </c>
      <c r="DY166" s="2"/>
      <c r="DZ166" s="2" t="s">
        <v>3</v>
      </c>
      <c r="EA166" s="2" t="s">
        <v>3</v>
      </c>
      <c r="EB166" s="2" t="s">
        <v>3</v>
      </c>
      <c r="EC166" s="2" t="s">
        <v>3</v>
      </c>
      <c r="ED166" s="2"/>
      <c r="EE166" s="2">
        <v>52908271</v>
      </c>
      <c r="EF166" s="2">
        <v>4</v>
      </c>
      <c r="EG166" s="2" t="s">
        <v>30</v>
      </c>
      <c r="EH166" s="2">
        <v>83</v>
      </c>
      <c r="EI166" s="2" t="s">
        <v>30</v>
      </c>
      <c r="EJ166" s="2">
        <v>4</v>
      </c>
      <c r="EK166" s="2">
        <v>200001</v>
      </c>
      <c r="EL166" s="2" t="s">
        <v>31</v>
      </c>
      <c r="EM166" s="2" t="s">
        <v>32</v>
      </c>
      <c r="EN166" s="2"/>
      <c r="EO166" s="2" t="s">
        <v>33</v>
      </c>
      <c r="EP166" s="2"/>
      <c r="EQ166" s="2">
        <v>131072</v>
      </c>
      <c r="ER166" s="2">
        <v>10.5</v>
      </c>
      <c r="ES166" s="2">
        <v>0</v>
      </c>
      <c r="ET166" s="2">
        <v>0</v>
      </c>
      <c r="EU166" s="2">
        <v>0</v>
      </c>
      <c r="EV166" s="2">
        <v>10.5</v>
      </c>
      <c r="EW166" s="2">
        <v>0.82</v>
      </c>
      <c r="EX166" s="2">
        <v>0</v>
      </c>
      <c r="EY166" s="2">
        <v>0</v>
      </c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>
        <v>0</v>
      </c>
      <c r="FR166" s="2">
        <v>0</v>
      </c>
      <c r="FS166" s="2">
        <v>0</v>
      </c>
      <c r="FT166" s="2"/>
      <c r="FU166" s="2"/>
      <c r="FV166" s="2"/>
      <c r="FW166" s="2"/>
      <c r="FX166" s="2">
        <v>74</v>
      </c>
      <c r="FY166" s="2">
        <v>36</v>
      </c>
      <c r="FZ166" s="2"/>
      <c r="GA166" s="2" t="s">
        <v>3</v>
      </c>
      <c r="GB166" s="2"/>
      <c r="GC166" s="2"/>
      <c r="GD166" s="2">
        <v>1</v>
      </c>
      <c r="GE166" s="2"/>
      <c r="GF166" s="2">
        <v>1793126549</v>
      </c>
      <c r="GG166" s="2">
        <v>2</v>
      </c>
      <c r="GH166" s="2">
        <v>1</v>
      </c>
      <c r="GI166" s="2">
        <v>-2</v>
      </c>
      <c r="GJ166" s="2">
        <v>0</v>
      </c>
      <c r="GK166" s="2">
        <v>0</v>
      </c>
      <c r="GL166" s="2">
        <f>ROUND(IF(AND(BH166=3,BI166=3,FS166&lt;&gt;0),P166,0),2)</f>
        <v>0</v>
      </c>
      <c r="GM166" s="2">
        <f>ROUND(O166+X166+Y166,2)+GX166</f>
        <v>66.400000000000006</v>
      </c>
      <c r="GN166" s="2">
        <f t="shared" si="97"/>
        <v>0</v>
      </c>
      <c r="GO166" s="2">
        <f t="shared" si="98"/>
        <v>0</v>
      </c>
      <c r="GP166" s="2">
        <f t="shared" si="99"/>
        <v>66.400000000000006</v>
      </c>
      <c r="GQ166" s="2"/>
      <c r="GR166" s="2">
        <v>0</v>
      </c>
      <c r="GS166" s="2">
        <v>3</v>
      </c>
      <c r="GT166" s="2">
        <v>0</v>
      </c>
      <c r="GU166" s="2" t="s">
        <v>3</v>
      </c>
      <c r="GV166" s="2">
        <f t="shared" si="100"/>
        <v>0</v>
      </c>
      <c r="GW166" s="2">
        <v>1</v>
      </c>
      <c r="GX166" s="2">
        <f>ROUND(HC166*I166,2)</f>
        <v>0</v>
      </c>
      <c r="GY166" s="2"/>
      <c r="GZ166" s="2"/>
      <c r="HA166" s="2">
        <v>0</v>
      </c>
      <c r="HB166" s="2">
        <v>0</v>
      </c>
      <c r="HC166" s="2">
        <f t="shared" si="101"/>
        <v>0</v>
      </c>
      <c r="HD166" s="2"/>
      <c r="HE166" s="2" t="s">
        <v>3</v>
      </c>
      <c r="HF166" s="2" t="s">
        <v>3</v>
      </c>
      <c r="HG166" s="2"/>
      <c r="HH166" s="2"/>
      <c r="HI166" s="2"/>
      <c r="HJ166" s="2"/>
      <c r="HK166" s="2"/>
      <c r="HL166" s="2"/>
      <c r="HM166" s="2" t="s">
        <v>3</v>
      </c>
      <c r="HN166" s="2" t="s">
        <v>34</v>
      </c>
      <c r="HO166" s="2" t="s">
        <v>35</v>
      </c>
      <c r="HP166" s="2" t="s">
        <v>30</v>
      </c>
      <c r="HQ166" s="2" t="s">
        <v>30</v>
      </c>
      <c r="HR166" s="2"/>
      <c r="HS166" s="2">
        <v>0</v>
      </c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>
        <v>0</v>
      </c>
      <c r="IL166" s="2"/>
      <c r="IM166" s="2"/>
      <c r="IN166" s="2"/>
      <c r="IO166" s="2"/>
      <c r="IP166" s="2"/>
      <c r="IQ166" s="2"/>
      <c r="IR166" s="2"/>
      <c r="IS166" s="2"/>
      <c r="IT166" s="2"/>
      <c r="IU166" s="2"/>
    </row>
    <row r="167" spans="1:255" x14ac:dyDescent="0.2">
      <c r="A167">
        <v>17</v>
      </c>
      <c r="B167">
        <v>1</v>
      </c>
      <c r="C167">
        <f>ROW(SmtRes!A144)</f>
        <v>144</v>
      </c>
      <c r="D167">
        <f>ROW(EtalonRes!A144)</f>
        <v>144</v>
      </c>
      <c r="E167" t="s">
        <v>216</v>
      </c>
      <c r="F167" t="s">
        <v>217</v>
      </c>
      <c r="G167" t="s">
        <v>218</v>
      </c>
      <c r="H167" t="s">
        <v>77</v>
      </c>
      <c r="I167">
        <f>ROUND(ROUND(3,4),7)</f>
        <v>3</v>
      </c>
      <c r="J167">
        <v>0</v>
      </c>
      <c r="K167">
        <f>ROUND(ROUND(3,4),7)</f>
        <v>3</v>
      </c>
      <c r="O167">
        <f>ROUND(CP167,0)</f>
        <v>1610</v>
      </c>
      <c r="P167">
        <f>ROUND(CQ167*I167,0)</f>
        <v>0</v>
      </c>
      <c r="Q167">
        <f>ROUND(CR167*I167,0)</f>
        <v>0</v>
      </c>
      <c r="R167">
        <f>ROUND(CS167*I167,0)</f>
        <v>0</v>
      </c>
      <c r="S167">
        <f>ROUND(CT167*I167,0)</f>
        <v>1610</v>
      </c>
      <c r="T167">
        <f>ROUND(CU167*I167,0)</f>
        <v>0</v>
      </c>
      <c r="U167">
        <f t="shared" si="75"/>
        <v>2.46984</v>
      </c>
      <c r="V167">
        <f t="shared" si="76"/>
        <v>0</v>
      </c>
      <c r="W167">
        <f>ROUND(CX167*I167,0)</f>
        <v>0</v>
      </c>
      <c r="X167">
        <f>ROUND(CY167,0)</f>
        <v>1191</v>
      </c>
      <c r="Y167">
        <f>ROUND(CZ167,0)</f>
        <v>580</v>
      </c>
      <c r="AA167">
        <v>66190898</v>
      </c>
      <c r="AB167">
        <f t="shared" si="77"/>
        <v>10.54</v>
      </c>
      <c r="AC167">
        <f t="shared" si="78"/>
        <v>0</v>
      </c>
      <c r="AD167">
        <f t="shared" si="79"/>
        <v>0</v>
      </c>
      <c r="AE167">
        <f t="shared" si="80"/>
        <v>0</v>
      </c>
      <c r="AF167">
        <f t="shared" si="81"/>
        <v>10.54</v>
      </c>
      <c r="AG167">
        <f t="shared" si="82"/>
        <v>0</v>
      </c>
      <c r="AH167">
        <f t="shared" si="83"/>
        <v>0.8232799999999999</v>
      </c>
      <c r="AI167">
        <f t="shared" si="84"/>
        <v>0</v>
      </c>
      <c r="AJ167">
        <f t="shared" si="85"/>
        <v>0</v>
      </c>
      <c r="AK167">
        <v>10.5</v>
      </c>
      <c r="AL167">
        <v>0</v>
      </c>
      <c r="AM167">
        <v>0</v>
      </c>
      <c r="AN167">
        <v>0</v>
      </c>
      <c r="AO167">
        <v>10.5</v>
      </c>
      <c r="AP167">
        <v>0</v>
      </c>
      <c r="AQ167">
        <v>0.82</v>
      </c>
      <c r="AR167">
        <v>0</v>
      </c>
      <c r="AS167">
        <v>0</v>
      </c>
      <c r="AT167">
        <v>74</v>
      </c>
      <c r="AU167">
        <v>36</v>
      </c>
      <c r="AV167">
        <v>1</v>
      </c>
      <c r="AW167">
        <v>1</v>
      </c>
      <c r="AZ167">
        <v>1</v>
      </c>
      <c r="BA167">
        <v>50.93</v>
      </c>
      <c r="BB167">
        <v>1</v>
      </c>
      <c r="BC167">
        <v>1</v>
      </c>
      <c r="BD167" t="s">
        <v>3</v>
      </c>
      <c r="BE167" t="s">
        <v>3</v>
      </c>
      <c r="BF167" t="s">
        <v>3</v>
      </c>
      <c r="BG167" t="s">
        <v>3</v>
      </c>
      <c r="BH167">
        <v>0</v>
      </c>
      <c r="BI167">
        <v>4</v>
      </c>
      <c r="BJ167" t="s">
        <v>219</v>
      </c>
      <c r="BM167">
        <v>200001</v>
      </c>
      <c r="BN167">
        <v>0</v>
      </c>
      <c r="BO167" t="s">
        <v>3</v>
      </c>
      <c r="BP167">
        <v>0</v>
      </c>
      <c r="BQ167">
        <v>4</v>
      </c>
      <c r="BR167">
        <v>0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74</v>
      </c>
      <c r="CA167">
        <v>36</v>
      </c>
      <c r="CB167" t="s">
        <v>3</v>
      </c>
      <c r="CE167">
        <v>0</v>
      </c>
      <c r="CF167">
        <v>0</v>
      </c>
      <c r="CG167">
        <v>0</v>
      </c>
      <c r="CM167">
        <v>0</v>
      </c>
      <c r="CN167" t="s">
        <v>393</v>
      </c>
      <c r="CO167">
        <v>0</v>
      </c>
      <c r="CP167">
        <f t="shared" si="86"/>
        <v>1610</v>
      </c>
      <c r="CQ167">
        <f t="shared" si="87"/>
        <v>0</v>
      </c>
      <c r="CR167">
        <f t="shared" si="88"/>
        <v>0</v>
      </c>
      <c r="CS167">
        <f t="shared" si="89"/>
        <v>0</v>
      </c>
      <c r="CT167">
        <f t="shared" si="90"/>
        <v>536.80219999999997</v>
      </c>
      <c r="CU167">
        <f t="shared" si="91"/>
        <v>0</v>
      </c>
      <c r="CV167">
        <f t="shared" si="92"/>
        <v>0.8232799999999999</v>
      </c>
      <c r="CW167">
        <f t="shared" si="93"/>
        <v>0</v>
      </c>
      <c r="CX167">
        <f t="shared" si="94"/>
        <v>0</v>
      </c>
      <c r="CY167">
        <f t="shared" si="95"/>
        <v>1191.4000000000001</v>
      </c>
      <c r="CZ167">
        <f t="shared" si="96"/>
        <v>579.6</v>
      </c>
      <c r="DC167" t="s">
        <v>3</v>
      </c>
      <c r="DD167" t="s">
        <v>3</v>
      </c>
      <c r="DE167" t="s">
        <v>28</v>
      </c>
      <c r="DF167" t="s">
        <v>28</v>
      </c>
      <c r="DG167" t="s">
        <v>29</v>
      </c>
      <c r="DH167" t="s">
        <v>3</v>
      </c>
      <c r="DI167" t="s">
        <v>29</v>
      </c>
      <c r="DJ167" t="s">
        <v>28</v>
      </c>
      <c r="DK167" t="s">
        <v>3</v>
      </c>
      <c r="DL167" t="s">
        <v>3</v>
      </c>
      <c r="DM167" t="s">
        <v>3</v>
      </c>
      <c r="DN167">
        <v>0</v>
      </c>
      <c r="DO167">
        <v>0</v>
      </c>
      <c r="DP167">
        <v>1</v>
      </c>
      <c r="DQ167">
        <v>1</v>
      </c>
      <c r="DU167">
        <v>1013</v>
      </c>
      <c r="DV167" t="s">
        <v>77</v>
      </c>
      <c r="DW167" t="s">
        <v>77</v>
      </c>
      <c r="DX167">
        <v>1</v>
      </c>
      <c r="DZ167" t="s">
        <v>3</v>
      </c>
      <c r="EA167" t="s">
        <v>3</v>
      </c>
      <c r="EB167" t="s">
        <v>3</v>
      </c>
      <c r="EC167" t="s">
        <v>3</v>
      </c>
      <c r="EE167">
        <v>52908271</v>
      </c>
      <c r="EF167">
        <v>4</v>
      </c>
      <c r="EG167" t="s">
        <v>30</v>
      </c>
      <c r="EH167">
        <v>83</v>
      </c>
      <c r="EI167" t="s">
        <v>30</v>
      </c>
      <c r="EJ167">
        <v>4</v>
      </c>
      <c r="EK167">
        <v>200001</v>
      </c>
      <c r="EL167" t="s">
        <v>31</v>
      </c>
      <c r="EM167" t="s">
        <v>32</v>
      </c>
      <c r="EO167" t="s">
        <v>33</v>
      </c>
      <c r="EQ167">
        <v>131072</v>
      </c>
      <c r="ER167">
        <v>10.5</v>
      </c>
      <c r="ES167">
        <v>0</v>
      </c>
      <c r="ET167">
        <v>0</v>
      </c>
      <c r="EU167">
        <v>0</v>
      </c>
      <c r="EV167">
        <v>10.5</v>
      </c>
      <c r="EW167">
        <v>0.82</v>
      </c>
      <c r="EX167">
        <v>0</v>
      </c>
      <c r="EY167">
        <v>0</v>
      </c>
      <c r="FQ167">
        <v>0</v>
      </c>
      <c r="FR167">
        <v>0</v>
      </c>
      <c r="FS167">
        <v>0</v>
      </c>
      <c r="FX167">
        <v>74</v>
      </c>
      <c r="FY167">
        <v>36</v>
      </c>
      <c r="GA167" t="s">
        <v>3</v>
      </c>
      <c r="GD167">
        <v>1</v>
      </c>
      <c r="GF167">
        <v>1793126549</v>
      </c>
      <c r="GG167">
        <v>2</v>
      </c>
      <c r="GH167">
        <v>1</v>
      </c>
      <c r="GI167">
        <v>2</v>
      </c>
      <c r="GJ167">
        <v>0</v>
      </c>
      <c r="GK167">
        <v>0</v>
      </c>
      <c r="GL167">
        <f>ROUND(IF(AND(BH167=3,BI167=3,FS167&lt;&gt;0),P167,0),0)</f>
        <v>0</v>
      </c>
      <c r="GM167">
        <f>ROUND(O167+X167+Y167,0)+GX167</f>
        <v>3381</v>
      </c>
      <c r="GN167">
        <f t="shared" si="97"/>
        <v>0</v>
      </c>
      <c r="GO167">
        <f t="shared" si="98"/>
        <v>0</v>
      </c>
      <c r="GP167">
        <f t="shared" si="99"/>
        <v>3381</v>
      </c>
      <c r="GR167">
        <v>0</v>
      </c>
      <c r="GS167">
        <v>3</v>
      </c>
      <c r="GT167">
        <v>0</v>
      </c>
      <c r="GU167" t="s">
        <v>3</v>
      </c>
      <c r="GV167">
        <f t="shared" si="100"/>
        <v>0</v>
      </c>
      <c r="GW167">
        <v>1</v>
      </c>
      <c r="GX167">
        <f>ROUND(HC167*I167,0)</f>
        <v>0</v>
      </c>
      <c r="HA167">
        <v>0</v>
      </c>
      <c r="HB167">
        <v>0</v>
      </c>
      <c r="HC167">
        <f t="shared" si="101"/>
        <v>0</v>
      </c>
      <c r="HE167" t="s">
        <v>3</v>
      </c>
      <c r="HF167" t="s">
        <v>3</v>
      </c>
      <c r="HM167" t="s">
        <v>3</v>
      </c>
      <c r="HN167" t="s">
        <v>34</v>
      </c>
      <c r="HO167" t="s">
        <v>35</v>
      </c>
      <c r="HP167" t="s">
        <v>30</v>
      </c>
      <c r="HQ167" t="s">
        <v>30</v>
      </c>
      <c r="HS167">
        <v>0</v>
      </c>
      <c r="IK167">
        <v>0</v>
      </c>
    </row>
    <row r="168" spans="1:255" x14ac:dyDescent="0.2">
      <c r="A168" s="2">
        <v>17</v>
      </c>
      <c r="B168" s="2">
        <v>1</v>
      </c>
      <c r="C168" s="2">
        <f>ROW(SmtRes!A146)</f>
        <v>146</v>
      </c>
      <c r="D168" s="2">
        <f>ROW(EtalonRes!A146)</f>
        <v>146</v>
      </c>
      <c r="E168" s="2" t="s">
        <v>220</v>
      </c>
      <c r="F168" s="2" t="s">
        <v>221</v>
      </c>
      <c r="G168" s="2" t="s">
        <v>222</v>
      </c>
      <c r="H168" s="2" t="s">
        <v>26</v>
      </c>
      <c r="I168" s="2">
        <f>ROUND(ROUND(3,4),7)</f>
        <v>3</v>
      </c>
      <c r="J168" s="2">
        <v>0</v>
      </c>
      <c r="K168" s="2">
        <f>ROUND(ROUND(3,4),7)</f>
        <v>3</v>
      </c>
      <c r="L168" s="2"/>
      <c r="M168" s="2"/>
      <c r="N168" s="2"/>
      <c r="O168" s="2">
        <f>ROUND(CP168,2)</f>
        <v>251.64</v>
      </c>
      <c r="P168" s="2">
        <f>ROUND(CQ168*I168,2)</f>
        <v>0</v>
      </c>
      <c r="Q168" s="2">
        <f>ROUND(CR168*I168,2)</f>
        <v>0</v>
      </c>
      <c r="R168" s="2">
        <f>ROUND(CS168*I168,2)</f>
        <v>0</v>
      </c>
      <c r="S168" s="2">
        <f>ROUND(CT168*I168,2)</f>
        <v>251.64</v>
      </c>
      <c r="T168" s="2">
        <f>ROUND(CU168*I168,2)</f>
        <v>0</v>
      </c>
      <c r="U168" s="2">
        <f t="shared" si="75"/>
        <v>21.95748</v>
      </c>
      <c r="V168" s="2">
        <f t="shared" si="76"/>
        <v>0</v>
      </c>
      <c r="W168" s="2">
        <f>ROUND(CX168*I168,2)</f>
        <v>0</v>
      </c>
      <c r="X168" s="2">
        <f>ROUND(CY168,2)</f>
        <v>186.21</v>
      </c>
      <c r="Y168" s="2">
        <f>ROUND(CZ168,2)</f>
        <v>90.59</v>
      </c>
      <c r="Z168" s="2"/>
      <c r="AA168" s="2">
        <v>66190901</v>
      </c>
      <c r="AB168" s="2">
        <f t="shared" si="77"/>
        <v>83.88</v>
      </c>
      <c r="AC168" s="2">
        <f t="shared" si="78"/>
        <v>0</v>
      </c>
      <c r="AD168" s="2">
        <f t="shared" si="79"/>
        <v>0</v>
      </c>
      <c r="AE168" s="2">
        <f t="shared" si="80"/>
        <v>0</v>
      </c>
      <c r="AF168" s="2">
        <f t="shared" si="81"/>
        <v>83.88</v>
      </c>
      <c r="AG168" s="2">
        <f t="shared" si="82"/>
        <v>0</v>
      </c>
      <c r="AH168" s="2">
        <f t="shared" si="83"/>
        <v>7.3191600000000001</v>
      </c>
      <c r="AI168" s="2">
        <f t="shared" si="84"/>
        <v>0</v>
      </c>
      <c r="AJ168" s="2">
        <f t="shared" si="85"/>
        <v>0</v>
      </c>
      <c r="AK168" s="2">
        <v>83.55</v>
      </c>
      <c r="AL168" s="2">
        <v>0</v>
      </c>
      <c r="AM168" s="2">
        <v>0</v>
      </c>
      <c r="AN168" s="2">
        <v>0</v>
      </c>
      <c r="AO168" s="2">
        <v>83.55</v>
      </c>
      <c r="AP168" s="2">
        <v>0</v>
      </c>
      <c r="AQ168" s="2">
        <v>7.29</v>
      </c>
      <c r="AR168" s="2">
        <v>0</v>
      </c>
      <c r="AS168" s="2">
        <v>0</v>
      </c>
      <c r="AT168" s="2">
        <v>74</v>
      </c>
      <c r="AU168" s="2">
        <v>36</v>
      </c>
      <c r="AV168" s="2">
        <v>1</v>
      </c>
      <c r="AW168" s="2">
        <v>1</v>
      </c>
      <c r="AX168" s="2"/>
      <c r="AY168" s="2"/>
      <c r="AZ168" s="2">
        <v>1</v>
      </c>
      <c r="BA168" s="2">
        <v>1</v>
      </c>
      <c r="BB168" s="2">
        <v>1</v>
      </c>
      <c r="BC168" s="2">
        <v>1</v>
      </c>
      <c r="BD168" s="2" t="s">
        <v>3</v>
      </c>
      <c r="BE168" s="2" t="s">
        <v>3</v>
      </c>
      <c r="BF168" s="2" t="s">
        <v>3</v>
      </c>
      <c r="BG168" s="2" t="s">
        <v>3</v>
      </c>
      <c r="BH168" s="2">
        <v>0</v>
      </c>
      <c r="BI168" s="2">
        <v>4</v>
      </c>
      <c r="BJ168" s="2" t="s">
        <v>223</v>
      </c>
      <c r="BK168" s="2"/>
      <c r="BL168" s="2"/>
      <c r="BM168" s="2">
        <v>200001</v>
      </c>
      <c r="BN168" s="2">
        <v>0</v>
      </c>
      <c r="BO168" s="2" t="s">
        <v>3</v>
      </c>
      <c r="BP168" s="2">
        <v>0</v>
      </c>
      <c r="BQ168" s="2">
        <v>4</v>
      </c>
      <c r="BR168" s="2">
        <v>0</v>
      </c>
      <c r="BS168" s="2">
        <v>1</v>
      </c>
      <c r="BT168" s="2">
        <v>1</v>
      </c>
      <c r="BU168" s="2">
        <v>1</v>
      </c>
      <c r="BV168" s="2">
        <v>1</v>
      </c>
      <c r="BW168" s="2">
        <v>1</v>
      </c>
      <c r="BX168" s="2">
        <v>1</v>
      </c>
      <c r="BY168" s="2" t="s">
        <v>3</v>
      </c>
      <c r="BZ168" s="2">
        <v>74</v>
      </c>
      <c r="CA168" s="2">
        <v>36</v>
      </c>
      <c r="CB168" s="2" t="s">
        <v>3</v>
      </c>
      <c r="CC168" s="2"/>
      <c r="CD168" s="2"/>
      <c r="CE168" s="2">
        <v>0</v>
      </c>
      <c r="CF168" s="2">
        <v>0</v>
      </c>
      <c r="CG168" s="2">
        <v>0</v>
      </c>
      <c r="CH168" s="2"/>
      <c r="CI168" s="2"/>
      <c r="CJ168" s="2"/>
      <c r="CK168" s="2"/>
      <c r="CL168" s="2"/>
      <c r="CM168" s="2">
        <v>0</v>
      </c>
      <c r="CN168" s="2" t="s">
        <v>393</v>
      </c>
      <c r="CO168" s="2">
        <v>0</v>
      </c>
      <c r="CP168" s="2">
        <f t="shared" si="86"/>
        <v>251.64</v>
      </c>
      <c r="CQ168" s="2">
        <f t="shared" si="87"/>
        <v>0</v>
      </c>
      <c r="CR168" s="2">
        <f t="shared" si="88"/>
        <v>0</v>
      </c>
      <c r="CS168" s="2">
        <f t="shared" si="89"/>
        <v>0</v>
      </c>
      <c r="CT168" s="2">
        <f t="shared" si="90"/>
        <v>83.88</v>
      </c>
      <c r="CU168" s="2">
        <f t="shared" si="91"/>
        <v>0</v>
      </c>
      <c r="CV168" s="2">
        <f t="shared" si="92"/>
        <v>7.3191600000000001</v>
      </c>
      <c r="CW168" s="2">
        <f t="shared" si="93"/>
        <v>0</v>
      </c>
      <c r="CX168" s="2">
        <f t="shared" si="94"/>
        <v>0</v>
      </c>
      <c r="CY168" s="2">
        <f t="shared" si="95"/>
        <v>186.21360000000001</v>
      </c>
      <c r="CZ168" s="2">
        <f t="shared" si="96"/>
        <v>90.590399999999988</v>
      </c>
      <c r="DA168" s="2"/>
      <c r="DB168" s="2"/>
      <c r="DC168" s="2" t="s">
        <v>3</v>
      </c>
      <c r="DD168" s="2" t="s">
        <v>3</v>
      </c>
      <c r="DE168" s="2" t="s">
        <v>28</v>
      </c>
      <c r="DF168" s="2" t="s">
        <v>28</v>
      </c>
      <c r="DG168" s="2" t="s">
        <v>29</v>
      </c>
      <c r="DH168" s="2" t="s">
        <v>3</v>
      </c>
      <c r="DI168" s="2" t="s">
        <v>29</v>
      </c>
      <c r="DJ168" s="2" t="s">
        <v>28</v>
      </c>
      <c r="DK168" s="2" t="s">
        <v>3</v>
      </c>
      <c r="DL168" s="2" t="s">
        <v>3</v>
      </c>
      <c r="DM168" s="2" t="s">
        <v>3</v>
      </c>
      <c r="DN168" s="2">
        <v>0</v>
      </c>
      <c r="DO168" s="2">
        <v>0</v>
      </c>
      <c r="DP168" s="2">
        <v>1</v>
      </c>
      <c r="DQ168" s="2">
        <v>1</v>
      </c>
      <c r="DR168" s="2"/>
      <c r="DS168" s="2"/>
      <c r="DT168" s="2"/>
      <c r="DU168" s="2">
        <v>1013</v>
      </c>
      <c r="DV168" s="2" t="s">
        <v>26</v>
      </c>
      <c r="DW168" s="2" t="s">
        <v>26</v>
      </c>
      <c r="DX168" s="2">
        <v>1</v>
      </c>
      <c r="DY168" s="2"/>
      <c r="DZ168" s="2" t="s">
        <v>3</v>
      </c>
      <c r="EA168" s="2" t="s">
        <v>3</v>
      </c>
      <c r="EB168" s="2" t="s">
        <v>3</v>
      </c>
      <c r="EC168" s="2" t="s">
        <v>3</v>
      </c>
      <c r="ED168" s="2"/>
      <c r="EE168" s="2">
        <v>52908271</v>
      </c>
      <c r="EF168" s="2">
        <v>4</v>
      </c>
      <c r="EG168" s="2" t="s">
        <v>30</v>
      </c>
      <c r="EH168" s="2">
        <v>83</v>
      </c>
      <c r="EI168" s="2" t="s">
        <v>30</v>
      </c>
      <c r="EJ168" s="2">
        <v>4</v>
      </c>
      <c r="EK168" s="2">
        <v>200001</v>
      </c>
      <c r="EL168" s="2" t="s">
        <v>31</v>
      </c>
      <c r="EM168" s="2" t="s">
        <v>32</v>
      </c>
      <c r="EN168" s="2"/>
      <c r="EO168" s="2" t="s">
        <v>33</v>
      </c>
      <c r="EP168" s="2"/>
      <c r="EQ168" s="2">
        <v>131072</v>
      </c>
      <c r="ER168" s="2">
        <v>83.55</v>
      </c>
      <c r="ES168" s="2">
        <v>0</v>
      </c>
      <c r="ET168" s="2">
        <v>0</v>
      </c>
      <c r="EU168" s="2">
        <v>0</v>
      </c>
      <c r="EV168" s="2">
        <v>83.55</v>
      </c>
      <c r="EW168" s="2">
        <v>7.29</v>
      </c>
      <c r="EX168" s="2">
        <v>0</v>
      </c>
      <c r="EY168" s="2">
        <v>0</v>
      </c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>
        <v>0</v>
      </c>
      <c r="FR168" s="2">
        <v>0</v>
      </c>
      <c r="FS168" s="2">
        <v>0</v>
      </c>
      <c r="FT168" s="2"/>
      <c r="FU168" s="2"/>
      <c r="FV168" s="2"/>
      <c r="FW168" s="2"/>
      <c r="FX168" s="2">
        <v>74</v>
      </c>
      <c r="FY168" s="2">
        <v>36</v>
      </c>
      <c r="FZ168" s="2"/>
      <c r="GA168" s="2" t="s">
        <v>3</v>
      </c>
      <c r="GB168" s="2"/>
      <c r="GC168" s="2"/>
      <c r="GD168" s="2">
        <v>1</v>
      </c>
      <c r="GE168" s="2"/>
      <c r="GF168" s="2">
        <v>-120856504</v>
      </c>
      <c r="GG168" s="2">
        <v>2</v>
      </c>
      <c r="GH168" s="2">
        <v>1</v>
      </c>
      <c r="GI168" s="2">
        <v>-2</v>
      </c>
      <c r="GJ168" s="2">
        <v>0</v>
      </c>
      <c r="GK168" s="2">
        <v>0</v>
      </c>
      <c r="GL168" s="2">
        <f>ROUND(IF(AND(BH168=3,BI168=3,FS168&lt;&gt;0),P168,0),2)</f>
        <v>0</v>
      </c>
      <c r="GM168" s="2">
        <f>ROUND(O168+X168+Y168,2)+GX168</f>
        <v>528.44000000000005</v>
      </c>
      <c r="GN168" s="2">
        <f t="shared" si="97"/>
        <v>0</v>
      </c>
      <c r="GO168" s="2">
        <f t="shared" si="98"/>
        <v>0</v>
      </c>
      <c r="GP168" s="2">
        <f t="shared" si="99"/>
        <v>528.44000000000005</v>
      </c>
      <c r="GQ168" s="2"/>
      <c r="GR168" s="2">
        <v>0</v>
      </c>
      <c r="GS168" s="2">
        <v>3</v>
      </c>
      <c r="GT168" s="2">
        <v>0</v>
      </c>
      <c r="GU168" s="2" t="s">
        <v>3</v>
      </c>
      <c r="GV168" s="2">
        <f t="shared" si="100"/>
        <v>0</v>
      </c>
      <c r="GW168" s="2">
        <v>1</v>
      </c>
      <c r="GX168" s="2">
        <f>ROUND(HC168*I168,2)</f>
        <v>0</v>
      </c>
      <c r="GY168" s="2"/>
      <c r="GZ168" s="2"/>
      <c r="HA168" s="2">
        <v>0</v>
      </c>
      <c r="HB168" s="2">
        <v>0</v>
      </c>
      <c r="HC168" s="2">
        <f t="shared" si="101"/>
        <v>0</v>
      </c>
      <c r="HD168" s="2"/>
      <c r="HE168" s="2" t="s">
        <v>3</v>
      </c>
      <c r="HF168" s="2" t="s">
        <v>3</v>
      </c>
      <c r="HG168" s="2"/>
      <c r="HH168" s="2"/>
      <c r="HI168" s="2"/>
      <c r="HJ168" s="2"/>
      <c r="HK168" s="2"/>
      <c r="HL168" s="2"/>
      <c r="HM168" s="2" t="s">
        <v>3</v>
      </c>
      <c r="HN168" s="2" t="s">
        <v>34</v>
      </c>
      <c r="HO168" s="2" t="s">
        <v>35</v>
      </c>
      <c r="HP168" s="2" t="s">
        <v>30</v>
      </c>
      <c r="HQ168" s="2" t="s">
        <v>30</v>
      </c>
      <c r="HR168" s="2"/>
      <c r="HS168" s="2">
        <v>0</v>
      </c>
      <c r="HT168" s="2"/>
      <c r="HU168" s="2"/>
      <c r="HV168" s="2"/>
      <c r="HW168" s="2"/>
      <c r="HX168" s="2"/>
      <c r="HY168" s="2"/>
      <c r="HZ168" s="2"/>
      <c r="IA168" s="2"/>
      <c r="IB168" s="2"/>
      <c r="IC168" s="2"/>
      <c r="ID168" s="2"/>
      <c r="IE168" s="2"/>
      <c r="IF168" s="2"/>
      <c r="IG168" s="2"/>
      <c r="IH168" s="2"/>
      <c r="II168" s="2"/>
      <c r="IJ168" s="2"/>
      <c r="IK168" s="2">
        <v>0</v>
      </c>
      <c r="IL168" s="2"/>
      <c r="IM168" s="2"/>
      <c r="IN168" s="2"/>
      <c r="IO168" s="2"/>
      <c r="IP168" s="2"/>
      <c r="IQ168" s="2"/>
      <c r="IR168" s="2"/>
      <c r="IS168" s="2"/>
      <c r="IT168" s="2"/>
      <c r="IU168" s="2"/>
    </row>
    <row r="169" spans="1:255" x14ac:dyDescent="0.2">
      <c r="A169">
        <v>17</v>
      </c>
      <c r="B169">
        <v>1</v>
      </c>
      <c r="C169">
        <f>ROW(SmtRes!A148)</f>
        <v>148</v>
      </c>
      <c r="D169">
        <f>ROW(EtalonRes!A148)</f>
        <v>148</v>
      </c>
      <c r="E169" t="s">
        <v>220</v>
      </c>
      <c r="F169" t="s">
        <v>221</v>
      </c>
      <c r="G169" t="s">
        <v>222</v>
      </c>
      <c r="H169" t="s">
        <v>26</v>
      </c>
      <c r="I169">
        <f>ROUND(ROUND(3,4),7)</f>
        <v>3</v>
      </c>
      <c r="J169">
        <v>0</v>
      </c>
      <c r="K169">
        <f>ROUND(ROUND(3,4),7)</f>
        <v>3</v>
      </c>
      <c r="O169">
        <f>ROUND(CP169,0)</f>
        <v>12816</v>
      </c>
      <c r="P169">
        <f>ROUND(CQ169*I169,0)</f>
        <v>0</v>
      </c>
      <c r="Q169">
        <f>ROUND(CR169*I169,0)</f>
        <v>0</v>
      </c>
      <c r="R169">
        <f>ROUND(CS169*I169,0)</f>
        <v>0</v>
      </c>
      <c r="S169">
        <f>ROUND(CT169*I169,0)</f>
        <v>12816</v>
      </c>
      <c r="T169">
        <f>ROUND(CU169*I169,0)</f>
        <v>0</v>
      </c>
      <c r="U169">
        <f t="shared" si="75"/>
        <v>21.95748</v>
      </c>
      <c r="V169">
        <f t="shared" si="76"/>
        <v>0</v>
      </c>
      <c r="W169">
        <f>ROUND(CX169*I169,0)</f>
        <v>0</v>
      </c>
      <c r="X169">
        <f>ROUND(CY169,0)</f>
        <v>9484</v>
      </c>
      <c r="Y169">
        <f>ROUND(CZ169,0)</f>
        <v>4614</v>
      </c>
      <c r="AA169">
        <v>66190898</v>
      </c>
      <c r="AB169">
        <f t="shared" si="77"/>
        <v>83.88</v>
      </c>
      <c r="AC169">
        <f t="shared" si="78"/>
        <v>0</v>
      </c>
      <c r="AD169">
        <f t="shared" si="79"/>
        <v>0</v>
      </c>
      <c r="AE169">
        <f t="shared" si="80"/>
        <v>0</v>
      </c>
      <c r="AF169">
        <f t="shared" si="81"/>
        <v>83.88</v>
      </c>
      <c r="AG169">
        <f t="shared" si="82"/>
        <v>0</v>
      </c>
      <c r="AH169">
        <f t="shared" si="83"/>
        <v>7.3191600000000001</v>
      </c>
      <c r="AI169">
        <f t="shared" si="84"/>
        <v>0</v>
      </c>
      <c r="AJ169">
        <f t="shared" si="85"/>
        <v>0</v>
      </c>
      <c r="AK169">
        <v>83.55</v>
      </c>
      <c r="AL169">
        <v>0</v>
      </c>
      <c r="AM169">
        <v>0</v>
      </c>
      <c r="AN169">
        <v>0</v>
      </c>
      <c r="AO169">
        <v>83.55</v>
      </c>
      <c r="AP169">
        <v>0</v>
      </c>
      <c r="AQ169">
        <v>7.29</v>
      </c>
      <c r="AR169">
        <v>0</v>
      </c>
      <c r="AS169">
        <v>0</v>
      </c>
      <c r="AT169">
        <v>74</v>
      </c>
      <c r="AU169">
        <v>36</v>
      </c>
      <c r="AV169">
        <v>1</v>
      </c>
      <c r="AW169">
        <v>1</v>
      </c>
      <c r="AZ169">
        <v>1</v>
      </c>
      <c r="BA169">
        <v>50.93</v>
      </c>
      <c r="BB169">
        <v>1</v>
      </c>
      <c r="BC169">
        <v>1</v>
      </c>
      <c r="BD169" t="s">
        <v>3</v>
      </c>
      <c r="BE169" t="s">
        <v>3</v>
      </c>
      <c r="BF169" t="s">
        <v>3</v>
      </c>
      <c r="BG169" t="s">
        <v>3</v>
      </c>
      <c r="BH169">
        <v>0</v>
      </c>
      <c r="BI169">
        <v>4</v>
      </c>
      <c r="BJ169" t="s">
        <v>223</v>
      </c>
      <c r="BM169">
        <v>200001</v>
      </c>
      <c r="BN169">
        <v>0</v>
      </c>
      <c r="BO169" t="s">
        <v>3</v>
      </c>
      <c r="BP169">
        <v>0</v>
      </c>
      <c r="BQ169">
        <v>4</v>
      </c>
      <c r="BR169">
        <v>0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3</v>
      </c>
      <c r="BZ169">
        <v>74</v>
      </c>
      <c r="CA169">
        <v>36</v>
      </c>
      <c r="CB169" t="s">
        <v>3</v>
      </c>
      <c r="CE169">
        <v>0</v>
      </c>
      <c r="CF169">
        <v>0</v>
      </c>
      <c r="CG169">
        <v>0</v>
      </c>
      <c r="CM169">
        <v>0</v>
      </c>
      <c r="CN169" t="s">
        <v>393</v>
      </c>
      <c r="CO169">
        <v>0</v>
      </c>
      <c r="CP169">
        <f t="shared" si="86"/>
        <v>12816</v>
      </c>
      <c r="CQ169">
        <f t="shared" si="87"/>
        <v>0</v>
      </c>
      <c r="CR169">
        <f t="shared" si="88"/>
        <v>0</v>
      </c>
      <c r="CS169">
        <f t="shared" si="89"/>
        <v>0</v>
      </c>
      <c r="CT169">
        <f t="shared" si="90"/>
        <v>4272.0083999999997</v>
      </c>
      <c r="CU169">
        <f t="shared" si="91"/>
        <v>0</v>
      </c>
      <c r="CV169">
        <f t="shared" si="92"/>
        <v>7.3191600000000001</v>
      </c>
      <c r="CW169">
        <f t="shared" si="93"/>
        <v>0</v>
      </c>
      <c r="CX169">
        <f t="shared" si="94"/>
        <v>0</v>
      </c>
      <c r="CY169">
        <f t="shared" si="95"/>
        <v>9483.84</v>
      </c>
      <c r="CZ169">
        <f t="shared" si="96"/>
        <v>4613.76</v>
      </c>
      <c r="DC169" t="s">
        <v>3</v>
      </c>
      <c r="DD169" t="s">
        <v>3</v>
      </c>
      <c r="DE169" t="s">
        <v>28</v>
      </c>
      <c r="DF169" t="s">
        <v>28</v>
      </c>
      <c r="DG169" t="s">
        <v>29</v>
      </c>
      <c r="DH169" t="s">
        <v>3</v>
      </c>
      <c r="DI169" t="s">
        <v>29</v>
      </c>
      <c r="DJ169" t="s">
        <v>28</v>
      </c>
      <c r="DK169" t="s">
        <v>3</v>
      </c>
      <c r="DL169" t="s">
        <v>3</v>
      </c>
      <c r="DM169" t="s">
        <v>3</v>
      </c>
      <c r="DN169">
        <v>0</v>
      </c>
      <c r="DO169">
        <v>0</v>
      </c>
      <c r="DP169">
        <v>1</v>
      </c>
      <c r="DQ169">
        <v>1</v>
      </c>
      <c r="DU169">
        <v>1013</v>
      </c>
      <c r="DV169" t="s">
        <v>26</v>
      </c>
      <c r="DW169" t="s">
        <v>26</v>
      </c>
      <c r="DX169">
        <v>1</v>
      </c>
      <c r="DZ169" t="s">
        <v>3</v>
      </c>
      <c r="EA169" t="s">
        <v>3</v>
      </c>
      <c r="EB169" t="s">
        <v>3</v>
      </c>
      <c r="EC169" t="s">
        <v>3</v>
      </c>
      <c r="EE169">
        <v>52908271</v>
      </c>
      <c r="EF169">
        <v>4</v>
      </c>
      <c r="EG169" t="s">
        <v>30</v>
      </c>
      <c r="EH169">
        <v>83</v>
      </c>
      <c r="EI169" t="s">
        <v>30</v>
      </c>
      <c r="EJ169">
        <v>4</v>
      </c>
      <c r="EK169">
        <v>200001</v>
      </c>
      <c r="EL169" t="s">
        <v>31</v>
      </c>
      <c r="EM169" t="s">
        <v>32</v>
      </c>
      <c r="EO169" t="s">
        <v>33</v>
      </c>
      <c r="EQ169">
        <v>131072</v>
      </c>
      <c r="ER169">
        <v>83.55</v>
      </c>
      <c r="ES169">
        <v>0</v>
      </c>
      <c r="ET169">
        <v>0</v>
      </c>
      <c r="EU169">
        <v>0</v>
      </c>
      <c r="EV169">
        <v>83.55</v>
      </c>
      <c r="EW169">
        <v>7.29</v>
      </c>
      <c r="EX169">
        <v>0</v>
      </c>
      <c r="EY169">
        <v>0</v>
      </c>
      <c r="FQ169">
        <v>0</v>
      </c>
      <c r="FR169">
        <v>0</v>
      </c>
      <c r="FS169">
        <v>0</v>
      </c>
      <c r="FX169">
        <v>74</v>
      </c>
      <c r="FY169">
        <v>36</v>
      </c>
      <c r="GA169" t="s">
        <v>3</v>
      </c>
      <c r="GD169">
        <v>1</v>
      </c>
      <c r="GF169">
        <v>-120856504</v>
      </c>
      <c r="GG169">
        <v>2</v>
      </c>
      <c r="GH169">
        <v>1</v>
      </c>
      <c r="GI169">
        <v>2</v>
      </c>
      <c r="GJ169">
        <v>0</v>
      </c>
      <c r="GK169">
        <v>0</v>
      </c>
      <c r="GL169">
        <f>ROUND(IF(AND(BH169=3,BI169=3,FS169&lt;&gt;0),P169,0),0)</f>
        <v>0</v>
      </c>
      <c r="GM169">
        <f>ROUND(O169+X169+Y169,0)+GX169</f>
        <v>26914</v>
      </c>
      <c r="GN169">
        <f t="shared" si="97"/>
        <v>0</v>
      </c>
      <c r="GO169">
        <f t="shared" si="98"/>
        <v>0</v>
      </c>
      <c r="GP169">
        <f t="shared" si="99"/>
        <v>26914</v>
      </c>
      <c r="GR169">
        <v>0</v>
      </c>
      <c r="GS169">
        <v>3</v>
      </c>
      <c r="GT169">
        <v>0</v>
      </c>
      <c r="GU169" t="s">
        <v>3</v>
      </c>
      <c r="GV169">
        <f t="shared" si="100"/>
        <v>0</v>
      </c>
      <c r="GW169">
        <v>1</v>
      </c>
      <c r="GX169">
        <f>ROUND(HC169*I169,0)</f>
        <v>0</v>
      </c>
      <c r="HA169">
        <v>0</v>
      </c>
      <c r="HB169">
        <v>0</v>
      </c>
      <c r="HC169">
        <f t="shared" si="101"/>
        <v>0</v>
      </c>
      <c r="HE169" t="s">
        <v>3</v>
      </c>
      <c r="HF169" t="s">
        <v>3</v>
      </c>
      <c r="HM169" t="s">
        <v>3</v>
      </c>
      <c r="HN169" t="s">
        <v>34</v>
      </c>
      <c r="HO169" t="s">
        <v>35</v>
      </c>
      <c r="HP169" t="s">
        <v>30</v>
      </c>
      <c r="HQ169" t="s">
        <v>30</v>
      </c>
      <c r="HS169">
        <v>0</v>
      </c>
      <c r="IK169">
        <v>0</v>
      </c>
    </row>
    <row r="170" spans="1:255" x14ac:dyDescent="0.2">
      <c r="A170" s="2">
        <v>17</v>
      </c>
      <c r="B170" s="2">
        <v>1</v>
      </c>
      <c r="C170" s="2">
        <f>ROW(SmtRes!A150)</f>
        <v>150</v>
      </c>
      <c r="D170" s="2">
        <f>ROW(EtalonRes!A150)</f>
        <v>150</v>
      </c>
      <c r="E170" s="2" t="s">
        <v>3</v>
      </c>
      <c r="F170" s="2" t="s">
        <v>224</v>
      </c>
      <c r="G170" s="2" t="s">
        <v>225</v>
      </c>
      <c r="H170" s="2" t="s">
        <v>98</v>
      </c>
      <c r="I170" s="2">
        <f>ROUND(ROUND(1,4),7)</f>
        <v>1</v>
      </c>
      <c r="J170" s="2">
        <v>0</v>
      </c>
      <c r="K170" s="2">
        <f>ROUND(ROUND(1,4),7)</f>
        <v>1</v>
      </c>
      <c r="L170" s="2"/>
      <c r="M170" s="2"/>
      <c r="N170" s="2"/>
      <c r="O170" s="2">
        <f>ROUND(CP170,2)</f>
        <v>1393.93</v>
      </c>
      <c r="P170" s="2">
        <f>ROUND(CQ170*I170,2)</f>
        <v>0</v>
      </c>
      <c r="Q170" s="2">
        <f>ROUND(CR170*I170,2)</f>
        <v>0</v>
      </c>
      <c r="R170" s="2">
        <f>ROUND(CS170*I170,2)</f>
        <v>0</v>
      </c>
      <c r="S170" s="2">
        <f>ROUND(CT170*I170,2)</f>
        <v>1393.93</v>
      </c>
      <c r="T170" s="2">
        <f>ROUND(CU170*I170,2)</f>
        <v>0</v>
      </c>
      <c r="U170" s="2">
        <f t="shared" si="75"/>
        <v>95.149079999999998</v>
      </c>
      <c r="V170" s="2">
        <f t="shared" si="76"/>
        <v>0</v>
      </c>
      <c r="W170" s="2">
        <f>ROUND(CX170*I170,2)</f>
        <v>0</v>
      </c>
      <c r="X170" s="2">
        <f>ROUND(CY170,2)</f>
        <v>1031.51</v>
      </c>
      <c r="Y170" s="2">
        <f>ROUND(CZ170,2)</f>
        <v>501.81</v>
      </c>
      <c r="Z170" s="2"/>
      <c r="AA170" s="2">
        <v>-1</v>
      </c>
      <c r="AB170" s="2">
        <f t="shared" si="77"/>
        <v>1393.93</v>
      </c>
      <c r="AC170" s="2">
        <f t="shared" si="78"/>
        <v>0</v>
      </c>
      <c r="AD170" s="2">
        <f t="shared" si="79"/>
        <v>0</v>
      </c>
      <c r="AE170" s="2">
        <f t="shared" si="80"/>
        <v>0</v>
      </c>
      <c r="AF170" s="2">
        <f t="shared" si="81"/>
        <v>1393.93</v>
      </c>
      <c r="AG170" s="2">
        <f t="shared" si="82"/>
        <v>0</v>
      </c>
      <c r="AH170" s="2">
        <f t="shared" si="83"/>
        <v>95.149079999999998</v>
      </c>
      <c r="AI170" s="2">
        <f t="shared" si="84"/>
        <v>0</v>
      </c>
      <c r="AJ170" s="2">
        <f t="shared" si="85"/>
        <v>0</v>
      </c>
      <c r="AK170" s="2">
        <v>1388.38</v>
      </c>
      <c r="AL170" s="2">
        <v>0</v>
      </c>
      <c r="AM170" s="2">
        <v>0</v>
      </c>
      <c r="AN170" s="2">
        <v>0</v>
      </c>
      <c r="AO170" s="2">
        <v>1388.38</v>
      </c>
      <c r="AP170" s="2">
        <v>0</v>
      </c>
      <c r="AQ170" s="2">
        <v>94.77</v>
      </c>
      <c r="AR170" s="2">
        <v>0</v>
      </c>
      <c r="AS170" s="2">
        <v>0</v>
      </c>
      <c r="AT170" s="2">
        <v>74</v>
      </c>
      <c r="AU170" s="2">
        <v>36</v>
      </c>
      <c r="AV170" s="2">
        <v>1</v>
      </c>
      <c r="AW170" s="2">
        <v>1</v>
      </c>
      <c r="AX170" s="2"/>
      <c r="AY170" s="2"/>
      <c r="AZ170" s="2">
        <v>1</v>
      </c>
      <c r="BA170" s="2">
        <v>1</v>
      </c>
      <c r="BB170" s="2">
        <v>1</v>
      </c>
      <c r="BC170" s="2">
        <v>1</v>
      </c>
      <c r="BD170" s="2" t="s">
        <v>3</v>
      </c>
      <c r="BE170" s="2" t="s">
        <v>3</v>
      </c>
      <c r="BF170" s="2" t="s">
        <v>3</v>
      </c>
      <c r="BG170" s="2" t="s">
        <v>3</v>
      </c>
      <c r="BH170" s="2">
        <v>0</v>
      </c>
      <c r="BI170" s="2">
        <v>4</v>
      </c>
      <c r="BJ170" s="2" t="s">
        <v>226</v>
      </c>
      <c r="BK170" s="2"/>
      <c r="BL170" s="2"/>
      <c r="BM170" s="2">
        <v>200001</v>
      </c>
      <c r="BN170" s="2">
        <v>0</v>
      </c>
      <c r="BO170" s="2" t="s">
        <v>3</v>
      </c>
      <c r="BP170" s="2">
        <v>0</v>
      </c>
      <c r="BQ170" s="2">
        <v>4</v>
      </c>
      <c r="BR170" s="2">
        <v>0</v>
      </c>
      <c r="BS170" s="2">
        <v>1</v>
      </c>
      <c r="BT170" s="2">
        <v>1</v>
      </c>
      <c r="BU170" s="2">
        <v>1</v>
      </c>
      <c r="BV170" s="2">
        <v>1</v>
      </c>
      <c r="BW170" s="2">
        <v>1</v>
      </c>
      <c r="BX170" s="2">
        <v>1</v>
      </c>
      <c r="BY170" s="2" t="s">
        <v>3</v>
      </c>
      <c r="BZ170" s="2">
        <v>74</v>
      </c>
      <c r="CA170" s="2">
        <v>36</v>
      </c>
      <c r="CB170" s="2" t="s">
        <v>3</v>
      </c>
      <c r="CC170" s="2"/>
      <c r="CD170" s="2"/>
      <c r="CE170" s="2">
        <v>0</v>
      </c>
      <c r="CF170" s="2">
        <v>0</v>
      </c>
      <c r="CG170" s="2">
        <v>0</v>
      </c>
      <c r="CH170" s="2"/>
      <c r="CI170" s="2"/>
      <c r="CJ170" s="2"/>
      <c r="CK170" s="2"/>
      <c r="CL170" s="2"/>
      <c r="CM170" s="2">
        <v>0</v>
      </c>
      <c r="CN170" s="2" t="s">
        <v>393</v>
      </c>
      <c r="CO170" s="2">
        <v>0</v>
      </c>
      <c r="CP170" s="2">
        <f t="shared" si="86"/>
        <v>1393.93</v>
      </c>
      <c r="CQ170" s="2">
        <f t="shared" si="87"/>
        <v>0</v>
      </c>
      <c r="CR170" s="2">
        <f t="shared" si="88"/>
        <v>0</v>
      </c>
      <c r="CS170" s="2">
        <f t="shared" si="89"/>
        <v>0</v>
      </c>
      <c r="CT170" s="2">
        <f t="shared" si="90"/>
        <v>1393.93</v>
      </c>
      <c r="CU170" s="2">
        <f t="shared" si="91"/>
        <v>0</v>
      </c>
      <c r="CV170" s="2">
        <f t="shared" si="92"/>
        <v>95.149079999999998</v>
      </c>
      <c r="CW170" s="2">
        <f t="shared" si="93"/>
        <v>0</v>
      </c>
      <c r="CX170" s="2">
        <f t="shared" si="94"/>
        <v>0</v>
      </c>
      <c r="CY170" s="2">
        <f t="shared" si="95"/>
        <v>1031.5082</v>
      </c>
      <c r="CZ170" s="2">
        <f t="shared" si="96"/>
        <v>501.81480000000005</v>
      </c>
      <c r="DA170" s="2"/>
      <c r="DB170" s="2"/>
      <c r="DC170" s="2" t="s">
        <v>3</v>
      </c>
      <c r="DD170" s="2" t="s">
        <v>3</v>
      </c>
      <c r="DE170" s="2" t="s">
        <v>28</v>
      </c>
      <c r="DF170" s="2" t="s">
        <v>28</v>
      </c>
      <c r="DG170" s="2" t="s">
        <v>29</v>
      </c>
      <c r="DH170" s="2" t="s">
        <v>3</v>
      </c>
      <c r="DI170" s="2" t="s">
        <v>29</v>
      </c>
      <c r="DJ170" s="2" t="s">
        <v>28</v>
      </c>
      <c r="DK170" s="2" t="s">
        <v>3</v>
      </c>
      <c r="DL170" s="2" t="s">
        <v>3</v>
      </c>
      <c r="DM170" s="2" t="s">
        <v>3</v>
      </c>
      <c r="DN170" s="2">
        <v>0</v>
      </c>
      <c r="DO170" s="2">
        <v>0</v>
      </c>
      <c r="DP170" s="2">
        <v>1</v>
      </c>
      <c r="DQ170" s="2">
        <v>1</v>
      </c>
      <c r="DR170" s="2"/>
      <c r="DS170" s="2"/>
      <c r="DT170" s="2"/>
      <c r="DU170" s="2">
        <v>1013</v>
      </c>
      <c r="DV170" s="2" t="s">
        <v>98</v>
      </c>
      <c r="DW170" s="2" t="s">
        <v>98</v>
      </c>
      <c r="DX170" s="2">
        <v>1</v>
      </c>
      <c r="DY170" s="2"/>
      <c r="DZ170" s="2" t="s">
        <v>3</v>
      </c>
      <c r="EA170" s="2" t="s">
        <v>3</v>
      </c>
      <c r="EB170" s="2" t="s">
        <v>3</v>
      </c>
      <c r="EC170" s="2" t="s">
        <v>3</v>
      </c>
      <c r="ED170" s="2"/>
      <c r="EE170" s="2">
        <v>52908271</v>
      </c>
      <c r="EF170" s="2">
        <v>4</v>
      </c>
      <c r="EG170" s="2" t="s">
        <v>30</v>
      </c>
      <c r="EH170" s="2">
        <v>83</v>
      </c>
      <c r="EI170" s="2" t="s">
        <v>30</v>
      </c>
      <c r="EJ170" s="2">
        <v>4</v>
      </c>
      <c r="EK170" s="2">
        <v>200001</v>
      </c>
      <c r="EL170" s="2" t="s">
        <v>31</v>
      </c>
      <c r="EM170" s="2" t="s">
        <v>32</v>
      </c>
      <c r="EN170" s="2"/>
      <c r="EO170" s="2" t="s">
        <v>33</v>
      </c>
      <c r="EP170" s="2"/>
      <c r="EQ170" s="2">
        <v>1967104</v>
      </c>
      <c r="ER170" s="2">
        <v>1388.38</v>
      </c>
      <c r="ES170" s="2">
        <v>0</v>
      </c>
      <c r="ET170" s="2">
        <v>0</v>
      </c>
      <c r="EU170" s="2">
        <v>0</v>
      </c>
      <c r="EV170" s="2">
        <v>1388.38</v>
      </c>
      <c r="EW170" s="2">
        <v>94.77</v>
      </c>
      <c r="EX170" s="2">
        <v>0</v>
      </c>
      <c r="EY170" s="2">
        <v>0</v>
      </c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>
        <v>0</v>
      </c>
      <c r="FR170" s="2">
        <v>0</v>
      </c>
      <c r="FS170" s="2">
        <v>0</v>
      </c>
      <c r="FT170" s="2"/>
      <c r="FU170" s="2"/>
      <c r="FV170" s="2"/>
      <c r="FW170" s="2"/>
      <c r="FX170" s="2">
        <v>74</v>
      </c>
      <c r="FY170" s="2">
        <v>36</v>
      </c>
      <c r="FZ170" s="2"/>
      <c r="GA170" s="2" t="s">
        <v>3</v>
      </c>
      <c r="GB170" s="2"/>
      <c r="GC170" s="2"/>
      <c r="GD170" s="2">
        <v>1</v>
      </c>
      <c r="GE170" s="2"/>
      <c r="GF170" s="2">
        <v>693221366</v>
      </c>
      <c r="GG170" s="2">
        <v>2</v>
      </c>
      <c r="GH170" s="2">
        <v>1</v>
      </c>
      <c r="GI170" s="2">
        <v>-2</v>
      </c>
      <c r="GJ170" s="2">
        <v>0</v>
      </c>
      <c r="GK170" s="2">
        <v>0</v>
      </c>
      <c r="GL170" s="2">
        <f>ROUND(IF(AND(BH170=3,BI170=3,FS170&lt;&gt;0),P170,0),2)</f>
        <v>0</v>
      </c>
      <c r="GM170" s="2">
        <f>ROUND(O170+X170+Y170,2)+GX170</f>
        <v>2927.25</v>
      </c>
      <c r="GN170" s="2">
        <f t="shared" si="97"/>
        <v>0</v>
      </c>
      <c r="GO170" s="2">
        <f t="shared" si="98"/>
        <v>0</v>
      </c>
      <c r="GP170" s="2">
        <f t="shared" si="99"/>
        <v>2927.25</v>
      </c>
      <c r="GQ170" s="2"/>
      <c r="GR170" s="2">
        <v>0</v>
      </c>
      <c r="GS170" s="2">
        <v>3</v>
      </c>
      <c r="GT170" s="2">
        <v>0</v>
      </c>
      <c r="GU170" s="2" t="s">
        <v>3</v>
      </c>
      <c r="GV170" s="2">
        <f t="shared" si="100"/>
        <v>0</v>
      </c>
      <c r="GW170" s="2">
        <v>1</v>
      </c>
      <c r="GX170" s="2">
        <f>ROUND(HC170*I170,2)</f>
        <v>0</v>
      </c>
      <c r="GY170" s="2"/>
      <c r="GZ170" s="2"/>
      <c r="HA170" s="2">
        <v>0</v>
      </c>
      <c r="HB170" s="2">
        <v>0</v>
      </c>
      <c r="HC170" s="2">
        <f t="shared" si="101"/>
        <v>0</v>
      </c>
      <c r="HD170" s="2"/>
      <c r="HE170" s="2" t="s">
        <v>3</v>
      </c>
      <c r="HF170" s="2" t="s">
        <v>3</v>
      </c>
      <c r="HG170" s="2"/>
      <c r="HH170" s="2"/>
      <c r="HI170" s="2"/>
      <c r="HJ170" s="2"/>
      <c r="HK170" s="2"/>
      <c r="HL170" s="2"/>
      <c r="HM170" s="2" t="s">
        <v>3</v>
      </c>
      <c r="HN170" s="2" t="s">
        <v>34</v>
      </c>
      <c r="HO170" s="2" t="s">
        <v>35</v>
      </c>
      <c r="HP170" s="2" t="s">
        <v>30</v>
      </c>
      <c r="HQ170" s="2" t="s">
        <v>30</v>
      </c>
      <c r="HR170" s="2"/>
      <c r="HS170" s="2">
        <v>0</v>
      </c>
      <c r="HT170" s="2"/>
      <c r="HU170" s="2"/>
      <c r="HV170" s="2"/>
      <c r="HW170" s="2"/>
      <c r="HX170" s="2"/>
      <c r="HY170" s="2"/>
      <c r="HZ170" s="2"/>
      <c r="IA170" s="2"/>
      <c r="IB170" s="2"/>
      <c r="IC170" s="2"/>
      <c r="ID170" s="2"/>
      <c r="IE170" s="2"/>
      <c r="IF170" s="2"/>
      <c r="IG170" s="2"/>
      <c r="IH170" s="2"/>
      <c r="II170" s="2"/>
      <c r="IJ170" s="2"/>
      <c r="IK170" s="2">
        <v>0</v>
      </c>
      <c r="IL170" s="2"/>
      <c r="IM170" s="2"/>
      <c r="IN170" s="2"/>
      <c r="IO170" s="2"/>
      <c r="IP170" s="2"/>
      <c r="IQ170" s="2"/>
      <c r="IR170" s="2"/>
      <c r="IS170" s="2"/>
      <c r="IT170" s="2"/>
      <c r="IU170" s="2"/>
    </row>
    <row r="171" spans="1:255" x14ac:dyDescent="0.2">
      <c r="A171">
        <v>17</v>
      </c>
      <c r="B171">
        <v>1</v>
      </c>
      <c r="C171">
        <f>ROW(SmtRes!A152)</f>
        <v>152</v>
      </c>
      <c r="D171">
        <f>ROW(EtalonRes!A152)</f>
        <v>152</v>
      </c>
      <c r="E171" t="s">
        <v>3</v>
      </c>
      <c r="F171" t="s">
        <v>224</v>
      </c>
      <c r="G171" t="s">
        <v>225</v>
      </c>
      <c r="H171" t="s">
        <v>98</v>
      </c>
      <c r="I171">
        <f>ROUND(ROUND(1,4),7)</f>
        <v>1</v>
      </c>
      <c r="J171">
        <v>0</v>
      </c>
      <c r="K171">
        <f>ROUND(ROUND(1,4),7)</f>
        <v>1</v>
      </c>
      <c r="O171">
        <f>ROUND(CP171,0)</f>
        <v>70993</v>
      </c>
      <c r="P171">
        <f>ROUND(CQ171*I171,0)</f>
        <v>0</v>
      </c>
      <c r="Q171">
        <f>ROUND(CR171*I171,0)</f>
        <v>0</v>
      </c>
      <c r="R171">
        <f>ROUND(CS171*I171,0)</f>
        <v>0</v>
      </c>
      <c r="S171">
        <f>ROUND(CT171*I171,0)</f>
        <v>70993</v>
      </c>
      <c r="T171">
        <f>ROUND(CU171*I171,0)</f>
        <v>0</v>
      </c>
      <c r="U171">
        <f t="shared" si="75"/>
        <v>95.149079999999998</v>
      </c>
      <c r="V171">
        <f t="shared" si="76"/>
        <v>0</v>
      </c>
      <c r="W171">
        <f>ROUND(CX171*I171,0)</f>
        <v>0</v>
      </c>
      <c r="X171">
        <f>ROUND(CY171,0)</f>
        <v>52535</v>
      </c>
      <c r="Y171">
        <f>ROUND(CZ171,0)</f>
        <v>25557</v>
      </c>
      <c r="AA171">
        <v>-1</v>
      </c>
      <c r="AB171">
        <f t="shared" si="77"/>
        <v>1393.93</v>
      </c>
      <c r="AC171">
        <f t="shared" si="78"/>
        <v>0</v>
      </c>
      <c r="AD171">
        <f t="shared" si="79"/>
        <v>0</v>
      </c>
      <c r="AE171">
        <f t="shared" si="80"/>
        <v>0</v>
      </c>
      <c r="AF171">
        <f t="shared" si="81"/>
        <v>1393.93</v>
      </c>
      <c r="AG171">
        <f t="shared" si="82"/>
        <v>0</v>
      </c>
      <c r="AH171">
        <f t="shared" si="83"/>
        <v>95.149079999999998</v>
      </c>
      <c r="AI171">
        <f t="shared" si="84"/>
        <v>0</v>
      </c>
      <c r="AJ171">
        <f t="shared" si="85"/>
        <v>0</v>
      </c>
      <c r="AK171">
        <v>1388.38</v>
      </c>
      <c r="AL171">
        <v>0</v>
      </c>
      <c r="AM171">
        <v>0</v>
      </c>
      <c r="AN171">
        <v>0</v>
      </c>
      <c r="AO171">
        <v>1388.38</v>
      </c>
      <c r="AP171">
        <v>0</v>
      </c>
      <c r="AQ171">
        <v>94.77</v>
      </c>
      <c r="AR171">
        <v>0</v>
      </c>
      <c r="AS171">
        <v>0</v>
      </c>
      <c r="AT171">
        <v>74</v>
      </c>
      <c r="AU171">
        <v>36</v>
      </c>
      <c r="AV171">
        <v>1</v>
      </c>
      <c r="AW171">
        <v>1</v>
      </c>
      <c r="AZ171">
        <v>1</v>
      </c>
      <c r="BA171">
        <v>50.93</v>
      </c>
      <c r="BB171">
        <v>1</v>
      </c>
      <c r="BC171">
        <v>1</v>
      </c>
      <c r="BD171" t="s">
        <v>3</v>
      </c>
      <c r="BE171" t="s">
        <v>3</v>
      </c>
      <c r="BF171" t="s">
        <v>3</v>
      </c>
      <c r="BG171" t="s">
        <v>3</v>
      </c>
      <c r="BH171">
        <v>0</v>
      </c>
      <c r="BI171">
        <v>4</v>
      </c>
      <c r="BJ171" t="s">
        <v>226</v>
      </c>
      <c r="BM171">
        <v>200001</v>
      </c>
      <c r="BN171">
        <v>0</v>
      </c>
      <c r="BO171" t="s">
        <v>3</v>
      </c>
      <c r="BP171">
        <v>0</v>
      </c>
      <c r="BQ171">
        <v>4</v>
      </c>
      <c r="BR171">
        <v>0</v>
      </c>
      <c r="BS171">
        <v>1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3</v>
      </c>
      <c r="BZ171">
        <v>74</v>
      </c>
      <c r="CA171">
        <v>36</v>
      </c>
      <c r="CB171" t="s">
        <v>3</v>
      </c>
      <c r="CE171">
        <v>0</v>
      </c>
      <c r="CF171">
        <v>0</v>
      </c>
      <c r="CG171">
        <v>0</v>
      </c>
      <c r="CM171">
        <v>0</v>
      </c>
      <c r="CN171" t="s">
        <v>393</v>
      </c>
      <c r="CO171">
        <v>0</v>
      </c>
      <c r="CP171">
        <f t="shared" si="86"/>
        <v>70993</v>
      </c>
      <c r="CQ171">
        <f t="shared" si="87"/>
        <v>0</v>
      </c>
      <c r="CR171">
        <f t="shared" si="88"/>
        <v>0</v>
      </c>
      <c r="CS171">
        <f t="shared" si="89"/>
        <v>0</v>
      </c>
      <c r="CT171">
        <f t="shared" si="90"/>
        <v>70992.854900000006</v>
      </c>
      <c r="CU171">
        <f t="shared" si="91"/>
        <v>0</v>
      </c>
      <c r="CV171">
        <f t="shared" si="92"/>
        <v>95.149079999999998</v>
      </c>
      <c r="CW171">
        <f t="shared" si="93"/>
        <v>0</v>
      </c>
      <c r="CX171">
        <f t="shared" si="94"/>
        <v>0</v>
      </c>
      <c r="CY171">
        <f t="shared" si="95"/>
        <v>52534.82</v>
      </c>
      <c r="CZ171">
        <f t="shared" si="96"/>
        <v>25557.48</v>
      </c>
      <c r="DC171" t="s">
        <v>3</v>
      </c>
      <c r="DD171" t="s">
        <v>3</v>
      </c>
      <c r="DE171" t="s">
        <v>28</v>
      </c>
      <c r="DF171" t="s">
        <v>28</v>
      </c>
      <c r="DG171" t="s">
        <v>29</v>
      </c>
      <c r="DH171" t="s">
        <v>3</v>
      </c>
      <c r="DI171" t="s">
        <v>29</v>
      </c>
      <c r="DJ171" t="s">
        <v>28</v>
      </c>
      <c r="DK171" t="s">
        <v>3</v>
      </c>
      <c r="DL171" t="s">
        <v>3</v>
      </c>
      <c r="DM171" t="s">
        <v>3</v>
      </c>
      <c r="DN171">
        <v>0</v>
      </c>
      <c r="DO171">
        <v>0</v>
      </c>
      <c r="DP171">
        <v>1</v>
      </c>
      <c r="DQ171">
        <v>1</v>
      </c>
      <c r="DU171">
        <v>1013</v>
      </c>
      <c r="DV171" t="s">
        <v>98</v>
      </c>
      <c r="DW171" t="s">
        <v>98</v>
      </c>
      <c r="DX171">
        <v>1</v>
      </c>
      <c r="DZ171" t="s">
        <v>3</v>
      </c>
      <c r="EA171" t="s">
        <v>3</v>
      </c>
      <c r="EB171" t="s">
        <v>3</v>
      </c>
      <c r="EC171" t="s">
        <v>3</v>
      </c>
      <c r="EE171">
        <v>52908271</v>
      </c>
      <c r="EF171">
        <v>4</v>
      </c>
      <c r="EG171" t="s">
        <v>30</v>
      </c>
      <c r="EH171">
        <v>83</v>
      </c>
      <c r="EI171" t="s">
        <v>30</v>
      </c>
      <c r="EJ171">
        <v>4</v>
      </c>
      <c r="EK171">
        <v>200001</v>
      </c>
      <c r="EL171" t="s">
        <v>31</v>
      </c>
      <c r="EM171" t="s">
        <v>32</v>
      </c>
      <c r="EO171" t="s">
        <v>33</v>
      </c>
      <c r="EQ171">
        <v>1967104</v>
      </c>
      <c r="ER171">
        <v>1388.38</v>
      </c>
      <c r="ES171">
        <v>0</v>
      </c>
      <c r="ET171">
        <v>0</v>
      </c>
      <c r="EU171">
        <v>0</v>
      </c>
      <c r="EV171">
        <v>1388.38</v>
      </c>
      <c r="EW171">
        <v>94.77</v>
      </c>
      <c r="EX171">
        <v>0</v>
      </c>
      <c r="EY171">
        <v>0</v>
      </c>
      <c r="FQ171">
        <v>0</v>
      </c>
      <c r="FR171">
        <v>0</v>
      </c>
      <c r="FS171">
        <v>0</v>
      </c>
      <c r="FX171">
        <v>74</v>
      </c>
      <c r="FY171">
        <v>36</v>
      </c>
      <c r="GA171" t="s">
        <v>3</v>
      </c>
      <c r="GD171">
        <v>1</v>
      </c>
      <c r="GF171">
        <v>693221366</v>
      </c>
      <c r="GG171">
        <v>2</v>
      </c>
      <c r="GH171">
        <v>1</v>
      </c>
      <c r="GI171">
        <v>2</v>
      </c>
      <c r="GJ171">
        <v>0</v>
      </c>
      <c r="GK171">
        <v>0</v>
      </c>
      <c r="GL171">
        <f>ROUND(IF(AND(BH171=3,BI171=3,FS171&lt;&gt;0),P171,0),0)</f>
        <v>0</v>
      </c>
      <c r="GM171">
        <f>ROUND(O171+X171+Y171,0)+GX171</f>
        <v>149085</v>
      </c>
      <c r="GN171">
        <f t="shared" si="97"/>
        <v>0</v>
      </c>
      <c r="GO171">
        <f t="shared" si="98"/>
        <v>0</v>
      </c>
      <c r="GP171">
        <f t="shared" si="99"/>
        <v>149085</v>
      </c>
      <c r="GR171">
        <v>0</v>
      </c>
      <c r="GS171">
        <v>3</v>
      </c>
      <c r="GT171">
        <v>0</v>
      </c>
      <c r="GU171" t="s">
        <v>3</v>
      </c>
      <c r="GV171">
        <f t="shared" si="100"/>
        <v>0</v>
      </c>
      <c r="GW171">
        <v>1</v>
      </c>
      <c r="GX171">
        <f>ROUND(HC171*I171,0)</f>
        <v>0</v>
      </c>
      <c r="HA171">
        <v>0</v>
      </c>
      <c r="HB171">
        <v>0</v>
      </c>
      <c r="HC171">
        <f t="shared" si="101"/>
        <v>0</v>
      </c>
      <c r="HE171" t="s">
        <v>3</v>
      </c>
      <c r="HF171" t="s">
        <v>3</v>
      </c>
      <c r="HM171" t="s">
        <v>3</v>
      </c>
      <c r="HN171" t="s">
        <v>34</v>
      </c>
      <c r="HO171" t="s">
        <v>35</v>
      </c>
      <c r="HP171" t="s">
        <v>30</v>
      </c>
      <c r="HQ171" t="s">
        <v>30</v>
      </c>
      <c r="HS171">
        <v>0</v>
      </c>
      <c r="IK171">
        <v>0</v>
      </c>
    </row>
    <row r="173" spans="1:255" x14ac:dyDescent="0.2">
      <c r="A173" s="3">
        <v>51</v>
      </c>
      <c r="B173" s="3">
        <f>B132</f>
        <v>1</v>
      </c>
      <c r="C173" s="3">
        <f>A132</f>
        <v>4</v>
      </c>
      <c r="D173" s="3">
        <f>ROW(A132)</f>
        <v>132</v>
      </c>
      <c r="E173" s="3"/>
      <c r="F173" s="3" t="str">
        <f>IF(F132&lt;&gt;"",F132,"")</f>
        <v>3</v>
      </c>
      <c r="G173" s="3" t="str">
        <f>IF(G132&lt;&gt;"",G132,"")</f>
        <v>ВРУ -1шт</v>
      </c>
      <c r="H173" s="3">
        <v>0</v>
      </c>
      <c r="I173" s="3"/>
      <c r="J173" s="3"/>
      <c r="K173" s="3"/>
      <c r="L173" s="3"/>
      <c r="M173" s="3"/>
      <c r="N173" s="3"/>
      <c r="O173" s="3">
        <f t="shared" ref="O173:T173" si="104">ROUND(AB173,0)</f>
        <v>2867</v>
      </c>
      <c r="P173" s="3">
        <f t="shared" si="104"/>
        <v>0</v>
      </c>
      <c r="Q173" s="3">
        <f t="shared" si="104"/>
        <v>0</v>
      </c>
      <c r="R173" s="3">
        <f t="shared" si="104"/>
        <v>0</v>
      </c>
      <c r="S173" s="3">
        <f t="shared" si="104"/>
        <v>2867</v>
      </c>
      <c r="T173" s="3">
        <f t="shared" si="104"/>
        <v>0</v>
      </c>
      <c r="U173" s="3">
        <f>AH173</f>
        <v>232.74687839999999</v>
      </c>
      <c r="V173" s="3">
        <f>AI173</f>
        <v>0</v>
      </c>
      <c r="W173" s="3">
        <f>ROUND(AJ173,0)</f>
        <v>0</v>
      </c>
      <c r="X173" s="3">
        <f>ROUND(AK173,0)</f>
        <v>2121</v>
      </c>
      <c r="Y173" s="3">
        <f>ROUND(AL173,0)</f>
        <v>1032</v>
      </c>
      <c r="Z173" s="3"/>
      <c r="AA173" s="3"/>
      <c r="AB173" s="3">
        <f>ROUND(SUMIF(AA136:AA171,"=66190901",O136:O171),0)</f>
        <v>2867</v>
      </c>
      <c r="AC173" s="3">
        <f>ROUND(SUMIF(AA136:AA171,"=66190901",P136:P171),0)</f>
        <v>0</v>
      </c>
      <c r="AD173" s="3">
        <f>ROUND(SUMIF(AA136:AA171,"=66190901",Q136:Q171),0)</f>
        <v>0</v>
      </c>
      <c r="AE173" s="3">
        <f>ROUND(SUMIF(AA136:AA171,"=66190901",R136:R171),0)</f>
        <v>0</v>
      </c>
      <c r="AF173" s="3">
        <f>ROUND(SUMIF(AA136:AA171,"=66190901",S136:S171),0)</f>
        <v>2867</v>
      </c>
      <c r="AG173" s="3">
        <f>ROUND(SUMIF(AA136:AA171,"=66190901",T136:T171),0)</f>
        <v>0</v>
      </c>
      <c r="AH173" s="3">
        <f>SUMIF(AA136:AA171,"=66190901",U136:U171)</f>
        <v>232.74687839999999</v>
      </c>
      <c r="AI173" s="3">
        <f>SUMIF(AA136:AA171,"=66190901",V136:V171)</f>
        <v>0</v>
      </c>
      <c r="AJ173" s="3">
        <f>ROUND(SUMIF(AA136:AA171,"=66190901",W136:W171),0)</f>
        <v>0</v>
      </c>
      <c r="AK173" s="3">
        <f>ROUND(SUMIF(AA136:AA171,"=66190901",X136:X171),0)</f>
        <v>2121</v>
      </c>
      <c r="AL173" s="3">
        <f>ROUND(SUMIF(AA136:AA171,"=66190901",Y136:Y171),0)</f>
        <v>1032</v>
      </c>
      <c r="AM173" s="3"/>
      <c r="AN173" s="3"/>
      <c r="AO173" s="3">
        <f t="shared" ref="AO173:BD173" si="105">ROUND(BX173,0)</f>
        <v>0</v>
      </c>
      <c r="AP173" s="3">
        <f t="shared" si="105"/>
        <v>0</v>
      </c>
      <c r="AQ173" s="3">
        <f t="shared" si="105"/>
        <v>0</v>
      </c>
      <c r="AR173" s="3">
        <f t="shared" si="105"/>
        <v>6020</v>
      </c>
      <c r="AS173" s="3">
        <f t="shared" si="105"/>
        <v>0</v>
      </c>
      <c r="AT173" s="3">
        <f t="shared" si="105"/>
        <v>0</v>
      </c>
      <c r="AU173" s="3">
        <f t="shared" si="105"/>
        <v>6020</v>
      </c>
      <c r="AV173" s="3">
        <f t="shared" si="105"/>
        <v>0</v>
      </c>
      <c r="AW173" s="3">
        <f t="shared" si="105"/>
        <v>0</v>
      </c>
      <c r="AX173" s="3">
        <f t="shared" si="105"/>
        <v>0</v>
      </c>
      <c r="AY173" s="3">
        <f t="shared" si="105"/>
        <v>0</v>
      </c>
      <c r="AZ173" s="3">
        <f t="shared" si="105"/>
        <v>0</v>
      </c>
      <c r="BA173" s="3">
        <f t="shared" si="105"/>
        <v>0</v>
      </c>
      <c r="BB173" s="3">
        <f t="shared" si="105"/>
        <v>0</v>
      </c>
      <c r="BC173" s="3">
        <f t="shared" si="105"/>
        <v>0</v>
      </c>
      <c r="BD173" s="3">
        <f t="shared" si="105"/>
        <v>0</v>
      </c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>
        <f>ROUND(SUMIF(AA136:AA171,"=66190901",FQ136:FQ171),0)</f>
        <v>0</v>
      </c>
      <c r="BY173" s="3">
        <f>ROUND(SUMIF(AA136:AA171,"=66190901",FR136:FR171),0)</f>
        <v>0</v>
      </c>
      <c r="BZ173" s="3">
        <f>ROUND(SUMIF(AA136:AA171,"=66190901",GL136:GL171),0)</f>
        <v>0</v>
      </c>
      <c r="CA173" s="3">
        <f>ROUND(SUMIF(AA136:AA171,"=66190901",GM136:GM171),0)</f>
        <v>6020</v>
      </c>
      <c r="CB173" s="3">
        <f>ROUND(SUMIF(AA136:AA171,"=66190901",GN136:GN171),0)</f>
        <v>0</v>
      </c>
      <c r="CC173" s="3">
        <f>ROUND(SUMIF(AA136:AA171,"=66190901",GO136:GO171),0)</f>
        <v>0</v>
      </c>
      <c r="CD173" s="3">
        <f>ROUND(SUMIF(AA136:AA171,"=66190901",GP136:GP171),0)</f>
        <v>6020</v>
      </c>
      <c r="CE173" s="3">
        <f>AC173-BX173</f>
        <v>0</v>
      </c>
      <c r="CF173" s="3">
        <f>AC173-BY173</f>
        <v>0</v>
      </c>
      <c r="CG173" s="3">
        <f>BX173-BZ173</f>
        <v>0</v>
      </c>
      <c r="CH173" s="3">
        <f>AC173-BX173-BY173+BZ173</f>
        <v>0</v>
      </c>
      <c r="CI173" s="3">
        <f>BY173-BZ173</f>
        <v>0</v>
      </c>
      <c r="CJ173" s="3">
        <f>ROUND(SUMIF(AA136:AA171,"=66190901",GX136:GX171),0)</f>
        <v>0</v>
      </c>
      <c r="CK173" s="3">
        <f>ROUND(SUMIF(AA136:AA171,"=66190901",GY136:GY171),0)</f>
        <v>0</v>
      </c>
      <c r="CL173" s="3">
        <f>ROUND(SUMIF(AA136:AA171,"=66190901",GZ136:GZ171),0)</f>
        <v>0</v>
      </c>
      <c r="CM173" s="3">
        <f>ROUND(SUMIF(AA136:AA171,"=66190901",HD136:HD171),0)</f>
        <v>0</v>
      </c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4">
        <f t="shared" ref="DG173:DL173" si="106">ROUND(DT173,0)</f>
        <v>146004</v>
      </c>
      <c r="DH173" s="4">
        <f t="shared" si="106"/>
        <v>0</v>
      </c>
      <c r="DI173" s="4">
        <f t="shared" si="106"/>
        <v>0</v>
      </c>
      <c r="DJ173" s="4">
        <f t="shared" si="106"/>
        <v>0</v>
      </c>
      <c r="DK173" s="4">
        <f t="shared" si="106"/>
        <v>146004</v>
      </c>
      <c r="DL173" s="4">
        <f t="shared" si="106"/>
        <v>0</v>
      </c>
      <c r="DM173" s="4">
        <f>DZ173</f>
        <v>232.74687839999999</v>
      </c>
      <c r="DN173" s="4">
        <f>EA173</f>
        <v>0</v>
      </c>
      <c r="DO173" s="4">
        <f>ROUND(EB173,0)</f>
        <v>0</v>
      </c>
      <c r="DP173" s="4">
        <f>ROUND(EC173,0)</f>
        <v>108044</v>
      </c>
      <c r="DQ173" s="4">
        <f>ROUND(ED173,0)</f>
        <v>52564</v>
      </c>
      <c r="DR173" s="4"/>
      <c r="DS173" s="4"/>
      <c r="DT173" s="4">
        <f>ROUND(SUMIF(AA136:AA171,"=66190898",O136:O171),0)</f>
        <v>146004</v>
      </c>
      <c r="DU173" s="4">
        <f>ROUND(SUMIF(AA136:AA171,"=66190898",P136:P171),0)</f>
        <v>0</v>
      </c>
      <c r="DV173" s="4">
        <f>ROUND(SUMIF(AA136:AA171,"=66190898",Q136:Q171),0)</f>
        <v>0</v>
      </c>
      <c r="DW173" s="4">
        <f>ROUND(SUMIF(AA136:AA171,"=66190898",R136:R171),0)</f>
        <v>0</v>
      </c>
      <c r="DX173" s="4">
        <f>ROUND(SUMIF(AA136:AA171,"=66190898",S136:S171),0)</f>
        <v>146004</v>
      </c>
      <c r="DY173" s="4">
        <f>ROUND(SUMIF(AA136:AA171,"=66190898",T136:T171),0)</f>
        <v>0</v>
      </c>
      <c r="DZ173" s="4">
        <f>SUMIF(AA136:AA171,"=66190898",U136:U171)</f>
        <v>232.74687839999999</v>
      </c>
      <c r="EA173" s="4">
        <f>SUMIF(AA136:AA171,"=66190898",V136:V171)</f>
        <v>0</v>
      </c>
      <c r="EB173" s="4">
        <f>ROUND(SUMIF(AA136:AA171,"=66190898",W136:W171),0)</f>
        <v>0</v>
      </c>
      <c r="EC173" s="4">
        <f>ROUND(SUMIF(AA136:AA171,"=66190898",X136:X171),0)</f>
        <v>108044</v>
      </c>
      <c r="ED173" s="4">
        <f>ROUND(SUMIF(AA136:AA171,"=66190898",Y136:Y171),0)</f>
        <v>52564</v>
      </c>
      <c r="EE173" s="4"/>
      <c r="EF173" s="4"/>
      <c r="EG173" s="4">
        <f t="shared" ref="EG173:EV173" si="107">ROUND(FP173,0)</f>
        <v>0</v>
      </c>
      <c r="EH173" s="4">
        <f t="shared" si="107"/>
        <v>0</v>
      </c>
      <c r="EI173" s="4">
        <f t="shared" si="107"/>
        <v>0</v>
      </c>
      <c r="EJ173" s="4">
        <f t="shared" si="107"/>
        <v>306612</v>
      </c>
      <c r="EK173" s="4">
        <f t="shared" si="107"/>
        <v>0</v>
      </c>
      <c r="EL173" s="4">
        <f t="shared" si="107"/>
        <v>0</v>
      </c>
      <c r="EM173" s="4">
        <f t="shared" si="107"/>
        <v>306612</v>
      </c>
      <c r="EN173" s="4">
        <f t="shared" si="107"/>
        <v>0</v>
      </c>
      <c r="EO173" s="4">
        <f t="shared" si="107"/>
        <v>0</v>
      </c>
      <c r="EP173" s="4">
        <f t="shared" si="107"/>
        <v>0</v>
      </c>
      <c r="EQ173" s="4">
        <f t="shared" si="107"/>
        <v>0</v>
      </c>
      <c r="ER173" s="4">
        <f t="shared" si="107"/>
        <v>0</v>
      </c>
      <c r="ES173" s="4">
        <f t="shared" si="107"/>
        <v>0</v>
      </c>
      <c r="ET173" s="4">
        <f t="shared" si="107"/>
        <v>0</v>
      </c>
      <c r="EU173" s="4">
        <f t="shared" si="107"/>
        <v>0</v>
      </c>
      <c r="EV173" s="4">
        <f t="shared" si="107"/>
        <v>0</v>
      </c>
      <c r="EW173" s="4"/>
      <c r="EX173" s="4"/>
      <c r="EY173" s="4"/>
      <c r="EZ173" s="4"/>
      <c r="FA173" s="4"/>
      <c r="FB173" s="4"/>
      <c r="FC173" s="4"/>
      <c r="FD173" s="4"/>
      <c r="FE173" s="4"/>
      <c r="FF173" s="4"/>
      <c r="FG173" s="4"/>
      <c r="FH173" s="4"/>
      <c r="FI173" s="4"/>
      <c r="FJ173" s="4"/>
      <c r="FK173" s="4"/>
      <c r="FL173" s="4"/>
      <c r="FM173" s="4"/>
      <c r="FN173" s="4"/>
      <c r="FO173" s="4"/>
      <c r="FP173" s="4">
        <f>ROUND(SUMIF(AA136:AA171,"=66190898",FQ136:FQ171),0)</f>
        <v>0</v>
      </c>
      <c r="FQ173" s="4">
        <f>ROUND(SUMIF(AA136:AA171,"=66190898",FR136:FR171),0)</f>
        <v>0</v>
      </c>
      <c r="FR173" s="4">
        <f>ROUND(SUMIF(AA136:AA171,"=66190898",GL136:GL171),0)</f>
        <v>0</v>
      </c>
      <c r="FS173" s="4">
        <f>ROUND(SUMIF(AA136:AA171,"=66190898",GM136:GM171),0)</f>
        <v>306612</v>
      </c>
      <c r="FT173" s="4">
        <f>ROUND(SUMIF(AA136:AA171,"=66190898",GN136:GN171),0)</f>
        <v>0</v>
      </c>
      <c r="FU173" s="4">
        <f>ROUND(SUMIF(AA136:AA171,"=66190898",GO136:GO171),0)</f>
        <v>0</v>
      </c>
      <c r="FV173" s="4">
        <f>ROUND(SUMIF(AA136:AA171,"=66190898",GP136:GP171),0)</f>
        <v>306612</v>
      </c>
      <c r="FW173" s="4">
        <f>DU173-FP173</f>
        <v>0</v>
      </c>
      <c r="FX173" s="4">
        <f>DU173-FQ173</f>
        <v>0</v>
      </c>
      <c r="FY173" s="4">
        <f>FP173-FR173</f>
        <v>0</v>
      </c>
      <c r="FZ173" s="4">
        <f>DU173-FP173-FQ173+FR173</f>
        <v>0</v>
      </c>
      <c r="GA173" s="4">
        <f>FQ173-FR173</f>
        <v>0</v>
      </c>
      <c r="GB173" s="4">
        <f>ROUND(SUMIF(AA136:AA171,"=66190898",GX136:GX171),0)</f>
        <v>0</v>
      </c>
      <c r="GC173" s="4">
        <f>ROUND(SUMIF(AA136:AA171,"=66190898",GY136:GY171),0)</f>
        <v>0</v>
      </c>
      <c r="GD173" s="4">
        <f>ROUND(SUMIF(AA136:AA171,"=66190898",GZ136:GZ171),0)</f>
        <v>0</v>
      </c>
      <c r="GE173" s="4">
        <f>ROUND(SUMIF(AA136:AA171,"=66190898",HD136:HD171),0)</f>
        <v>0</v>
      </c>
      <c r="GF173" s="4"/>
      <c r="GG173" s="4"/>
      <c r="GH173" s="4"/>
      <c r="GI173" s="4"/>
      <c r="GJ173" s="4"/>
      <c r="GK173" s="4"/>
      <c r="GL173" s="4"/>
      <c r="GM173" s="4"/>
      <c r="GN173" s="4"/>
      <c r="GO173" s="4"/>
      <c r="GP173" s="4"/>
      <c r="GQ173" s="4"/>
      <c r="GR173" s="4"/>
      <c r="GS173" s="4"/>
      <c r="GT173" s="4"/>
      <c r="GU173" s="4"/>
      <c r="GV173" s="4"/>
      <c r="GW173" s="4"/>
      <c r="GX173" s="4">
        <v>0</v>
      </c>
    </row>
    <row r="175" spans="1:255" x14ac:dyDescent="0.2">
      <c r="A175" s="5">
        <v>50</v>
      </c>
      <c r="B175" s="5">
        <v>0</v>
      </c>
      <c r="C175" s="5">
        <v>0</v>
      </c>
      <c r="D175" s="5">
        <v>1</v>
      </c>
      <c r="E175" s="5">
        <v>201</v>
      </c>
      <c r="F175" s="5">
        <f>ROUND(Source!O173,O175)</f>
        <v>2867</v>
      </c>
      <c r="G175" s="5" t="s">
        <v>104</v>
      </c>
      <c r="H175" s="5" t="s">
        <v>105</v>
      </c>
      <c r="I175" s="5"/>
      <c r="J175" s="5"/>
      <c r="K175" s="5">
        <v>201</v>
      </c>
      <c r="L175" s="5">
        <v>1</v>
      </c>
      <c r="M175" s="5">
        <v>3</v>
      </c>
      <c r="N175" s="5" t="s">
        <v>3</v>
      </c>
      <c r="O175" s="5">
        <v>0</v>
      </c>
      <c r="P175" s="5">
        <f>ROUND(Source!DG173,O175)</f>
        <v>146004</v>
      </c>
      <c r="Q175" s="5"/>
      <c r="R175" s="5"/>
      <c r="S175" s="5"/>
      <c r="T175" s="5"/>
      <c r="U175" s="5"/>
      <c r="V175" s="5"/>
      <c r="W175" s="5">
        <v>2866.7499999999995</v>
      </c>
      <c r="X175" s="5">
        <v>1</v>
      </c>
      <c r="Y175" s="5">
        <v>2866.7499999999995</v>
      </c>
      <c r="Z175" s="5">
        <v>146004</v>
      </c>
      <c r="AA175" s="5">
        <v>1</v>
      </c>
      <c r="AB175" s="5">
        <v>146004</v>
      </c>
    </row>
    <row r="176" spans="1:255" x14ac:dyDescent="0.2">
      <c r="A176" s="5">
        <v>50</v>
      </c>
      <c r="B176" s="5">
        <v>0</v>
      </c>
      <c r="C176" s="5">
        <v>0</v>
      </c>
      <c r="D176" s="5">
        <v>1</v>
      </c>
      <c r="E176" s="5">
        <v>202</v>
      </c>
      <c r="F176" s="5">
        <f>ROUND(Source!P173,O176)</f>
        <v>0</v>
      </c>
      <c r="G176" s="5" t="s">
        <v>106</v>
      </c>
      <c r="H176" s="5" t="s">
        <v>107</v>
      </c>
      <c r="I176" s="5"/>
      <c r="J176" s="5"/>
      <c r="K176" s="5">
        <v>202</v>
      </c>
      <c r="L176" s="5">
        <v>2</v>
      </c>
      <c r="M176" s="5">
        <v>3</v>
      </c>
      <c r="N176" s="5" t="s">
        <v>3</v>
      </c>
      <c r="O176" s="5">
        <v>0</v>
      </c>
      <c r="P176" s="5">
        <f>ROUND(Source!DH173,O176)</f>
        <v>0</v>
      </c>
      <c r="Q176" s="5"/>
      <c r="R176" s="5"/>
      <c r="S176" s="5"/>
      <c r="T176" s="5"/>
      <c r="U176" s="5"/>
      <c r="V176" s="5"/>
      <c r="W176" s="5">
        <v>0</v>
      </c>
      <c r="X176" s="5">
        <v>1</v>
      </c>
      <c r="Y176" s="5">
        <v>0</v>
      </c>
      <c r="Z176" s="5">
        <v>0</v>
      </c>
      <c r="AA176" s="5">
        <v>1</v>
      </c>
      <c r="AB176" s="5">
        <v>0</v>
      </c>
    </row>
    <row r="177" spans="1:28" x14ac:dyDescent="0.2">
      <c r="A177" s="5">
        <v>50</v>
      </c>
      <c r="B177" s="5">
        <v>0</v>
      </c>
      <c r="C177" s="5">
        <v>0</v>
      </c>
      <c r="D177" s="5">
        <v>1</v>
      </c>
      <c r="E177" s="5">
        <v>222</v>
      </c>
      <c r="F177" s="5">
        <f>ROUND(Source!AO173,O177)</f>
        <v>0</v>
      </c>
      <c r="G177" s="5" t="s">
        <v>108</v>
      </c>
      <c r="H177" s="5" t="s">
        <v>109</v>
      </c>
      <c r="I177" s="5"/>
      <c r="J177" s="5"/>
      <c r="K177" s="5">
        <v>222</v>
      </c>
      <c r="L177" s="5">
        <v>3</v>
      </c>
      <c r="M177" s="5">
        <v>3</v>
      </c>
      <c r="N177" s="5" t="s">
        <v>3</v>
      </c>
      <c r="O177" s="5">
        <v>0</v>
      </c>
      <c r="P177" s="5">
        <f>ROUND(Source!EG173,O177)</f>
        <v>0</v>
      </c>
      <c r="Q177" s="5"/>
      <c r="R177" s="5"/>
      <c r="S177" s="5"/>
      <c r="T177" s="5"/>
      <c r="U177" s="5"/>
      <c r="V177" s="5"/>
      <c r="W177" s="5">
        <v>0</v>
      </c>
      <c r="X177" s="5">
        <v>1</v>
      </c>
      <c r="Y177" s="5">
        <v>0</v>
      </c>
      <c r="Z177" s="5">
        <v>0</v>
      </c>
      <c r="AA177" s="5">
        <v>1</v>
      </c>
      <c r="AB177" s="5">
        <v>0</v>
      </c>
    </row>
    <row r="178" spans="1:28" x14ac:dyDescent="0.2">
      <c r="A178" s="5">
        <v>50</v>
      </c>
      <c r="B178" s="5">
        <v>0</v>
      </c>
      <c r="C178" s="5">
        <v>0</v>
      </c>
      <c r="D178" s="5">
        <v>1</v>
      </c>
      <c r="E178" s="5">
        <v>225</v>
      </c>
      <c r="F178" s="5">
        <f>ROUND(Source!AV173,O178)</f>
        <v>0</v>
      </c>
      <c r="G178" s="5" t="s">
        <v>110</v>
      </c>
      <c r="H178" s="5" t="s">
        <v>111</v>
      </c>
      <c r="I178" s="5"/>
      <c r="J178" s="5"/>
      <c r="K178" s="5">
        <v>225</v>
      </c>
      <c r="L178" s="5">
        <v>4</v>
      </c>
      <c r="M178" s="5">
        <v>3</v>
      </c>
      <c r="N178" s="5" t="s">
        <v>3</v>
      </c>
      <c r="O178" s="5">
        <v>0</v>
      </c>
      <c r="P178" s="5">
        <f>ROUND(Source!EN173,O178)</f>
        <v>0</v>
      </c>
      <c r="Q178" s="5"/>
      <c r="R178" s="5"/>
      <c r="S178" s="5"/>
      <c r="T178" s="5"/>
      <c r="U178" s="5"/>
      <c r="V178" s="5"/>
      <c r="W178" s="5">
        <v>0</v>
      </c>
      <c r="X178" s="5">
        <v>1</v>
      </c>
      <c r="Y178" s="5">
        <v>0</v>
      </c>
      <c r="Z178" s="5">
        <v>0</v>
      </c>
      <c r="AA178" s="5">
        <v>1</v>
      </c>
      <c r="AB178" s="5">
        <v>0</v>
      </c>
    </row>
    <row r="179" spans="1:28" x14ac:dyDescent="0.2">
      <c r="A179" s="5">
        <v>50</v>
      </c>
      <c r="B179" s="5">
        <v>0</v>
      </c>
      <c r="C179" s="5">
        <v>0</v>
      </c>
      <c r="D179" s="5">
        <v>1</v>
      </c>
      <c r="E179" s="5">
        <v>226</v>
      </c>
      <c r="F179" s="5">
        <f>ROUND(Source!AW173,O179)</f>
        <v>0</v>
      </c>
      <c r="G179" s="5" t="s">
        <v>112</v>
      </c>
      <c r="H179" s="5" t="s">
        <v>113</v>
      </c>
      <c r="I179" s="5"/>
      <c r="J179" s="5"/>
      <c r="K179" s="5">
        <v>226</v>
      </c>
      <c r="L179" s="5">
        <v>5</v>
      </c>
      <c r="M179" s="5">
        <v>3</v>
      </c>
      <c r="N179" s="5" t="s">
        <v>3</v>
      </c>
      <c r="O179" s="5">
        <v>0</v>
      </c>
      <c r="P179" s="5">
        <f>ROUND(Source!EO173,O179)</f>
        <v>0</v>
      </c>
      <c r="Q179" s="5"/>
      <c r="R179" s="5"/>
      <c r="S179" s="5"/>
      <c r="T179" s="5"/>
      <c r="U179" s="5"/>
      <c r="V179" s="5"/>
      <c r="W179" s="5">
        <v>0</v>
      </c>
      <c r="X179" s="5">
        <v>1</v>
      </c>
      <c r="Y179" s="5">
        <v>0</v>
      </c>
      <c r="Z179" s="5">
        <v>0</v>
      </c>
      <c r="AA179" s="5">
        <v>1</v>
      </c>
      <c r="AB179" s="5">
        <v>0</v>
      </c>
    </row>
    <row r="180" spans="1:28" x14ac:dyDescent="0.2">
      <c r="A180" s="5">
        <v>50</v>
      </c>
      <c r="B180" s="5">
        <v>0</v>
      </c>
      <c r="C180" s="5">
        <v>0</v>
      </c>
      <c r="D180" s="5">
        <v>1</v>
      </c>
      <c r="E180" s="5">
        <v>227</v>
      </c>
      <c r="F180" s="5">
        <f>ROUND(Source!AX173,O180)</f>
        <v>0</v>
      </c>
      <c r="G180" s="5" t="s">
        <v>114</v>
      </c>
      <c r="H180" s="5" t="s">
        <v>115</v>
      </c>
      <c r="I180" s="5"/>
      <c r="J180" s="5"/>
      <c r="K180" s="5">
        <v>227</v>
      </c>
      <c r="L180" s="5">
        <v>6</v>
      </c>
      <c r="M180" s="5">
        <v>3</v>
      </c>
      <c r="N180" s="5" t="s">
        <v>3</v>
      </c>
      <c r="O180" s="5">
        <v>0</v>
      </c>
      <c r="P180" s="5">
        <f>ROUND(Source!EP173,O180)</f>
        <v>0</v>
      </c>
      <c r="Q180" s="5"/>
      <c r="R180" s="5"/>
      <c r="S180" s="5"/>
      <c r="T180" s="5"/>
      <c r="U180" s="5"/>
      <c r="V180" s="5"/>
      <c r="W180" s="5">
        <v>0</v>
      </c>
      <c r="X180" s="5">
        <v>1</v>
      </c>
      <c r="Y180" s="5">
        <v>0</v>
      </c>
      <c r="Z180" s="5">
        <v>0</v>
      </c>
      <c r="AA180" s="5">
        <v>1</v>
      </c>
      <c r="AB180" s="5">
        <v>0</v>
      </c>
    </row>
    <row r="181" spans="1:28" x14ac:dyDescent="0.2">
      <c r="A181" s="5">
        <v>50</v>
      </c>
      <c r="B181" s="5">
        <v>0</v>
      </c>
      <c r="C181" s="5">
        <v>0</v>
      </c>
      <c r="D181" s="5">
        <v>1</v>
      </c>
      <c r="E181" s="5">
        <v>228</v>
      </c>
      <c r="F181" s="5">
        <f>ROUND(Source!AY173,O181)</f>
        <v>0</v>
      </c>
      <c r="G181" s="5" t="s">
        <v>116</v>
      </c>
      <c r="H181" s="5" t="s">
        <v>117</v>
      </c>
      <c r="I181" s="5"/>
      <c r="J181" s="5"/>
      <c r="K181" s="5">
        <v>228</v>
      </c>
      <c r="L181" s="5">
        <v>7</v>
      </c>
      <c r="M181" s="5">
        <v>3</v>
      </c>
      <c r="N181" s="5" t="s">
        <v>3</v>
      </c>
      <c r="O181" s="5">
        <v>0</v>
      </c>
      <c r="P181" s="5">
        <f>ROUND(Source!EQ173,O181)</f>
        <v>0</v>
      </c>
      <c r="Q181" s="5"/>
      <c r="R181" s="5"/>
      <c r="S181" s="5"/>
      <c r="T181" s="5"/>
      <c r="U181" s="5"/>
      <c r="V181" s="5"/>
      <c r="W181" s="5">
        <v>0</v>
      </c>
      <c r="X181" s="5">
        <v>1</v>
      </c>
      <c r="Y181" s="5">
        <v>0</v>
      </c>
      <c r="Z181" s="5">
        <v>0</v>
      </c>
      <c r="AA181" s="5">
        <v>1</v>
      </c>
      <c r="AB181" s="5">
        <v>0</v>
      </c>
    </row>
    <row r="182" spans="1:28" x14ac:dyDescent="0.2">
      <c r="A182" s="5">
        <v>50</v>
      </c>
      <c r="B182" s="5">
        <v>0</v>
      </c>
      <c r="C182" s="5">
        <v>0</v>
      </c>
      <c r="D182" s="5">
        <v>1</v>
      </c>
      <c r="E182" s="5">
        <v>216</v>
      </c>
      <c r="F182" s="5">
        <f>ROUND(Source!AP173,O182)</f>
        <v>0</v>
      </c>
      <c r="G182" s="5" t="s">
        <v>118</v>
      </c>
      <c r="H182" s="5" t="s">
        <v>119</v>
      </c>
      <c r="I182" s="5"/>
      <c r="J182" s="5"/>
      <c r="K182" s="5">
        <v>216</v>
      </c>
      <c r="L182" s="5">
        <v>8</v>
      </c>
      <c r="M182" s="5">
        <v>3</v>
      </c>
      <c r="N182" s="5" t="s">
        <v>3</v>
      </c>
      <c r="O182" s="5">
        <v>0</v>
      </c>
      <c r="P182" s="5">
        <f>ROUND(Source!EH173,O182)</f>
        <v>0</v>
      </c>
      <c r="Q182" s="5"/>
      <c r="R182" s="5"/>
      <c r="S182" s="5"/>
      <c r="T182" s="5"/>
      <c r="U182" s="5"/>
      <c r="V182" s="5"/>
      <c r="W182" s="5">
        <v>0</v>
      </c>
      <c r="X182" s="5">
        <v>1</v>
      </c>
      <c r="Y182" s="5">
        <v>0</v>
      </c>
      <c r="Z182" s="5">
        <v>0</v>
      </c>
      <c r="AA182" s="5">
        <v>1</v>
      </c>
      <c r="AB182" s="5">
        <v>0</v>
      </c>
    </row>
    <row r="183" spans="1:28" x14ac:dyDescent="0.2">
      <c r="A183" s="5">
        <v>50</v>
      </c>
      <c r="B183" s="5">
        <v>0</v>
      </c>
      <c r="C183" s="5">
        <v>0</v>
      </c>
      <c r="D183" s="5">
        <v>1</v>
      </c>
      <c r="E183" s="5">
        <v>223</v>
      </c>
      <c r="F183" s="5">
        <f>ROUND(Source!AQ173,O183)</f>
        <v>0</v>
      </c>
      <c r="G183" s="5" t="s">
        <v>120</v>
      </c>
      <c r="H183" s="5" t="s">
        <v>121</v>
      </c>
      <c r="I183" s="5"/>
      <c r="J183" s="5"/>
      <c r="K183" s="5">
        <v>223</v>
      </c>
      <c r="L183" s="5">
        <v>9</v>
      </c>
      <c r="M183" s="5">
        <v>3</v>
      </c>
      <c r="N183" s="5" t="s">
        <v>3</v>
      </c>
      <c r="O183" s="5">
        <v>0</v>
      </c>
      <c r="P183" s="5">
        <f>ROUND(Source!EI173,O183)</f>
        <v>0</v>
      </c>
      <c r="Q183" s="5"/>
      <c r="R183" s="5"/>
      <c r="S183" s="5"/>
      <c r="T183" s="5"/>
      <c r="U183" s="5"/>
      <c r="V183" s="5"/>
      <c r="W183" s="5">
        <v>0</v>
      </c>
      <c r="X183" s="5">
        <v>1</v>
      </c>
      <c r="Y183" s="5">
        <v>0</v>
      </c>
      <c r="Z183" s="5">
        <v>0</v>
      </c>
      <c r="AA183" s="5">
        <v>1</v>
      </c>
      <c r="AB183" s="5">
        <v>0</v>
      </c>
    </row>
    <row r="184" spans="1:28" x14ac:dyDescent="0.2">
      <c r="A184" s="5">
        <v>50</v>
      </c>
      <c r="B184" s="5">
        <v>0</v>
      </c>
      <c r="C184" s="5">
        <v>0</v>
      </c>
      <c r="D184" s="5">
        <v>1</v>
      </c>
      <c r="E184" s="5">
        <v>229</v>
      </c>
      <c r="F184" s="5">
        <f>ROUND(Source!AZ173,O184)</f>
        <v>0</v>
      </c>
      <c r="G184" s="5" t="s">
        <v>122</v>
      </c>
      <c r="H184" s="5" t="s">
        <v>123</v>
      </c>
      <c r="I184" s="5"/>
      <c r="J184" s="5"/>
      <c r="K184" s="5">
        <v>229</v>
      </c>
      <c r="L184" s="5">
        <v>10</v>
      </c>
      <c r="M184" s="5">
        <v>3</v>
      </c>
      <c r="N184" s="5" t="s">
        <v>3</v>
      </c>
      <c r="O184" s="5">
        <v>0</v>
      </c>
      <c r="P184" s="5">
        <f>ROUND(Source!ER173,O184)</f>
        <v>0</v>
      </c>
      <c r="Q184" s="5"/>
      <c r="R184" s="5"/>
      <c r="S184" s="5"/>
      <c r="T184" s="5"/>
      <c r="U184" s="5"/>
      <c r="V184" s="5"/>
      <c r="W184" s="5">
        <v>0</v>
      </c>
      <c r="X184" s="5">
        <v>1</v>
      </c>
      <c r="Y184" s="5">
        <v>0</v>
      </c>
      <c r="Z184" s="5">
        <v>0</v>
      </c>
      <c r="AA184" s="5">
        <v>1</v>
      </c>
      <c r="AB184" s="5">
        <v>0</v>
      </c>
    </row>
    <row r="185" spans="1:28" x14ac:dyDescent="0.2">
      <c r="A185" s="5">
        <v>50</v>
      </c>
      <c r="B185" s="5">
        <v>0</v>
      </c>
      <c r="C185" s="5">
        <v>0</v>
      </c>
      <c r="D185" s="5">
        <v>1</v>
      </c>
      <c r="E185" s="5">
        <v>203</v>
      </c>
      <c r="F185" s="5">
        <f>ROUND(Source!Q173,O185)</f>
        <v>0</v>
      </c>
      <c r="G185" s="5" t="s">
        <v>124</v>
      </c>
      <c r="H185" s="5" t="s">
        <v>125</v>
      </c>
      <c r="I185" s="5"/>
      <c r="J185" s="5"/>
      <c r="K185" s="5">
        <v>203</v>
      </c>
      <c r="L185" s="5">
        <v>11</v>
      </c>
      <c r="M185" s="5">
        <v>3</v>
      </c>
      <c r="N185" s="5" t="s">
        <v>3</v>
      </c>
      <c r="O185" s="5">
        <v>0</v>
      </c>
      <c r="P185" s="5">
        <f>ROUND(Source!DI173,O185)</f>
        <v>0</v>
      </c>
      <c r="Q185" s="5"/>
      <c r="R185" s="5"/>
      <c r="S185" s="5"/>
      <c r="T185" s="5"/>
      <c r="U185" s="5"/>
      <c r="V185" s="5"/>
      <c r="W185" s="5">
        <v>0</v>
      </c>
      <c r="X185" s="5">
        <v>1</v>
      </c>
      <c r="Y185" s="5">
        <v>0</v>
      </c>
      <c r="Z185" s="5">
        <v>0</v>
      </c>
      <c r="AA185" s="5">
        <v>1</v>
      </c>
      <c r="AB185" s="5">
        <v>0</v>
      </c>
    </row>
    <row r="186" spans="1:28" x14ac:dyDescent="0.2">
      <c r="A186" s="5">
        <v>50</v>
      </c>
      <c r="B186" s="5">
        <v>0</v>
      </c>
      <c r="C186" s="5">
        <v>0</v>
      </c>
      <c r="D186" s="5">
        <v>1</v>
      </c>
      <c r="E186" s="5">
        <v>231</v>
      </c>
      <c r="F186" s="5">
        <f>ROUND(Source!BB173,O186)</f>
        <v>0</v>
      </c>
      <c r="G186" s="5" t="s">
        <v>126</v>
      </c>
      <c r="H186" s="5" t="s">
        <v>127</v>
      </c>
      <c r="I186" s="5"/>
      <c r="J186" s="5"/>
      <c r="K186" s="5">
        <v>231</v>
      </c>
      <c r="L186" s="5">
        <v>12</v>
      </c>
      <c r="M186" s="5">
        <v>3</v>
      </c>
      <c r="N186" s="5" t="s">
        <v>3</v>
      </c>
      <c r="O186" s="5">
        <v>0</v>
      </c>
      <c r="P186" s="5">
        <f>ROUND(Source!ET173,O186)</f>
        <v>0</v>
      </c>
      <c r="Q186" s="5"/>
      <c r="R186" s="5"/>
      <c r="S186" s="5"/>
      <c r="T186" s="5"/>
      <c r="U186" s="5"/>
      <c r="V186" s="5"/>
      <c r="W186" s="5">
        <v>0</v>
      </c>
      <c r="X186" s="5">
        <v>1</v>
      </c>
      <c r="Y186" s="5">
        <v>0</v>
      </c>
      <c r="Z186" s="5">
        <v>0</v>
      </c>
      <c r="AA186" s="5">
        <v>1</v>
      </c>
      <c r="AB186" s="5">
        <v>0</v>
      </c>
    </row>
    <row r="187" spans="1:28" x14ac:dyDescent="0.2">
      <c r="A187" s="5">
        <v>50</v>
      </c>
      <c r="B187" s="5">
        <v>0</v>
      </c>
      <c r="C187" s="5">
        <v>0</v>
      </c>
      <c r="D187" s="5">
        <v>1</v>
      </c>
      <c r="E187" s="5">
        <v>204</v>
      </c>
      <c r="F187" s="5">
        <f>ROUND(Source!R173,O187)</f>
        <v>0</v>
      </c>
      <c r="G187" s="5" t="s">
        <v>128</v>
      </c>
      <c r="H187" s="5" t="s">
        <v>129</v>
      </c>
      <c r="I187" s="5"/>
      <c r="J187" s="5"/>
      <c r="K187" s="5">
        <v>204</v>
      </c>
      <c r="L187" s="5">
        <v>13</v>
      </c>
      <c r="M187" s="5">
        <v>3</v>
      </c>
      <c r="N187" s="5" t="s">
        <v>3</v>
      </c>
      <c r="O187" s="5">
        <v>0</v>
      </c>
      <c r="P187" s="5">
        <f>ROUND(Source!DJ173,O187)</f>
        <v>0</v>
      </c>
      <c r="Q187" s="5"/>
      <c r="R187" s="5"/>
      <c r="S187" s="5"/>
      <c r="T187" s="5"/>
      <c r="U187" s="5"/>
      <c r="V187" s="5"/>
      <c r="W187" s="5">
        <v>0</v>
      </c>
      <c r="X187" s="5">
        <v>1</v>
      </c>
      <c r="Y187" s="5">
        <v>0</v>
      </c>
      <c r="Z187" s="5">
        <v>0</v>
      </c>
      <c r="AA187" s="5">
        <v>1</v>
      </c>
      <c r="AB187" s="5">
        <v>0</v>
      </c>
    </row>
    <row r="188" spans="1:28" x14ac:dyDescent="0.2">
      <c r="A188" s="5">
        <v>50</v>
      </c>
      <c r="B188" s="5">
        <v>0</v>
      </c>
      <c r="C188" s="5">
        <v>0</v>
      </c>
      <c r="D188" s="5">
        <v>1</v>
      </c>
      <c r="E188" s="5">
        <v>205</v>
      </c>
      <c r="F188" s="5">
        <f>ROUND(Source!S173,O188)</f>
        <v>2867</v>
      </c>
      <c r="G188" s="5" t="s">
        <v>130</v>
      </c>
      <c r="H188" s="5" t="s">
        <v>131</v>
      </c>
      <c r="I188" s="5"/>
      <c r="J188" s="5"/>
      <c r="K188" s="5">
        <v>205</v>
      </c>
      <c r="L188" s="5">
        <v>14</v>
      </c>
      <c r="M188" s="5">
        <v>3</v>
      </c>
      <c r="N188" s="5" t="s">
        <v>3</v>
      </c>
      <c r="O188" s="5">
        <v>0</v>
      </c>
      <c r="P188" s="5">
        <f>ROUND(Source!DK173,O188)</f>
        <v>146004</v>
      </c>
      <c r="Q188" s="5"/>
      <c r="R188" s="5"/>
      <c r="S188" s="5"/>
      <c r="T188" s="5"/>
      <c r="U188" s="5"/>
      <c r="V188" s="5"/>
      <c r="W188" s="5">
        <v>2866.7499999999995</v>
      </c>
      <c r="X188" s="5">
        <v>1</v>
      </c>
      <c r="Y188" s="5">
        <v>2866.7499999999995</v>
      </c>
      <c r="Z188" s="5">
        <v>146004</v>
      </c>
      <c r="AA188" s="5">
        <v>1</v>
      </c>
      <c r="AB188" s="5">
        <v>146004</v>
      </c>
    </row>
    <row r="189" spans="1:28" x14ac:dyDescent="0.2">
      <c r="A189" s="5">
        <v>50</v>
      </c>
      <c r="B189" s="5">
        <v>0</v>
      </c>
      <c r="C189" s="5">
        <v>0</v>
      </c>
      <c r="D189" s="5">
        <v>1</v>
      </c>
      <c r="E189" s="5">
        <v>232</v>
      </c>
      <c r="F189" s="5">
        <f>ROUND(Source!BC173,O189)</f>
        <v>0</v>
      </c>
      <c r="G189" s="5" t="s">
        <v>132</v>
      </c>
      <c r="H189" s="5" t="s">
        <v>133</v>
      </c>
      <c r="I189" s="5"/>
      <c r="J189" s="5"/>
      <c r="K189" s="5">
        <v>232</v>
      </c>
      <c r="L189" s="5">
        <v>15</v>
      </c>
      <c r="M189" s="5">
        <v>3</v>
      </c>
      <c r="N189" s="5" t="s">
        <v>3</v>
      </c>
      <c r="O189" s="5">
        <v>0</v>
      </c>
      <c r="P189" s="5">
        <f>ROUND(Source!EU173,O189)</f>
        <v>0</v>
      </c>
      <c r="Q189" s="5"/>
      <c r="R189" s="5"/>
      <c r="S189" s="5"/>
      <c r="T189" s="5"/>
      <c r="U189" s="5"/>
      <c r="V189" s="5"/>
      <c r="W189" s="5">
        <v>0</v>
      </c>
      <c r="X189" s="5">
        <v>1</v>
      </c>
      <c r="Y189" s="5">
        <v>0</v>
      </c>
      <c r="Z189" s="5">
        <v>0</v>
      </c>
      <c r="AA189" s="5">
        <v>1</v>
      </c>
      <c r="AB189" s="5">
        <v>0</v>
      </c>
    </row>
    <row r="190" spans="1:28" x14ac:dyDescent="0.2">
      <c r="A190" s="5">
        <v>50</v>
      </c>
      <c r="B190" s="5">
        <v>0</v>
      </c>
      <c r="C190" s="5">
        <v>0</v>
      </c>
      <c r="D190" s="5">
        <v>1</v>
      </c>
      <c r="E190" s="5">
        <v>214</v>
      </c>
      <c r="F190" s="5">
        <f>ROUND(Source!AS173,O190)</f>
        <v>0</v>
      </c>
      <c r="G190" s="5" t="s">
        <v>134</v>
      </c>
      <c r="H190" s="5" t="s">
        <v>135</v>
      </c>
      <c r="I190" s="5"/>
      <c r="J190" s="5"/>
      <c r="K190" s="5">
        <v>214</v>
      </c>
      <c r="L190" s="5">
        <v>16</v>
      </c>
      <c r="M190" s="5">
        <v>3</v>
      </c>
      <c r="N190" s="5" t="s">
        <v>3</v>
      </c>
      <c r="O190" s="5">
        <v>0</v>
      </c>
      <c r="P190" s="5">
        <f>ROUND(Source!EK173,O190)</f>
        <v>0</v>
      </c>
      <c r="Q190" s="5"/>
      <c r="R190" s="5"/>
      <c r="S190" s="5"/>
      <c r="T190" s="5"/>
      <c r="U190" s="5"/>
      <c r="V190" s="5"/>
      <c r="W190" s="5">
        <v>0</v>
      </c>
      <c r="X190" s="5">
        <v>1</v>
      </c>
      <c r="Y190" s="5">
        <v>0</v>
      </c>
      <c r="Z190" s="5">
        <v>0</v>
      </c>
      <c r="AA190" s="5">
        <v>1</v>
      </c>
      <c r="AB190" s="5">
        <v>0</v>
      </c>
    </row>
    <row r="191" spans="1:28" x14ac:dyDescent="0.2">
      <c r="A191" s="5">
        <v>50</v>
      </c>
      <c r="B191" s="5">
        <v>0</v>
      </c>
      <c r="C191" s="5">
        <v>0</v>
      </c>
      <c r="D191" s="5">
        <v>1</v>
      </c>
      <c r="E191" s="5">
        <v>215</v>
      </c>
      <c r="F191" s="5">
        <f>ROUND(Source!AT173,O191)</f>
        <v>0</v>
      </c>
      <c r="G191" s="5" t="s">
        <v>136</v>
      </c>
      <c r="H191" s="5" t="s">
        <v>137</v>
      </c>
      <c r="I191" s="5"/>
      <c r="J191" s="5"/>
      <c r="K191" s="5">
        <v>215</v>
      </c>
      <c r="L191" s="5">
        <v>17</v>
      </c>
      <c r="M191" s="5">
        <v>3</v>
      </c>
      <c r="N191" s="5" t="s">
        <v>3</v>
      </c>
      <c r="O191" s="5">
        <v>0</v>
      </c>
      <c r="P191" s="5">
        <f>ROUND(Source!EL173,O191)</f>
        <v>0</v>
      </c>
      <c r="Q191" s="5"/>
      <c r="R191" s="5"/>
      <c r="S191" s="5"/>
      <c r="T191" s="5"/>
      <c r="U191" s="5"/>
      <c r="V191" s="5"/>
      <c r="W191" s="5">
        <v>0</v>
      </c>
      <c r="X191" s="5">
        <v>1</v>
      </c>
      <c r="Y191" s="5">
        <v>0</v>
      </c>
      <c r="Z191" s="5">
        <v>0</v>
      </c>
      <c r="AA191" s="5">
        <v>1</v>
      </c>
      <c r="AB191" s="5">
        <v>0</v>
      </c>
    </row>
    <row r="192" spans="1:28" x14ac:dyDescent="0.2">
      <c r="A192" s="5">
        <v>50</v>
      </c>
      <c r="B192" s="5">
        <v>0</v>
      </c>
      <c r="C192" s="5">
        <v>0</v>
      </c>
      <c r="D192" s="5">
        <v>1</v>
      </c>
      <c r="E192" s="5">
        <v>217</v>
      </c>
      <c r="F192" s="5">
        <f>ROUND(Source!AU173,O192)</f>
        <v>6020</v>
      </c>
      <c r="G192" s="5" t="s">
        <v>138</v>
      </c>
      <c r="H192" s="5" t="s">
        <v>139</v>
      </c>
      <c r="I192" s="5"/>
      <c r="J192" s="5"/>
      <c r="K192" s="5">
        <v>217</v>
      </c>
      <c r="L192" s="5">
        <v>18</v>
      </c>
      <c r="M192" s="5">
        <v>3</v>
      </c>
      <c r="N192" s="5" t="s">
        <v>3</v>
      </c>
      <c r="O192" s="5">
        <v>0</v>
      </c>
      <c r="P192" s="5">
        <f>ROUND(Source!EM173,O192)</f>
        <v>306612</v>
      </c>
      <c r="Q192" s="5"/>
      <c r="R192" s="5"/>
      <c r="S192" s="5"/>
      <c r="T192" s="5"/>
      <c r="U192" s="5"/>
      <c r="V192" s="5"/>
      <c r="W192" s="5">
        <v>6020.14</v>
      </c>
      <c r="X192" s="5">
        <v>1</v>
      </c>
      <c r="Y192" s="5">
        <v>6020.14</v>
      </c>
      <c r="Z192" s="5">
        <v>306612</v>
      </c>
      <c r="AA192" s="5">
        <v>1</v>
      </c>
      <c r="AB192" s="5">
        <v>306612</v>
      </c>
    </row>
    <row r="193" spans="1:255" x14ac:dyDescent="0.2">
      <c r="A193" s="5">
        <v>50</v>
      </c>
      <c r="B193" s="5">
        <v>0</v>
      </c>
      <c r="C193" s="5">
        <v>0</v>
      </c>
      <c r="D193" s="5">
        <v>1</v>
      </c>
      <c r="E193" s="5">
        <v>230</v>
      </c>
      <c r="F193" s="5">
        <f>ROUND(Source!BA173,O193)</f>
        <v>0</v>
      </c>
      <c r="G193" s="5" t="s">
        <v>140</v>
      </c>
      <c r="H193" s="5" t="s">
        <v>141</v>
      </c>
      <c r="I193" s="5"/>
      <c r="J193" s="5"/>
      <c r="K193" s="5">
        <v>230</v>
      </c>
      <c r="L193" s="5">
        <v>19</v>
      </c>
      <c r="M193" s="5">
        <v>3</v>
      </c>
      <c r="N193" s="5" t="s">
        <v>3</v>
      </c>
      <c r="O193" s="5">
        <v>0</v>
      </c>
      <c r="P193" s="5">
        <f>ROUND(Source!ES173,O193)</f>
        <v>0</v>
      </c>
      <c r="Q193" s="5"/>
      <c r="R193" s="5"/>
      <c r="S193" s="5"/>
      <c r="T193" s="5"/>
      <c r="U193" s="5"/>
      <c r="V193" s="5"/>
      <c r="W193" s="5">
        <v>0</v>
      </c>
      <c r="X193" s="5">
        <v>1</v>
      </c>
      <c r="Y193" s="5">
        <v>0</v>
      </c>
      <c r="Z193" s="5">
        <v>0</v>
      </c>
      <c r="AA193" s="5">
        <v>1</v>
      </c>
      <c r="AB193" s="5">
        <v>0</v>
      </c>
    </row>
    <row r="194" spans="1:255" x14ac:dyDescent="0.2">
      <c r="A194" s="5">
        <v>50</v>
      </c>
      <c r="B194" s="5">
        <v>0</v>
      </c>
      <c r="C194" s="5">
        <v>0</v>
      </c>
      <c r="D194" s="5">
        <v>1</v>
      </c>
      <c r="E194" s="5">
        <v>206</v>
      </c>
      <c r="F194" s="5">
        <f>ROUND(Source!T173,O194)</f>
        <v>0</v>
      </c>
      <c r="G194" s="5" t="s">
        <v>142</v>
      </c>
      <c r="H194" s="5" t="s">
        <v>143</v>
      </c>
      <c r="I194" s="5"/>
      <c r="J194" s="5"/>
      <c r="K194" s="5">
        <v>206</v>
      </c>
      <c r="L194" s="5">
        <v>20</v>
      </c>
      <c r="M194" s="5">
        <v>3</v>
      </c>
      <c r="N194" s="5" t="s">
        <v>3</v>
      </c>
      <c r="O194" s="5">
        <v>0</v>
      </c>
      <c r="P194" s="5">
        <f>ROUND(Source!DL173,O194)</f>
        <v>0</v>
      </c>
      <c r="Q194" s="5"/>
      <c r="R194" s="5"/>
      <c r="S194" s="5"/>
      <c r="T194" s="5"/>
      <c r="U194" s="5"/>
      <c r="V194" s="5"/>
      <c r="W194" s="5">
        <v>0</v>
      </c>
      <c r="X194" s="5">
        <v>1</v>
      </c>
      <c r="Y194" s="5">
        <v>0</v>
      </c>
      <c r="Z194" s="5">
        <v>0</v>
      </c>
      <c r="AA194" s="5">
        <v>1</v>
      </c>
      <c r="AB194" s="5">
        <v>0</v>
      </c>
    </row>
    <row r="195" spans="1:255" x14ac:dyDescent="0.2">
      <c r="A195" s="5">
        <v>50</v>
      </c>
      <c r="B195" s="5">
        <v>0</v>
      </c>
      <c r="C195" s="5">
        <v>0</v>
      </c>
      <c r="D195" s="5">
        <v>1</v>
      </c>
      <c r="E195" s="5">
        <v>207</v>
      </c>
      <c r="F195" s="5">
        <f>ROUND(Source!U173,O195)</f>
        <v>232.74687840000001</v>
      </c>
      <c r="G195" s="5" t="s">
        <v>144</v>
      </c>
      <c r="H195" s="5" t="s">
        <v>145</v>
      </c>
      <c r="I195" s="5"/>
      <c r="J195" s="5"/>
      <c r="K195" s="5">
        <v>207</v>
      </c>
      <c r="L195" s="5">
        <v>21</v>
      </c>
      <c r="M195" s="5">
        <v>3</v>
      </c>
      <c r="N195" s="5" t="s">
        <v>3</v>
      </c>
      <c r="O195" s="5">
        <v>7</v>
      </c>
      <c r="P195" s="5">
        <f>ROUND(Source!DM173,O195)</f>
        <v>232.74687840000001</v>
      </c>
      <c r="Q195" s="5"/>
      <c r="R195" s="5"/>
      <c r="S195" s="5"/>
      <c r="T195" s="5"/>
      <c r="U195" s="5"/>
      <c r="V195" s="5"/>
      <c r="W195" s="5">
        <v>232.74687840000001</v>
      </c>
      <c r="X195" s="5">
        <v>1</v>
      </c>
      <c r="Y195" s="5">
        <v>232.74687840000001</v>
      </c>
      <c r="Z195" s="5">
        <v>232.74687840000001</v>
      </c>
      <c r="AA195" s="5">
        <v>1</v>
      </c>
      <c r="AB195" s="5">
        <v>232.74687840000001</v>
      </c>
    </row>
    <row r="196" spans="1:255" x14ac:dyDescent="0.2">
      <c r="A196" s="5">
        <v>50</v>
      </c>
      <c r="B196" s="5">
        <v>0</v>
      </c>
      <c r="C196" s="5">
        <v>0</v>
      </c>
      <c r="D196" s="5">
        <v>1</v>
      </c>
      <c r="E196" s="5">
        <v>208</v>
      </c>
      <c r="F196" s="5">
        <f>ROUND(Source!V173,O196)</f>
        <v>0</v>
      </c>
      <c r="G196" s="5" t="s">
        <v>146</v>
      </c>
      <c r="H196" s="5" t="s">
        <v>147</v>
      </c>
      <c r="I196" s="5"/>
      <c r="J196" s="5"/>
      <c r="K196" s="5">
        <v>208</v>
      </c>
      <c r="L196" s="5">
        <v>22</v>
      </c>
      <c r="M196" s="5">
        <v>3</v>
      </c>
      <c r="N196" s="5" t="s">
        <v>3</v>
      </c>
      <c r="O196" s="5">
        <v>7</v>
      </c>
      <c r="P196" s="5">
        <f>ROUND(Source!DN173,O196)</f>
        <v>0</v>
      </c>
      <c r="Q196" s="5"/>
      <c r="R196" s="5"/>
      <c r="S196" s="5"/>
      <c r="T196" s="5"/>
      <c r="U196" s="5"/>
      <c r="V196" s="5"/>
      <c r="W196" s="5">
        <v>0</v>
      </c>
      <c r="X196" s="5">
        <v>1</v>
      </c>
      <c r="Y196" s="5">
        <v>0</v>
      </c>
      <c r="Z196" s="5">
        <v>0</v>
      </c>
      <c r="AA196" s="5">
        <v>1</v>
      </c>
      <c r="AB196" s="5">
        <v>0</v>
      </c>
    </row>
    <row r="197" spans="1:255" x14ac:dyDescent="0.2">
      <c r="A197" s="5">
        <v>50</v>
      </c>
      <c r="B197" s="5">
        <v>0</v>
      </c>
      <c r="C197" s="5">
        <v>0</v>
      </c>
      <c r="D197" s="5">
        <v>1</v>
      </c>
      <c r="E197" s="5">
        <v>209</v>
      </c>
      <c r="F197" s="5">
        <f>ROUND(Source!W173,O197)</f>
        <v>0</v>
      </c>
      <c r="G197" s="5" t="s">
        <v>148</v>
      </c>
      <c r="H197" s="5" t="s">
        <v>149</v>
      </c>
      <c r="I197" s="5"/>
      <c r="J197" s="5"/>
      <c r="K197" s="5">
        <v>209</v>
      </c>
      <c r="L197" s="5">
        <v>23</v>
      </c>
      <c r="M197" s="5">
        <v>3</v>
      </c>
      <c r="N197" s="5" t="s">
        <v>3</v>
      </c>
      <c r="O197" s="5">
        <v>0</v>
      </c>
      <c r="P197" s="5">
        <f>ROUND(Source!DO173,O197)</f>
        <v>0</v>
      </c>
      <c r="Q197" s="5"/>
      <c r="R197" s="5"/>
      <c r="S197" s="5"/>
      <c r="T197" s="5"/>
      <c r="U197" s="5"/>
      <c r="V197" s="5"/>
      <c r="W197" s="5">
        <v>0</v>
      </c>
      <c r="X197" s="5">
        <v>1</v>
      </c>
      <c r="Y197" s="5">
        <v>0</v>
      </c>
      <c r="Z197" s="5">
        <v>0</v>
      </c>
      <c r="AA197" s="5">
        <v>1</v>
      </c>
      <c r="AB197" s="5">
        <v>0</v>
      </c>
    </row>
    <row r="198" spans="1:255" x14ac:dyDescent="0.2">
      <c r="A198" s="5">
        <v>50</v>
      </c>
      <c r="B198" s="5">
        <v>0</v>
      </c>
      <c r="C198" s="5">
        <v>0</v>
      </c>
      <c r="D198" s="5">
        <v>1</v>
      </c>
      <c r="E198" s="5">
        <v>233</v>
      </c>
      <c r="F198" s="5">
        <f>ROUND(Source!BD173,O198)</f>
        <v>0</v>
      </c>
      <c r="G198" s="5" t="s">
        <v>150</v>
      </c>
      <c r="H198" s="5" t="s">
        <v>151</v>
      </c>
      <c r="I198" s="5"/>
      <c r="J198" s="5"/>
      <c r="K198" s="5">
        <v>233</v>
      </c>
      <c r="L198" s="5">
        <v>24</v>
      </c>
      <c r="M198" s="5">
        <v>3</v>
      </c>
      <c r="N198" s="5" t="s">
        <v>3</v>
      </c>
      <c r="O198" s="5">
        <v>0</v>
      </c>
      <c r="P198" s="5">
        <f>ROUND(Source!EV173,O198)</f>
        <v>0</v>
      </c>
      <c r="Q198" s="5"/>
      <c r="R198" s="5"/>
      <c r="S198" s="5"/>
      <c r="T198" s="5"/>
      <c r="U198" s="5"/>
      <c r="V198" s="5"/>
      <c r="W198" s="5">
        <v>0</v>
      </c>
      <c r="X198" s="5">
        <v>1</v>
      </c>
      <c r="Y198" s="5">
        <v>0</v>
      </c>
      <c r="Z198" s="5">
        <v>0</v>
      </c>
      <c r="AA198" s="5">
        <v>1</v>
      </c>
      <c r="AB198" s="5">
        <v>0</v>
      </c>
    </row>
    <row r="199" spans="1:255" x14ac:dyDescent="0.2">
      <c r="A199" s="5">
        <v>50</v>
      </c>
      <c r="B199" s="5">
        <v>0</v>
      </c>
      <c r="C199" s="5">
        <v>0</v>
      </c>
      <c r="D199" s="5">
        <v>1</v>
      </c>
      <c r="E199" s="5">
        <v>210</v>
      </c>
      <c r="F199" s="5">
        <f>ROUND(Source!X173,O199)</f>
        <v>2121</v>
      </c>
      <c r="G199" s="5" t="s">
        <v>152</v>
      </c>
      <c r="H199" s="5" t="s">
        <v>153</v>
      </c>
      <c r="I199" s="5"/>
      <c r="J199" s="5"/>
      <c r="K199" s="5">
        <v>210</v>
      </c>
      <c r="L199" s="5">
        <v>25</v>
      </c>
      <c r="M199" s="5">
        <v>3</v>
      </c>
      <c r="N199" s="5" t="s">
        <v>3</v>
      </c>
      <c r="O199" s="5">
        <v>0</v>
      </c>
      <c r="P199" s="5">
        <f>ROUND(Source!DP173,O199)</f>
        <v>108044</v>
      </c>
      <c r="Q199" s="5"/>
      <c r="R199" s="5"/>
      <c r="S199" s="5"/>
      <c r="T199" s="5"/>
      <c r="U199" s="5"/>
      <c r="V199" s="5"/>
      <c r="W199" s="5">
        <v>2121.37</v>
      </c>
      <c r="X199" s="5">
        <v>1</v>
      </c>
      <c r="Y199" s="5">
        <v>2121.37</v>
      </c>
      <c r="Z199" s="5">
        <v>108044</v>
      </c>
      <c r="AA199" s="5">
        <v>1</v>
      </c>
      <c r="AB199" s="5">
        <v>108044</v>
      </c>
    </row>
    <row r="200" spans="1:255" x14ac:dyDescent="0.2">
      <c r="A200" s="5">
        <v>50</v>
      </c>
      <c r="B200" s="5">
        <v>0</v>
      </c>
      <c r="C200" s="5">
        <v>0</v>
      </c>
      <c r="D200" s="5">
        <v>1</v>
      </c>
      <c r="E200" s="5">
        <v>211</v>
      </c>
      <c r="F200" s="5">
        <f>ROUND(Source!Y173,O200)</f>
        <v>1032</v>
      </c>
      <c r="G200" s="5" t="s">
        <v>154</v>
      </c>
      <c r="H200" s="5" t="s">
        <v>155</v>
      </c>
      <c r="I200" s="5"/>
      <c r="J200" s="5"/>
      <c r="K200" s="5">
        <v>211</v>
      </c>
      <c r="L200" s="5">
        <v>26</v>
      </c>
      <c r="M200" s="5">
        <v>3</v>
      </c>
      <c r="N200" s="5" t="s">
        <v>3</v>
      </c>
      <c r="O200" s="5">
        <v>0</v>
      </c>
      <c r="P200" s="5">
        <f>ROUND(Source!DQ173,O200)</f>
        <v>52564</v>
      </c>
      <c r="Q200" s="5"/>
      <c r="R200" s="5"/>
      <c r="S200" s="5"/>
      <c r="T200" s="5"/>
      <c r="U200" s="5"/>
      <c r="V200" s="5"/>
      <c r="W200" s="5">
        <v>1032.02</v>
      </c>
      <c r="X200" s="5">
        <v>1</v>
      </c>
      <c r="Y200" s="5">
        <v>1032.02</v>
      </c>
      <c r="Z200" s="5">
        <v>52564</v>
      </c>
      <c r="AA200" s="5">
        <v>1</v>
      </c>
      <c r="AB200" s="5">
        <v>52564</v>
      </c>
    </row>
    <row r="201" spans="1:255" x14ac:dyDescent="0.2">
      <c r="A201" s="5">
        <v>50</v>
      </c>
      <c r="B201" s="5">
        <v>0</v>
      </c>
      <c r="C201" s="5">
        <v>0</v>
      </c>
      <c r="D201" s="5">
        <v>1</v>
      </c>
      <c r="E201" s="5">
        <v>224</v>
      </c>
      <c r="F201" s="5">
        <f>ROUND(Source!AR173,O201)</f>
        <v>6020</v>
      </c>
      <c r="G201" s="5" t="s">
        <v>156</v>
      </c>
      <c r="H201" s="5" t="s">
        <v>157</v>
      </c>
      <c r="I201" s="5"/>
      <c r="J201" s="5"/>
      <c r="K201" s="5">
        <v>224</v>
      </c>
      <c r="L201" s="5">
        <v>27</v>
      </c>
      <c r="M201" s="5">
        <v>3</v>
      </c>
      <c r="N201" s="5" t="s">
        <v>3</v>
      </c>
      <c r="O201" s="5">
        <v>0</v>
      </c>
      <c r="P201" s="5">
        <f>ROUND(Source!EJ173,O201)</f>
        <v>306612</v>
      </c>
      <c r="Q201" s="5"/>
      <c r="R201" s="5"/>
      <c r="S201" s="5"/>
      <c r="T201" s="5"/>
      <c r="U201" s="5"/>
      <c r="V201" s="5"/>
      <c r="W201" s="5">
        <v>6020.14</v>
      </c>
      <c r="X201" s="5">
        <v>1</v>
      </c>
      <c r="Y201" s="5">
        <v>6020.14</v>
      </c>
      <c r="Z201" s="5">
        <v>306612</v>
      </c>
      <c r="AA201" s="5">
        <v>1</v>
      </c>
      <c r="AB201" s="5">
        <v>306612</v>
      </c>
    </row>
    <row r="203" spans="1:255" x14ac:dyDescent="0.2">
      <c r="A203" s="1">
        <v>4</v>
      </c>
      <c r="B203" s="1">
        <v>1</v>
      </c>
      <c r="C203" s="1"/>
      <c r="D203" s="1">
        <f>ROW(A226)</f>
        <v>226</v>
      </c>
      <c r="E203" s="1"/>
      <c r="F203" s="1" t="s">
        <v>52</v>
      </c>
      <c r="G203" s="1" t="s">
        <v>227</v>
      </c>
      <c r="H203" s="1" t="s">
        <v>3</v>
      </c>
      <c r="I203" s="1">
        <v>0</v>
      </c>
      <c r="J203" s="1"/>
      <c r="K203" s="1">
        <v>-1</v>
      </c>
      <c r="L203" s="1"/>
      <c r="M203" s="1" t="s">
        <v>3</v>
      </c>
      <c r="N203" s="1"/>
      <c r="O203" s="1"/>
      <c r="P203" s="1"/>
      <c r="Q203" s="1"/>
      <c r="R203" s="1"/>
      <c r="S203" s="1">
        <v>0</v>
      </c>
      <c r="T203" s="1">
        <v>0</v>
      </c>
      <c r="U203" s="1" t="s">
        <v>3</v>
      </c>
      <c r="V203" s="1">
        <v>9</v>
      </c>
      <c r="W203" s="1"/>
      <c r="X203" s="1"/>
      <c r="Y203" s="1"/>
      <c r="Z203" s="1"/>
      <c r="AA203" s="1"/>
      <c r="AB203" s="1" t="s">
        <v>3</v>
      </c>
      <c r="AC203" s="1" t="s">
        <v>3</v>
      </c>
      <c r="AD203" s="1" t="s">
        <v>3</v>
      </c>
      <c r="AE203" s="1" t="s">
        <v>3</v>
      </c>
      <c r="AF203" s="1" t="s">
        <v>3</v>
      </c>
      <c r="AG203" s="1" t="s">
        <v>3</v>
      </c>
      <c r="AH203" s="1"/>
      <c r="AI203" s="1"/>
      <c r="AJ203" s="1"/>
      <c r="AK203" s="1"/>
      <c r="AL203" s="1"/>
      <c r="AM203" s="1"/>
      <c r="AN203" s="1"/>
      <c r="AO203" s="1"/>
      <c r="AP203" s="1" t="s">
        <v>3</v>
      </c>
      <c r="AQ203" s="1" t="s">
        <v>3</v>
      </c>
      <c r="AR203" s="1" t="s">
        <v>3</v>
      </c>
      <c r="AS203" s="1"/>
      <c r="AT203" s="1"/>
      <c r="AU203" s="1"/>
      <c r="AV203" s="1"/>
      <c r="AW203" s="1"/>
      <c r="AX203" s="1"/>
      <c r="AY203" s="1"/>
      <c r="AZ203" s="1" t="s">
        <v>3</v>
      </c>
      <c r="BA203" s="1"/>
      <c r="BB203" s="1" t="s">
        <v>3</v>
      </c>
      <c r="BC203" s="1" t="s">
        <v>3</v>
      </c>
      <c r="BD203" s="1" t="s">
        <v>3</v>
      </c>
      <c r="BE203" s="1" t="s">
        <v>3</v>
      </c>
      <c r="BF203" s="1" t="s">
        <v>3</v>
      </c>
      <c r="BG203" s="1" t="s">
        <v>3</v>
      </c>
      <c r="BH203" s="1" t="s">
        <v>3</v>
      </c>
      <c r="BI203" s="1" t="s">
        <v>3</v>
      </c>
      <c r="BJ203" s="1" t="s">
        <v>3</v>
      </c>
      <c r="BK203" s="1" t="s">
        <v>3</v>
      </c>
      <c r="BL203" s="1" t="s">
        <v>3</v>
      </c>
      <c r="BM203" s="1" t="s">
        <v>3</v>
      </c>
      <c r="BN203" s="1" t="s">
        <v>3</v>
      </c>
      <c r="BO203" s="1" t="s">
        <v>3</v>
      </c>
      <c r="BP203" s="1" t="s">
        <v>3</v>
      </c>
      <c r="BQ203" s="1"/>
      <c r="BR203" s="1"/>
      <c r="BS203" s="1"/>
      <c r="BT203" s="1"/>
      <c r="BU203" s="1"/>
      <c r="BV203" s="1"/>
      <c r="BW203" s="1"/>
      <c r="BX203" s="1">
        <v>0</v>
      </c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>
        <v>0</v>
      </c>
    </row>
    <row r="205" spans="1:255" x14ac:dyDescent="0.2">
      <c r="A205" s="3">
        <v>52</v>
      </c>
      <c r="B205" s="3">
        <f t="shared" ref="B205:G205" si="108">B226</f>
        <v>1</v>
      </c>
      <c r="C205" s="3">
        <f t="shared" si="108"/>
        <v>4</v>
      </c>
      <c r="D205" s="3">
        <f t="shared" si="108"/>
        <v>203</v>
      </c>
      <c r="E205" s="3">
        <f t="shared" si="108"/>
        <v>0</v>
      </c>
      <c r="F205" s="3" t="str">
        <f t="shared" si="108"/>
        <v>4</v>
      </c>
      <c r="G205" s="3" t="str">
        <f t="shared" si="108"/>
        <v>Щит охранного освещения -1шт</v>
      </c>
      <c r="H205" s="3"/>
      <c r="I205" s="3"/>
      <c r="J205" s="3"/>
      <c r="K205" s="3"/>
      <c r="L205" s="3"/>
      <c r="M205" s="3"/>
      <c r="N205" s="3"/>
      <c r="O205" s="3">
        <f t="shared" ref="O205:AT205" si="109">O226</f>
        <v>242</v>
      </c>
      <c r="P205" s="3">
        <f t="shared" si="109"/>
        <v>0</v>
      </c>
      <c r="Q205" s="3">
        <f t="shared" si="109"/>
        <v>0</v>
      </c>
      <c r="R205" s="3">
        <f t="shared" si="109"/>
        <v>0</v>
      </c>
      <c r="S205" s="3">
        <f t="shared" si="109"/>
        <v>242</v>
      </c>
      <c r="T205" s="3">
        <f t="shared" si="109"/>
        <v>0</v>
      </c>
      <c r="U205" s="3">
        <f t="shared" si="109"/>
        <v>21.575558400000002</v>
      </c>
      <c r="V205" s="3">
        <f t="shared" si="109"/>
        <v>0</v>
      </c>
      <c r="W205" s="3">
        <f t="shared" si="109"/>
        <v>0</v>
      </c>
      <c r="X205" s="3">
        <f t="shared" si="109"/>
        <v>179</v>
      </c>
      <c r="Y205" s="3">
        <f t="shared" si="109"/>
        <v>87</v>
      </c>
      <c r="Z205" s="3">
        <f t="shared" si="109"/>
        <v>0</v>
      </c>
      <c r="AA205" s="3">
        <f t="shared" si="109"/>
        <v>0</v>
      </c>
      <c r="AB205" s="3">
        <f t="shared" si="109"/>
        <v>242</v>
      </c>
      <c r="AC205" s="3">
        <f t="shared" si="109"/>
        <v>0</v>
      </c>
      <c r="AD205" s="3">
        <f t="shared" si="109"/>
        <v>0</v>
      </c>
      <c r="AE205" s="3">
        <f t="shared" si="109"/>
        <v>0</v>
      </c>
      <c r="AF205" s="3">
        <f t="shared" si="109"/>
        <v>242</v>
      </c>
      <c r="AG205" s="3">
        <f t="shared" si="109"/>
        <v>0</v>
      </c>
      <c r="AH205" s="3">
        <f t="shared" si="109"/>
        <v>21.575558400000002</v>
      </c>
      <c r="AI205" s="3">
        <f t="shared" si="109"/>
        <v>0</v>
      </c>
      <c r="AJ205" s="3">
        <f t="shared" si="109"/>
        <v>0</v>
      </c>
      <c r="AK205" s="3">
        <f t="shared" si="109"/>
        <v>179</v>
      </c>
      <c r="AL205" s="3">
        <f t="shared" si="109"/>
        <v>87</v>
      </c>
      <c r="AM205" s="3">
        <f t="shared" si="109"/>
        <v>0</v>
      </c>
      <c r="AN205" s="3">
        <f t="shared" si="109"/>
        <v>0</v>
      </c>
      <c r="AO205" s="3">
        <f t="shared" si="109"/>
        <v>0</v>
      </c>
      <c r="AP205" s="3">
        <f t="shared" si="109"/>
        <v>0</v>
      </c>
      <c r="AQ205" s="3">
        <f t="shared" si="109"/>
        <v>0</v>
      </c>
      <c r="AR205" s="3">
        <f t="shared" si="109"/>
        <v>507</v>
      </c>
      <c r="AS205" s="3">
        <f t="shared" si="109"/>
        <v>0</v>
      </c>
      <c r="AT205" s="3">
        <f t="shared" si="109"/>
        <v>0</v>
      </c>
      <c r="AU205" s="3">
        <f t="shared" ref="AU205:BZ205" si="110">AU226</f>
        <v>507</v>
      </c>
      <c r="AV205" s="3">
        <f t="shared" si="110"/>
        <v>0</v>
      </c>
      <c r="AW205" s="3">
        <f t="shared" si="110"/>
        <v>0</v>
      </c>
      <c r="AX205" s="3">
        <f t="shared" si="110"/>
        <v>0</v>
      </c>
      <c r="AY205" s="3">
        <f t="shared" si="110"/>
        <v>0</v>
      </c>
      <c r="AZ205" s="3">
        <f t="shared" si="110"/>
        <v>0</v>
      </c>
      <c r="BA205" s="3">
        <f t="shared" si="110"/>
        <v>0</v>
      </c>
      <c r="BB205" s="3">
        <f t="shared" si="110"/>
        <v>0</v>
      </c>
      <c r="BC205" s="3">
        <f t="shared" si="110"/>
        <v>0</v>
      </c>
      <c r="BD205" s="3">
        <f t="shared" si="110"/>
        <v>0</v>
      </c>
      <c r="BE205" s="3">
        <f t="shared" si="110"/>
        <v>0</v>
      </c>
      <c r="BF205" s="3">
        <f t="shared" si="110"/>
        <v>0</v>
      </c>
      <c r="BG205" s="3">
        <f t="shared" si="110"/>
        <v>0</v>
      </c>
      <c r="BH205" s="3">
        <f t="shared" si="110"/>
        <v>0</v>
      </c>
      <c r="BI205" s="3">
        <f t="shared" si="110"/>
        <v>0</v>
      </c>
      <c r="BJ205" s="3">
        <f t="shared" si="110"/>
        <v>0</v>
      </c>
      <c r="BK205" s="3">
        <f t="shared" si="110"/>
        <v>0</v>
      </c>
      <c r="BL205" s="3">
        <f t="shared" si="110"/>
        <v>0</v>
      </c>
      <c r="BM205" s="3">
        <f t="shared" si="110"/>
        <v>0</v>
      </c>
      <c r="BN205" s="3">
        <f t="shared" si="110"/>
        <v>0</v>
      </c>
      <c r="BO205" s="3">
        <f t="shared" si="110"/>
        <v>0</v>
      </c>
      <c r="BP205" s="3">
        <f t="shared" si="110"/>
        <v>0</v>
      </c>
      <c r="BQ205" s="3">
        <f t="shared" si="110"/>
        <v>0</v>
      </c>
      <c r="BR205" s="3">
        <f t="shared" si="110"/>
        <v>0</v>
      </c>
      <c r="BS205" s="3">
        <f t="shared" si="110"/>
        <v>0</v>
      </c>
      <c r="BT205" s="3">
        <f t="shared" si="110"/>
        <v>0</v>
      </c>
      <c r="BU205" s="3">
        <f t="shared" si="110"/>
        <v>0</v>
      </c>
      <c r="BV205" s="3">
        <f t="shared" si="110"/>
        <v>0</v>
      </c>
      <c r="BW205" s="3">
        <f t="shared" si="110"/>
        <v>0</v>
      </c>
      <c r="BX205" s="3">
        <f t="shared" si="110"/>
        <v>0</v>
      </c>
      <c r="BY205" s="3">
        <f t="shared" si="110"/>
        <v>0</v>
      </c>
      <c r="BZ205" s="3">
        <f t="shared" si="110"/>
        <v>0</v>
      </c>
      <c r="CA205" s="3">
        <f t="shared" ref="CA205:DF205" si="111">CA226</f>
        <v>507</v>
      </c>
      <c r="CB205" s="3">
        <f t="shared" si="111"/>
        <v>0</v>
      </c>
      <c r="CC205" s="3">
        <f t="shared" si="111"/>
        <v>0</v>
      </c>
      <c r="CD205" s="3">
        <f t="shared" si="111"/>
        <v>507</v>
      </c>
      <c r="CE205" s="3">
        <f t="shared" si="111"/>
        <v>0</v>
      </c>
      <c r="CF205" s="3">
        <f t="shared" si="111"/>
        <v>0</v>
      </c>
      <c r="CG205" s="3">
        <f t="shared" si="111"/>
        <v>0</v>
      </c>
      <c r="CH205" s="3">
        <f t="shared" si="111"/>
        <v>0</v>
      </c>
      <c r="CI205" s="3">
        <f t="shared" si="111"/>
        <v>0</v>
      </c>
      <c r="CJ205" s="3">
        <f t="shared" si="111"/>
        <v>0</v>
      </c>
      <c r="CK205" s="3">
        <f t="shared" si="111"/>
        <v>0</v>
      </c>
      <c r="CL205" s="3">
        <f t="shared" si="111"/>
        <v>0</v>
      </c>
      <c r="CM205" s="3">
        <f t="shared" si="111"/>
        <v>0</v>
      </c>
      <c r="CN205" s="3">
        <f t="shared" si="111"/>
        <v>0</v>
      </c>
      <c r="CO205" s="3">
        <f t="shared" si="111"/>
        <v>0</v>
      </c>
      <c r="CP205" s="3">
        <f t="shared" si="111"/>
        <v>0</v>
      </c>
      <c r="CQ205" s="3">
        <f t="shared" si="111"/>
        <v>0</v>
      </c>
      <c r="CR205" s="3">
        <f t="shared" si="111"/>
        <v>0</v>
      </c>
      <c r="CS205" s="3">
        <f t="shared" si="111"/>
        <v>0</v>
      </c>
      <c r="CT205" s="3">
        <f t="shared" si="111"/>
        <v>0</v>
      </c>
      <c r="CU205" s="3">
        <f t="shared" si="111"/>
        <v>0</v>
      </c>
      <c r="CV205" s="3">
        <f t="shared" si="111"/>
        <v>0</v>
      </c>
      <c r="CW205" s="3">
        <f t="shared" si="111"/>
        <v>0</v>
      </c>
      <c r="CX205" s="3">
        <f t="shared" si="111"/>
        <v>0</v>
      </c>
      <c r="CY205" s="3">
        <f t="shared" si="111"/>
        <v>0</v>
      </c>
      <c r="CZ205" s="3">
        <f t="shared" si="111"/>
        <v>0</v>
      </c>
      <c r="DA205" s="3">
        <f t="shared" si="111"/>
        <v>0</v>
      </c>
      <c r="DB205" s="3">
        <f t="shared" si="111"/>
        <v>0</v>
      </c>
      <c r="DC205" s="3">
        <f t="shared" si="111"/>
        <v>0</v>
      </c>
      <c r="DD205" s="3">
        <f t="shared" si="111"/>
        <v>0</v>
      </c>
      <c r="DE205" s="3">
        <f t="shared" si="111"/>
        <v>0</v>
      </c>
      <c r="DF205" s="3">
        <f t="shared" si="111"/>
        <v>0</v>
      </c>
      <c r="DG205" s="4">
        <f t="shared" ref="DG205:EL205" si="112">DG226</f>
        <v>12306</v>
      </c>
      <c r="DH205" s="4">
        <f t="shared" si="112"/>
        <v>0</v>
      </c>
      <c r="DI205" s="4">
        <f t="shared" si="112"/>
        <v>0</v>
      </c>
      <c r="DJ205" s="4">
        <f t="shared" si="112"/>
        <v>0</v>
      </c>
      <c r="DK205" s="4">
        <f t="shared" si="112"/>
        <v>12306</v>
      </c>
      <c r="DL205" s="4">
        <f t="shared" si="112"/>
        <v>0</v>
      </c>
      <c r="DM205" s="4">
        <f t="shared" si="112"/>
        <v>21.575558400000002</v>
      </c>
      <c r="DN205" s="4">
        <f t="shared" si="112"/>
        <v>0</v>
      </c>
      <c r="DO205" s="4">
        <f t="shared" si="112"/>
        <v>0</v>
      </c>
      <c r="DP205" s="4">
        <f t="shared" si="112"/>
        <v>9107</v>
      </c>
      <c r="DQ205" s="4">
        <f t="shared" si="112"/>
        <v>4431</v>
      </c>
      <c r="DR205" s="4">
        <f t="shared" si="112"/>
        <v>0</v>
      </c>
      <c r="DS205" s="4">
        <f t="shared" si="112"/>
        <v>0</v>
      </c>
      <c r="DT205" s="4">
        <f t="shared" si="112"/>
        <v>12306</v>
      </c>
      <c r="DU205" s="4">
        <f t="shared" si="112"/>
        <v>0</v>
      </c>
      <c r="DV205" s="4">
        <f t="shared" si="112"/>
        <v>0</v>
      </c>
      <c r="DW205" s="4">
        <f t="shared" si="112"/>
        <v>0</v>
      </c>
      <c r="DX205" s="4">
        <f t="shared" si="112"/>
        <v>12306</v>
      </c>
      <c r="DY205" s="4">
        <f t="shared" si="112"/>
        <v>0</v>
      </c>
      <c r="DZ205" s="4">
        <f t="shared" si="112"/>
        <v>21.575558400000002</v>
      </c>
      <c r="EA205" s="4">
        <f t="shared" si="112"/>
        <v>0</v>
      </c>
      <c r="EB205" s="4">
        <f t="shared" si="112"/>
        <v>0</v>
      </c>
      <c r="EC205" s="4">
        <f t="shared" si="112"/>
        <v>9107</v>
      </c>
      <c r="ED205" s="4">
        <f t="shared" si="112"/>
        <v>4431</v>
      </c>
      <c r="EE205" s="4">
        <f t="shared" si="112"/>
        <v>0</v>
      </c>
      <c r="EF205" s="4">
        <f t="shared" si="112"/>
        <v>0</v>
      </c>
      <c r="EG205" s="4">
        <f t="shared" si="112"/>
        <v>0</v>
      </c>
      <c r="EH205" s="4">
        <f t="shared" si="112"/>
        <v>0</v>
      </c>
      <c r="EI205" s="4">
        <f t="shared" si="112"/>
        <v>0</v>
      </c>
      <c r="EJ205" s="4">
        <f t="shared" si="112"/>
        <v>25844</v>
      </c>
      <c r="EK205" s="4">
        <f t="shared" si="112"/>
        <v>0</v>
      </c>
      <c r="EL205" s="4">
        <f t="shared" si="112"/>
        <v>0</v>
      </c>
      <c r="EM205" s="4">
        <f t="shared" ref="EM205:FR205" si="113">EM226</f>
        <v>25844</v>
      </c>
      <c r="EN205" s="4">
        <f t="shared" si="113"/>
        <v>0</v>
      </c>
      <c r="EO205" s="4">
        <f t="shared" si="113"/>
        <v>0</v>
      </c>
      <c r="EP205" s="4">
        <f t="shared" si="113"/>
        <v>0</v>
      </c>
      <c r="EQ205" s="4">
        <f t="shared" si="113"/>
        <v>0</v>
      </c>
      <c r="ER205" s="4">
        <f t="shared" si="113"/>
        <v>0</v>
      </c>
      <c r="ES205" s="4">
        <f t="shared" si="113"/>
        <v>0</v>
      </c>
      <c r="ET205" s="4">
        <f t="shared" si="113"/>
        <v>0</v>
      </c>
      <c r="EU205" s="4">
        <f t="shared" si="113"/>
        <v>0</v>
      </c>
      <c r="EV205" s="4">
        <f t="shared" si="113"/>
        <v>0</v>
      </c>
      <c r="EW205" s="4">
        <f t="shared" si="113"/>
        <v>0</v>
      </c>
      <c r="EX205" s="4">
        <f t="shared" si="113"/>
        <v>0</v>
      </c>
      <c r="EY205" s="4">
        <f t="shared" si="113"/>
        <v>0</v>
      </c>
      <c r="EZ205" s="4">
        <f t="shared" si="113"/>
        <v>0</v>
      </c>
      <c r="FA205" s="4">
        <f t="shared" si="113"/>
        <v>0</v>
      </c>
      <c r="FB205" s="4">
        <f t="shared" si="113"/>
        <v>0</v>
      </c>
      <c r="FC205" s="4">
        <f t="shared" si="113"/>
        <v>0</v>
      </c>
      <c r="FD205" s="4">
        <f t="shared" si="113"/>
        <v>0</v>
      </c>
      <c r="FE205" s="4">
        <f t="shared" si="113"/>
        <v>0</v>
      </c>
      <c r="FF205" s="4">
        <f t="shared" si="113"/>
        <v>0</v>
      </c>
      <c r="FG205" s="4">
        <f t="shared" si="113"/>
        <v>0</v>
      </c>
      <c r="FH205" s="4">
        <f t="shared" si="113"/>
        <v>0</v>
      </c>
      <c r="FI205" s="4">
        <f t="shared" si="113"/>
        <v>0</v>
      </c>
      <c r="FJ205" s="4">
        <f t="shared" si="113"/>
        <v>0</v>
      </c>
      <c r="FK205" s="4">
        <f t="shared" si="113"/>
        <v>0</v>
      </c>
      <c r="FL205" s="4">
        <f t="shared" si="113"/>
        <v>0</v>
      </c>
      <c r="FM205" s="4">
        <f t="shared" si="113"/>
        <v>0</v>
      </c>
      <c r="FN205" s="4">
        <f t="shared" si="113"/>
        <v>0</v>
      </c>
      <c r="FO205" s="4">
        <f t="shared" si="113"/>
        <v>0</v>
      </c>
      <c r="FP205" s="4">
        <f t="shared" si="113"/>
        <v>0</v>
      </c>
      <c r="FQ205" s="4">
        <f t="shared" si="113"/>
        <v>0</v>
      </c>
      <c r="FR205" s="4">
        <f t="shared" si="113"/>
        <v>0</v>
      </c>
      <c r="FS205" s="4">
        <f t="shared" ref="FS205:GX205" si="114">FS226</f>
        <v>25844</v>
      </c>
      <c r="FT205" s="4">
        <f t="shared" si="114"/>
        <v>0</v>
      </c>
      <c r="FU205" s="4">
        <f t="shared" si="114"/>
        <v>0</v>
      </c>
      <c r="FV205" s="4">
        <f t="shared" si="114"/>
        <v>25844</v>
      </c>
      <c r="FW205" s="4">
        <f t="shared" si="114"/>
        <v>0</v>
      </c>
      <c r="FX205" s="4">
        <f t="shared" si="114"/>
        <v>0</v>
      </c>
      <c r="FY205" s="4">
        <f t="shared" si="114"/>
        <v>0</v>
      </c>
      <c r="FZ205" s="4">
        <f t="shared" si="114"/>
        <v>0</v>
      </c>
      <c r="GA205" s="4">
        <f t="shared" si="114"/>
        <v>0</v>
      </c>
      <c r="GB205" s="4">
        <f t="shared" si="114"/>
        <v>0</v>
      </c>
      <c r="GC205" s="4">
        <f t="shared" si="114"/>
        <v>0</v>
      </c>
      <c r="GD205" s="4">
        <f t="shared" si="114"/>
        <v>0</v>
      </c>
      <c r="GE205" s="4">
        <f t="shared" si="114"/>
        <v>0</v>
      </c>
      <c r="GF205" s="4">
        <f t="shared" si="114"/>
        <v>0</v>
      </c>
      <c r="GG205" s="4">
        <f t="shared" si="114"/>
        <v>0</v>
      </c>
      <c r="GH205" s="4">
        <f t="shared" si="114"/>
        <v>0</v>
      </c>
      <c r="GI205" s="4">
        <f t="shared" si="114"/>
        <v>0</v>
      </c>
      <c r="GJ205" s="4">
        <f t="shared" si="114"/>
        <v>0</v>
      </c>
      <c r="GK205" s="4">
        <f t="shared" si="114"/>
        <v>0</v>
      </c>
      <c r="GL205" s="4">
        <f t="shared" si="114"/>
        <v>0</v>
      </c>
      <c r="GM205" s="4">
        <f t="shared" si="114"/>
        <v>0</v>
      </c>
      <c r="GN205" s="4">
        <f t="shared" si="114"/>
        <v>0</v>
      </c>
      <c r="GO205" s="4">
        <f t="shared" si="114"/>
        <v>0</v>
      </c>
      <c r="GP205" s="4">
        <f t="shared" si="114"/>
        <v>0</v>
      </c>
      <c r="GQ205" s="4">
        <f t="shared" si="114"/>
        <v>0</v>
      </c>
      <c r="GR205" s="4">
        <f t="shared" si="114"/>
        <v>0</v>
      </c>
      <c r="GS205" s="4">
        <f t="shared" si="114"/>
        <v>0</v>
      </c>
      <c r="GT205" s="4">
        <f t="shared" si="114"/>
        <v>0</v>
      </c>
      <c r="GU205" s="4">
        <f t="shared" si="114"/>
        <v>0</v>
      </c>
      <c r="GV205" s="4">
        <f t="shared" si="114"/>
        <v>0</v>
      </c>
      <c r="GW205" s="4">
        <f t="shared" si="114"/>
        <v>0</v>
      </c>
      <c r="GX205" s="4">
        <f t="shared" si="114"/>
        <v>0</v>
      </c>
    </row>
    <row r="207" spans="1:255" x14ac:dyDescent="0.2">
      <c r="A207" s="2">
        <v>17</v>
      </c>
      <c r="B207" s="2">
        <v>1</v>
      </c>
      <c r="C207" s="2">
        <f>ROW(SmtRes!A154)</f>
        <v>154</v>
      </c>
      <c r="D207" s="2">
        <f>ROW(EtalonRes!A154)</f>
        <v>154</v>
      </c>
      <c r="E207" s="2" t="s">
        <v>228</v>
      </c>
      <c r="F207" s="2" t="s">
        <v>173</v>
      </c>
      <c r="G207" s="2" t="s">
        <v>174</v>
      </c>
      <c r="H207" s="2" t="s">
        <v>38</v>
      </c>
      <c r="I207" s="2">
        <f>ROUND(ROUND(1,4),7)</f>
        <v>1</v>
      </c>
      <c r="J207" s="2">
        <v>0</v>
      </c>
      <c r="K207" s="2">
        <f>ROUND(ROUND(1,4),7)</f>
        <v>1</v>
      </c>
      <c r="L207" s="2"/>
      <c r="M207" s="2"/>
      <c r="N207" s="2"/>
      <c r="O207" s="2">
        <f>ROUND(CP207,2)</f>
        <v>25.47</v>
      </c>
      <c r="P207" s="2">
        <f>ROUND(CQ207*I207,2)</f>
        <v>0</v>
      </c>
      <c r="Q207" s="2">
        <f>ROUND(CR207*I207,2)</f>
        <v>0</v>
      </c>
      <c r="R207" s="2">
        <f>ROUND(CS207*I207,2)</f>
        <v>0</v>
      </c>
      <c r="S207" s="2">
        <f>ROUND(CT207*I207,2)</f>
        <v>25.47</v>
      </c>
      <c r="T207" s="2">
        <f>ROUND(CU207*I207,2)</f>
        <v>0</v>
      </c>
      <c r="U207" s="2">
        <f t="shared" ref="U207:U224" si="115">ROUND(CV207*I207,7)</f>
        <v>2.7107999999999999</v>
      </c>
      <c r="V207" s="2">
        <f t="shared" ref="V207:V224" si="116">ROUND(CW207*I207,7)</f>
        <v>0</v>
      </c>
      <c r="W207" s="2">
        <f>ROUND(CX207*I207,2)</f>
        <v>0</v>
      </c>
      <c r="X207" s="2">
        <f>ROUND(CY207,2)</f>
        <v>18.850000000000001</v>
      </c>
      <c r="Y207" s="2">
        <f>ROUND(CZ207,2)</f>
        <v>9.17</v>
      </c>
      <c r="Z207" s="2"/>
      <c r="AA207" s="2">
        <v>66190901</v>
      </c>
      <c r="AB207" s="2">
        <f t="shared" ref="AB207:AB224" si="117">ROUND((AC207+AD207+AF207),2)</f>
        <v>25.47</v>
      </c>
      <c r="AC207" s="2">
        <f t="shared" ref="AC207:AC224" si="118">ROUND((ES207),2)</f>
        <v>0</v>
      </c>
      <c r="AD207" s="2">
        <f t="shared" ref="AD207:AD224" si="119">ROUND(((((ET207*ROUND((0.255+1),7)))-((EU207*ROUND((0.255+1),7))))+AE207),2)</f>
        <v>0</v>
      </c>
      <c r="AE207" s="2">
        <f t="shared" ref="AE207:AE224" si="120">ROUND(((EU207*ROUND((0.255+1),7))),2)</f>
        <v>0</v>
      </c>
      <c r="AF207" s="2">
        <f t="shared" ref="AF207:AF224" si="121">ROUND(((EV207*ROUND(((0.255+1)*0.8),7))),2)</f>
        <v>25.47</v>
      </c>
      <c r="AG207" s="2">
        <f t="shared" ref="AG207:AG224" si="122">ROUND((AP207),2)</f>
        <v>0</v>
      </c>
      <c r="AH207" s="2">
        <f t="shared" ref="AH207:AH224" si="123">((EW207*ROUND(((0.255+1)*0.8),7)))</f>
        <v>2.7108000000000003</v>
      </c>
      <c r="AI207" s="2">
        <f t="shared" ref="AI207:AI224" si="124">((EX207*ROUND((0.255+1),7)))</f>
        <v>0</v>
      </c>
      <c r="AJ207" s="2">
        <f t="shared" ref="AJ207:AJ224" si="125">(AS207)</f>
        <v>0</v>
      </c>
      <c r="AK207" s="2">
        <v>25.37</v>
      </c>
      <c r="AL207" s="2">
        <v>0</v>
      </c>
      <c r="AM207" s="2">
        <v>0</v>
      </c>
      <c r="AN207" s="2">
        <v>0</v>
      </c>
      <c r="AO207" s="2">
        <v>25.37</v>
      </c>
      <c r="AP207" s="2">
        <v>0</v>
      </c>
      <c r="AQ207" s="2">
        <v>2.7</v>
      </c>
      <c r="AR207" s="2">
        <v>0</v>
      </c>
      <c r="AS207" s="2">
        <v>0</v>
      </c>
      <c r="AT207" s="2">
        <v>74</v>
      </c>
      <c r="AU207" s="2">
        <v>36</v>
      </c>
      <c r="AV207" s="2">
        <v>1</v>
      </c>
      <c r="AW207" s="2">
        <v>1</v>
      </c>
      <c r="AX207" s="2"/>
      <c r="AY207" s="2"/>
      <c r="AZ207" s="2">
        <v>1</v>
      </c>
      <c r="BA207" s="2">
        <v>1</v>
      </c>
      <c r="BB207" s="2">
        <v>1</v>
      </c>
      <c r="BC207" s="2">
        <v>1</v>
      </c>
      <c r="BD207" s="2" t="s">
        <v>3</v>
      </c>
      <c r="BE207" s="2" t="s">
        <v>3</v>
      </c>
      <c r="BF207" s="2" t="s">
        <v>3</v>
      </c>
      <c r="BG207" s="2" t="s">
        <v>3</v>
      </c>
      <c r="BH207" s="2">
        <v>0</v>
      </c>
      <c r="BI207" s="2">
        <v>4</v>
      </c>
      <c r="BJ207" s="2" t="s">
        <v>175</v>
      </c>
      <c r="BK207" s="2"/>
      <c r="BL207" s="2"/>
      <c r="BM207" s="2">
        <v>200001</v>
      </c>
      <c r="BN207" s="2">
        <v>0</v>
      </c>
      <c r="BO207" s="2" t="s">
        <v>3</v>
      </c>
      <c r="BP207" s="2">
        <v>0</v>
      </c>
      <c r="BQ207" s="2">
        <v>4</v>
      </c>
      <c r="BR207" s="2">
        <v>0</v>
      </c>
      <c r="BS207" s="2">
        <v>1</v>
      </c>
      <c r="BT207" s="2">
        <v>1</v>
      </c>
      <c r="BU207" s="2">
        <v>1</v>
      </c>
      <c r="BV207" s="2">
        <v>1</v>
      </c>
      <c r="BW207" s="2">
        <v>1</v>
      </c>
      <c r="BX207" s="2">
        <v>1</v>
      </c>
      <c r="BY207" s="2" t="s">
        <v>3</v>
      </c>
      <c r="BZ207" s="2">
        <v>74</v>
      </c>
      <c r="CA207" s="2">
        <v>36</v>
      </c>
      <c r="CB207" s="2" t="s">
        <v>3</v>
      </c>
      <c r="CC207" s="2"/>
      <c r="CD207" s="2"/>
      <c r="CE207" s="2">
        <v>0</v>
      </c>
      <c r="CF207" s="2">
        <v>0</v>
      </c>
      <c r="CG207" s="2">
        <v>0</v>
      </c>
      <c r="CH207" s="2"/>
      <c r="CI207" s="2"/>
      <c r="CJ207" s="2"/>
      <c r="CK207" s="2"/>
      <c r="CL207" s="2"/>
      <c r="CM207" s="2">
        <v>0</v>
      </c>
      <c r="CN207" s="2" t="s">
        <v>393</v>
      </c>
      <c r="CO207" s="2">
        <v>0</v>
      </c>
      <c r="CP207" s="2">
        <f t="shared" ref="CP207:CP224" si="126">(P207+Q207+S207)</f>
        <v>25.47</v>
      </c>
      <c r="CQ207" s="2">
        <f t="shared" ref="CQ207:CQ224" si="127">AC207*BC207</f>
        <v>0</v>
      </c>
      <c r="CR207" s="2">
        <f t="shared" ref="CR207:CR224" si="128">((((ET207*ROUND((0.255+1),7)))*BB207-((EU207*ROUND((0.255+1),7)))*BS207)+AE207*BS207)</f>
        <v>0</v>
      </c>
      <c r="CS207" s="2">
        <f t="shared" ref="CS207:CS224" si="129">AE207*BS207</f>
        <v>0</v>
      </c>
      <c r="CT207" s="2">
        <f t="shared" ref="CT207:CT224" si="130">AF207*BA207</f>
        <v>25.47</v>
      </c>
      <c r="CU207" s="2">
        <f t="shared" ref="CU207:CU224" si="131">AG207</f>
        <v>0</v>
      </c>
      <c r="CV207" s="2">
        <f t="shared" ref="CV207:CV224" si="132">AH207</f>
        <v>2.7108000000000003</v>
      </c>
      <c r="CW207" s="2">
        <f t="shared" ref="CW207:CW224" si="133">AI207</f>
        <v>0</v>
      </c>
      <c r="CX207" s="2">
        <f t="shared" ref="CX207:CX224" si="134">AJ207</f>
        <v>0</v>
      </c>
      <c r="CY207" s="2">
        <f t="shared" ref="CY207:CY224" si="135">(((S207+R207)*AT207)/100)</f>
        <v>18.847799999999999</v>
      </c>
      <c r="CZ207" s="2">
        <f t="shared" ref="CZ207:CZ224" si="136">(((S207+R207)*AU207)/100)</f>
        <v>9.1692</v>
      </c>
      <c r="DA207" s="2"/>
      <c r="DB207" s="2"/>
      <c r="DC207" s="2" t="s">
        <v>3</v>
      </c>
      <c r="DD207" s="2" t="s">
        <v>3</v>
      </c>
      <c r="DE207" s="2" t="s">
        <v>28</v>
      </c>
      <c r="DF207" s="2" t="s">
        <v>28</v>
      </c>
      <c r="DG207" s="2" t="s">
        <v>29</v>
      </c>
      <c r="DH207" s="2" t="s">
        <v>3</v>
      </c>
      <c r="DI207" s="2" t="s">
        <v>29</v>
      </c>
      <c r="DJ207" s="2" t="s">
        <v>28</v>
      </c>
      <c r="DK207" s="2" t="s">
        <v>3</v>
      </c>
      <c r="DL207" s="2" t="s">
        <v>3</v>
      </c>
      <c r="DM207" s="2" t="s">
        <v>3</v>
      </c>
      <c r="DN207" s="2">
        <v>0</v>
      </c>
      <c r="DO207" s="2">
        <v>0</v>
      </c>
      <c r="DP207" s="2">
        <v>1</v>
      </c>
      <c r="DQ207" s="2">
        <v>1</v>
      </c>
      <c r="DR207" s="2"/>
      <c r="DS207" s="2"/>
      <c r="DT207" s="2"/>
      <c r="DU207" s="2">
        <v>1013</v>
      </c>
      <c r="DV207" s="2" t="s">
        <v>38</v>
      </c>
      <c r="DW207" s="2" t="s">
        <v>38</v>
      </c>
      <c r="DX207" s="2">
        <v>1</v>
      </c>
      <c r="DY207" s="2"/>
      <c r="DZ207" s="2" t="s">
        <v>3</v>
      </c>
      <c r="EA207" s="2" t="s">
        <v>3</v>
      </c>
      <c r="EB207" s="2" t="s">
        <v>3</v>
      </c>
      <c r="EC207" s="2" t="s">
        <v>3</v>
      </c>
      <c r="ED207" s="2"/>
      <c r="EE207" s="2">
        <v>52908271</v>
      </c>
      <c r="EF207" s="2">
        <v>4</v>
      </c>
      <c r="EG207" s="2" t="s">
        <v>30</v>
      </c>
      <c r="EH207" s="2">
        <v>83</v>
      </c>
      <c r="EI207" s="2" t="s">
        <v>30</v>
      </c>
      <c r="EJ207" s="2">
        <v>4</v>
      </c>
      <c r="EK207" s="2">
        <v>200001</v>
      </c>
      <c r="EL207" s="2" t="s">
        <v>31</v>
      </c>
      <c r="EM207" s="2" t="s">
        <v>32</v>
      </c>
      <c r="EN207" s="2"/>
      <c r="EO207" s="2" t="s">
        <v>33</v>
      </c>
      <c r="EP207" s="2"/>
      <c r="EQ207" s="2">
        <v>131072</v>
      </c>
      <c r="ER207" s="2">
        <v>25.37</v>
      </c>
      <c r="ES207" s="2">
        <v>0</v>
      </c>
      <c r="ET207" s="2">
        <v>0</v>
      </c>
      <c r="EU207" s="2">
        <v>0</v>
      </c>
      <c r="EV207" s="2">
        <v>25.37</v>
      </c>
      <c r="EW207" s="2">
        <v>2.7</v>
      </c>
      <c r="EX207" s="2">
        <v>0</v>
      </c>
      <c r="EY207" s="2">
        <v>0</v>
      </c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  <c r="FN207" s="2"/>
      <c r="FO207" s="2"/>
      <c r="FP207" s="2"/>
      <c r="FQ207" s="2">
        <v>0</v>
      </c>
      <c r="FR207" s="2">
        <v>0</v>
      </c>
      <c r="FS207" s="2">
        <v>0</v>
      </c>
      <c r="FT207" s="2"/>
      <c r="FU207" s="2"/>
      <c r="FV207" s="2"/>
      <c r="FW207" s="2"/>
      <c r="FX207" s="2">
        <v>74</v>
      </c>
      <c r="FY207" s="2">
        <v>36</v>
      </c>
      <c r="FZ207" s="2"/>
      <c r="GA207" s="2" t="s">
        <v>3</v>
      </c>
      <c r="GB207" s="2"/>
      <c r="GC207" s="2"/>
      <c r="GD207" s="2">
        <v>1</v>
      </c>
      <c r="GE207" s="2"/>
      <c r="GF207" s="2">
        <v>-55082623</v>
      </c>
      <c r="GG207" s="2">
        <v>2</v>
      </c>
      <c r="GH207" s="2">
        <v>1</v>
      </c>
      <c r="GI207" s="2">
        <v>-2</v>
      </c>
      <c r="GJ207" s="2">
        <v>0</v>
      </c>
      <c r="GK207" s="2">
        <v>0</v>
      </c>
      <c r="GL207" s="2">
        <f>ROUND(IF(AND(BH207=3,BI207=3,FS207&lt;&gt;0),P207,0),2)</f>
        <v>0</v>
      </c>
      <c r="GM207" s="2">
        <f>ROUND(O207+X207+Y207,2)+GX207</f>
        <v>53.49</v>
      </c>
      <c r="GN207" s="2">
        <f t="shared" ref="GN207:GN224" si="137">IF(OR(BI207=0,BI207=1),GM207-GX207,0)</f>
        <v>0</v>
      </c>
      <c r="GO207" s="2">
        <f t="shared" ref="GO207:GO224" si="138">IF(BI207=2,GM207-GX207,0)</f>
        <v>0</v>
      </c>
      <c r="GP207" s="2">
        <f t="shared" ref="GP207:GP224" si="139">IF(BI207=4,GM207-GX207,0)</f>
        <v>53.49</v>
      </c>
      <c r="GQ207" s="2"/>
      <c r="GR207" s="2">
        <v>0</v>
      </c>
      <c r="GS207" s="2">
        <v>3</v>
      </c>
      <c r="GT207" s="2">
        <v>0</v>
      </c>
      <c r="GU207" s="2" t="s">
        <v>3</v>
      </c>
      <c r="GV207" s="2">
        <f t="shared" ref="GV207:GV224" si="140">ROUND((GT207),2)</f>
        <v>0</v>
      </c>
      <c r="GW207" s="2">
        <v>1</v>
      </c>
      <c r="GX207" s="2">
        <f>ROUND(HC207*I207,2)</f>
        <v>0</v>
      </c>
      <c r="GY207" s="2"/>
      <c r="GZ207" s="2"/>
      <c r="HA207" s="2">
        <v>0</v>
      </c>
      <c r="HB207" s="2">
        <v>0</v>
      </c>
      <c r="HC207" s="2">
        <f t="shared" ref="HC207:HC224" si="141">GV207*GW207</f>
        <v>0</v>
      </c>
      <c r="HD207" s="2"/>
      <c r="HE207" s="2" t="s">
        <v>3</v>
      </c>
      <c r="HF207" s="2" t="s">
        <v>3</v>
      </c>
      <c r="HG207" s="2"/>
      <c r="HH207" s="2"/>
      <c r="HI207" s="2"/>
      <c r="HJ207" s="2"/>
      <c r="HK207" s="2"/>
      <c r="HL207" s="2"/>
      <c r="HM207" s="2" t="s">
        <v>3</v>
      </c>
      <c r="HN207" s="2" t="s">
        <v>34</v>
      </c>
      <c r="HO207" s="2" t="s">
        <v>35</v>
      </c>
      <c r="HP207" s="2" t="s">
        <v>30</v>
      </c>
      <c r="HQ207" s="2" t="s">
        <v>30</v>
      </c>
      <c r="HR207" s="2"/>
      <c r="HS207" s="2">
        <v>0</v>
      </c>
      <c r="HT207" s="2"/>
      <c r="HU207" s="2"/>
      <c r="HV207" s="2"/>
      <c r="HW207" s="2"/>
      <c r="HX207" s="2"/>
      <c r="HY207" s="2"/>
      <c r="HZ207" s="2"/>
      <c r="IA207" s="2"/>
      <c r="IB207" s="2"/>
      <c r="IC207" s="2"/>
      <c r="ID207" s="2"/>
      <c r="IE207" s="2"/>
      <c r="IF207" s="2"/>
      <c r="IG207" s="2"/>
      <c r="IH207" s="2"/>
      <c r="II207" s="2"/>
      <c r="IJ207" s="2"/>
      <c r="IK207" s="2">
        <v>0</v>
      </c>
      <c r="IL207" s="2"/>
      <c r="IM207" s="2"/>
      <c r="IN207" s="2"/>
      <c r="IO207" s="2"/>
      <c r="IP207" s="2"/>
      <c r="IQ207" s="2"/>
      <c r="IR207" s="2"/>
      <c r="IS207" s="2"/>
      <c r="IT207" s="2"/>
      <c r="IU207" s="2"/>
    </row>
    <row r="208" spans="1:255" x14ac:dyDescent="0.2">
      <c r="A208">
        <v>17</v>
      </c>
      <c r="B208">
        <v>1</v>
      </c>
      <c r="C208">
        <f>ROW(SmtRes!A156)</f>
        <v>156</v>
      </c>
      <c r="D208">
        <f>ROW(EtalonRes!A156)</f>
        <v>156</v>
      </c>
      <c r="E208" t="s">
        <v>228</v>
      </c>
      <c r="F208" t="s">
        <v>173</v>
      </c>
      <c r="G208" t="s">
        <v>174</v>
      </c>
      <c r="H208" t="s">
        <v>38</v>
      </c>
      <c r="I208">
        <f>ROUND(ROUND(1,4),7)</f>
        <v>1</v>
      </c>
      <c r="J208">
        <v>0</v>
      </c>
      <c r="K208">
        <f>ROUND(ROUND(1,4),7)</f>
        <v>1</v>
      </c>
      <c r="O208">
        <f>ROUND(CP208,0)</f>
        <v>1297</v>
      </c>
      <c r="P208">
        <f>ROUND(CQ208*I208,0)</f>
        <v>0</v>
      </c>
      <c r="Q208">
        <f>ROUND(CR208*I208,0)</f>
        <v>0</v>
      </c>
      <c r="R208">
        <f>ROUND(CS208*I208,0)</f>
        <v>0</v>
      </c>
      <c r="S208">
        <f>ROUND(CT208*I208,0)</f>
        <v>1297</v>
      </c>
      <c r="T208">
        <f>ROUND(CU208*I208,0)</f>
        <v>0</v>
      </c>
      <c r="U208">
        <f t="shared" si="115"/>
        <v>2.7107999999999999</v>
      </c>
      <c r="V208">
        <f t="shared" si="116"/>
        <v>0</v>
      </c>
      <c r="W208">
        <f>ROUND(CX208*I208,0)</f>
        <v>0</v>
      </c>
      <c r="X208">
        <f>ROUND(CY208,0)</f>
        <v>960</v>
      </c>
      <c r="Y208">
        <f>ROUND(CZ208,0)</f>
        <v>467</v>
      </c>
      <c r="AA208">
        <v>66190898</v>
      </c>
      <c r="AB208">
        <f t="shared" si="117"/>
        <v>25.47</v>
      </c>
      <c r="AC208">
        <f t="shared" si="118"/>
        <v>0</v>
      </c>
      <c r="AD208">
        <f t="shared" si="119"/>
        <v>0</v>
      </c>
      <c r="AE208">
        <f t="shared" si="120"/>
        <v>0</v>
      </c>
      <c r="AF208">
        <f t="shared" si="121"/>
        <v>25.47</v>
      </c>
      <c r="AG208">
        <f t="shared" si="122"/>
        <v>0</v>
      </c>
      <c r="AH208">
        <f t="shared" si="123"/>
        <v>2.7108000000000003</v>
      </c>
      <c r="AI208">
        <f t="shared" si="124"/>
        <v>0</v>
      </c>
      <c r="AJ208">
        <f t="shared" si="125"/>
        <v>0</v>
      </c>
      <c r="AK208">
        <v>25.37</v>
      </c>
      <c r="AL208">
        <v>0</v>
      </c>
      <c r="AM208">
        <v>0</v>
      </c>
      <c r="AN208">
        <v>0</v>
      </c>
      <c r="AO208">
        <v>25.37</v>
      </c>
      <c r="AP208">
        <v>0</v>
      </c>
      <c r="AQ208">
        <v>2.7</v>
      </c>
      <c r="AR208">
        <v>0</v>
      </c>
      <c r="AS208">
        <v>0</v>
      </c>
      <c r="AT208">
        <v>74</v>
      </c>
      <c r="AU208">
        <v>36</v>
      </c>
      <c r="AV208">
        <v>1</v>
      </c>
      <c r="AW208">
        <v>1</v>
      </c>
      <c r="AZ208">
        <v>1</v>
      </c>
      <c r="BA208">
        <v>50.93</v>
      </c>
      <c r="BB208">
        <v>1</v>
      </c>
      <c r="BC208">
        <v>1</v>
      </c>
      <c r="BD208" t="s">
        <v>3</v>
      </c>
      <c r="BE208" t="s">
        <v>3</v>
      </c>
      <c r="BF208" t="s">
        <v>3</v>
      </c>
      <c r="BG208" t="s">
        <v>3</v>
      </c>
      <c r="BH208">
        <v>0</v>
      </c>
      <c r="BI208">
        <v>4</v>
      </c>
      <c r="BJ208" t="s">
        <v>175</v>
      </c>
      <c r="BM208">
        <v>200001</v>
      </c>
      <c r="BN208">
        <v>0</v>
      </c>
      <c r="BO208" t="s">
        <v>3</v>
      </c>
      <c r="BP208">
        <v>0</v>
      </c>
      <c r="BQ208">
        <v>4</v>
      </c>
      <c r="BR208">
        <v>0</v>
      </c>
      <c r="BS208">
        <v>1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3</v>
      </c>
      <c r="BZ208">
        <v>74</v>
      </c>
      <c r="CA208">
        <v>36</v>
      </c>
      <c r="CB208" t="s">
        <v>3</v>
      </c>
      <c r="CE208">
        <v>0</v>
      </c>
      <c r="CF208">
        <v>0</v>
      </c>
      <c r="CG208">
        <v>0</v>
      </c>
      <c r="CM208">
        <v>0</v>
      </c>
      <c r="CN208" t="s">
        <v>393</v>
      </c>
      <c r="CO208">
        <v>0</v>
      </c>
      <c r="CP208">
        <f t="shared" si="126"/>
        <v>1297</v>
      </c>
      <c r="CQ208">
        <f t="shared" si="127"/>
        <v>0</v>
      </c>
      <c r="CR208">
        <f t="shared" si="128"/>
        <v>0</v>
      </c>
      <c r="CS208">
        <f t="shared" si="129"/>
        <v>0</v>
      </c>
      <c r="CT208">
        <f t="shared" si="130"/>
        <v>1297.1870999999999</v>
      </c>
      <c r="CU208">
        <f t="shared" si="131"/>
        <v>0</v>
      </c>
      <c r="CV208">
        <f t="shared" si="132"/>
        <v>2.7108000000000003</v>
      </c>
      <c r="CW208">
        <f t="shared" si="133"/>
        <v>0</v>
      </c>
      <c r="CX208">
        <f t="shared" si="134"/>
        <v>0</v>
      </c>
      <c r="CY208">
        <f t="shared" si="135"/>
        <v>959.78</v>
      </c>
      <c r="CZ208">
        <f t="shared" si="136"/>
        <v>466.92</v>
      </c>
      <c r="DC208" t="s">
        <v>3</v>
      </c>
      <c r="DD208" t="s">
        <v>3</v>
      </c>
      <c r="DE208" t="s">
        <v>28</v>
      </c>
      <c r="DF208" t="s">
        <v>28</v>
      </c>
      <c r="DG208" t="s">
        <v>29</v>
      </c>
      <c r="DH208" t="s">
        <v>3</v>
      </c>
      <c r="DI208" t="s">
        <v>29</v>
      </c>
      <c r="DJ208" t="s">
        <v>28</v>
      </c>
      <c r="DK208" t="s">
        <v>3</v>
      </c>
      <c r="DL208" t="s">
        <v>3</v>
      </c>
      <c r="DM208" t="s">
        <v>3</v>
      </c>
      <c r="DN208">
        <v>0</v>
      </c>
      <c r="DO208">
        <v>0</v>
      </c>
      <c r="DP208">
        <v>1</v>
      </c>
      <c r="DQ208">
        <v>1</v>
      </c>
      <c r="DU208">
        <v>1013</v>
      </c>
      <c r="DV208" t="s">
        <v>38</v>
      </c>
      <c r="DW208" t="s">
        <v>38</v>
      </c>
      <c r="DX208">
        <v>1</v>
      </c>
      <c r="DZ208" t="s">
        <v>3</v>
      </c>
      <c r="EA208" t="s">
        <v>3</v>
      </c>
      <c r="EB208" t="s">
        <v>3</v>
      </c>
      <c r="EC208" t="s">
        <v>3</v>
      </c>
      <c r="EE208">
        <v>52908271</v>
      </c>
      <c r="EF208">
        <v>4</v>
      </c>
      <c r="EG208" t="s">
        <v>30</v>
      </c>
      <c r="EH208">
        <v>83</v>
      </c>
      <c r="EI208" t="s">
        <v>30</v>
      </c>
      <c r="EJ208">
        <v>4</v>
      </c>
      <c r="EK208">
        <v>200001</v>
      </c>
      <c r="EL208" t="s">
        <v>31</v>
      </c>
      <c r="EM208" t="s">
        <v>32</v>
      </c>
      <c r="EO208" t="s">
        <v>33</v>
      </c>
      <c r="EQ208">
        <v>131072</v>
      </c>
      <c r="ER208">
        <v>25.37</v>
      </c>
      <c r="ES208">
        <v>0</v>
      </c>
      <c r="ET208">
        <v>0</v>
      </c>
      <c r="EU208">
        <v>0</v>
      </c>
      <c r="EV208">
        <v>25.37</v>
      </c>
      <c r="EW208">
        <v>2.7</v>
      </c>
      <c r="EX208">
        <v>0</v>
      </c>
      <c r="EY208">
        <v>0</v>
      </c>
      <c r="FQ208">
        <v>0</v>
      </c>
      <c r="FR208">
        <v>0</v>
      </c>
      <c r="FS208">
        <v>0</v>
      </c>
      <c r="FX208">
        <v>74</v>
      </c>
      <c r="FY208">
        <v>36</v>
      </c>
      <c r="GA208" t="s">
        <v>3</v>
      </c>
      <c r="GD208">
        <v>1</v>
      </c>
      <c r="GF208">
        <v>-55082623</v>
      </c>
      <c r="GG208">
        <v>2</v>
      </c>
      <c r="GH208">
        <v>1</v>
      </c>
      <c r="GI208">
        <v>2</v>
      </c>
      <c r="GJ208">
        <v>0</v>
      </c>
      <c r="GK208">
        <v>0</v>
      </c>
      <c r="GL208">
        <f>ROUND(IF(AND(BH208=3,BI208=3,FS208&lt;&gt;0),P208,0),0)</f>
        <v>0</v>
      </c>
      <c r="GM208">
        <f>ROUND(O208+X208+Y208,0)+GX208</f>
        <v>2724</v>
      </c>
      <c r="GN208">
        <f t="shared" si="137"/>
        <v>0</v>
      </c>
      <c r="GO208">
        <f t="shared" si="138"/>
        <v>0</v>
      </c>
      <c r="GP208">
        <f t="shared" si="139"/>
        <v>2724</v>
      </c>
      <c r="GR208">
        <v>0</v>
      </c>
      <c r="GS208">
        <v>3</v>
      </c>
      <c r="GT208">
        <v>0</v>
      </c>
      <c r="GU208" t="s">
        <v>3</v>
      </c>
      <c r="GV208">
        <f t="shared" si="140"/>
        <v>0</v>
      </c>
      <c r="GW208">
        <v>1</v>
      </c>
      <c r="GX208">
        <f>ROUND(HC208*I208,0)</f>
        <v>0</v>
      </c>
      <c r="HA208">
        <v>0</v>
      </c>
      <c r="HB208">
        <v>0</v>
      </c>
      <c r="HC208">
        <f t="shared" si="141"/>
        <v>0</v>
      </c>
      <c r="HE208" t="s">
        <v>3</v>
      </c>
      <c r="HF208" t="s">
        <v>3</v>
      </c>
      <c r="HM208" t="s">
        <v>3</v>
      </c>
      <c r="HN208" t="s">
        <v>34</v>
      </c>
      <c r="HO208" t="s">
        <v>35</v>
      </c>
      <c r="HP208" t="s">
        <v>30</v>
      </c>
      <c r="HQ208" t="s">
        <v>30</v>
      </c>
      <c r="HS208">
        <v>0</v>
      </c>
      <c r="IK208">
        <v>0</v>
      </c>
    </row>
    <row r="209" spans="1:255" x14ac:dyDescent="0.2">
      <c r="A209" s="2">
        <v>17</v>
      </c>
      <c r="B209" s="2">
        <v>1</v>
      </c>
      <c r="C209" s="2">
        <f>ROW(SmtRes!A158)</f>
        <v>158</v>
      </c>
      <c r="D209" s="2">
        <f>ROW(EtalonRes!A158)</f>
        <v>158</v>
      </c>
      <c r="E209" s="2" t="s">
        <v>229</v>
      </c>
      <c r="F209" s="2" t="s">
        <v>177</v>
      </c>
      <c r="G209" s="2" t="s">
        <v>178</v>
      </c>
      <c r="H209" s="2" t="s">
        <v>38</v>
      </c>
      <c r="I209" s="2">
        <f>ROUND(ROUND(4,4),7)</f>
        <v>4</v>
      </c>
      <c r="J209" s="2">
        <v>0</v>
      </c>
      <c r="K209" s="2">
        <f>ROUND(ROUND(4,4),7)</f>
        <v>4</v>
      </c>
      <c r="L209" s="2"/>
      <c r="M209" s="2"/>
      <c r="N209" s="2"/>
      <c r="O209" s="2">
        <f>ROUND(CP209,2)</f>
        <v>51.32</v>
      </c>
      <c r="P209" s="2">
        <f>ROUND(CQ209*I209,2)</f>
        <v>0</v>
      </c>
      <c r="Q209" s="2">
        <f>ROUND(CR209*I209,2)</f>
        <v>0</v>
      </c>
      <c r="R209" s="2">
        <f>ROUND(CS209*I209,2)</f>
        <v>0</v>
      </c>
      <c r="S209" s="2">
        <f>ROUND(CT209*I209,2)</f>
        <v>51.32</v>
      </c>
      <c r="T209" s="2">
        <f>ROUND(CU209*I209,2)</f>
        <v>0</v>
      </c>
      <c r="U209" s="2">
        <f t="shared" si="115"/>
        <v>5.4617599999999999</v>
      </c>
      <c r="V209" s="2">
        <f t="shared" si="116"/>
        <v>0</v>
      </c>
      <c r="W209" s="2">
        <f>ROUND(CX209*I209,2)</f>
        <v>0</v>
      </c>
      <c r="X209" s="2">
        <f>ROUND(CY209,2)</f>
        <v>37.979999999999997</v>
      </c>
      <c r="Y209" s="2">
        <f>ROUND(CZ209,2)</f>
        <v>18.48</v>
      </c>
      <c r="Z209" s="2"/>
      <c r="AA209" s="2">
        <v>66190901</v>
      </c>
      <c r="AB209" s="2">
        <f t="shared" si="117"/>
        <v>12.83</v>
      </c>
      <c r="AC209" s="2">
        <f t="shared" si="118"/>
        <v>0</v>
      </c>
      <c r="AD209" s="2">
        <f t="shared" si="119"/>
        <v>0</v>
      </c>
      <c r="AE209" s="2">
        <f t="shared" si="120"/>
        <v>0</v>
      </c>
      <c r="AF209" s="2">
        <f t="shared" si="121"/>
        <v>12.83</v>
      </c>
      <c r="AG209" s="2">
        <f t="shared" si="122"/>
        <v>0</v>
      </c>
      <c r="AH209" s="2">
        <f t="shared" si="123"/>
        <v>1.3654400000000002</v>
      </c>
      <c r="AI209" s="2">
        <f t="shared" si="124"/>
        <v>0</v>
      </c>
      <c r="AJ209" s="2">
        <f t="shared" si="125"/>
        <v>0</v>
      </c>
      <c r="AK209" s="2">
        <v>12.78</v>
      </c>
      <c r="AL209" s="2">
        <v>0</v>
      </c>
      <c r="AM209" s="2">
        <v>0</v>
      </c>
      <c r="AN209" s="2">
        <v>0</v>
      </c>
      <c r="AO209" s="2">
        <v>12.78</v>
      </c>
      <c r="AP209" s="2">
        <v>0</v>
      </c>
      <c r="AQ209" s="2">
        <v>1.36</v>
      </c>
      <c r="AR209" s="2">
        <v>0</v>
      </c>
      <c r="AS209" s="2">
        <v>0</v>
      </c>
      <c r="AT209" s="2">
        <v>74</v>
      </c>
      <c r="AU209" s="2">
        <v>36</v>
      </c>
      <c r="AV209" s="2">
        <v>1</v>
      </c>
      <c r="AW209" s="2">
        <v>1</v>
      </c>
      <c r="AX209" s="2"/>
      <c r="AY209" s="2"/>
      <c r="AZ209" s="2">
        <v>1</v>
      </c>
      <c r="BA209" s="2">
        <v>1</v>
      </c>
      <c r="BB209" s="2">
        <v>1</v>
      </c>
      <c r="BC209" s="2">
        <v>1</v>
      </c>
      <c r="BD209" s="2" t="s">
        <v>3</v>
      </c>
      <c r="BE209" s="2" t="s">
        <v>3</v>
      </c>
      <c r="BF209" s="2" t="s">
        <v>3</v>
      </c>
      <c r="BG209" s="2" t="s">
        <v>3</v>
      </c>
      <c r="BH209" s="2">
        <v>0</v>
      </c>
      <c r="BI209" s="2">
        <v>4</v>
      </c>
      <c r="BJ209" s="2" t="s">
        <v>179</v>
      </c>
      <c r="BK209" s="2"/>
      <c r="BL209" s="2"/>
      <c r="BM209" s="2">
        <v>200001</v>
      </c>
      <c r="BN209" s="2">
        <v>0</v>
      </c>
      <c r="BO209" s="2" t="s">
        <v>3</v>
      </c>
      <c r="BP209" s="2">
        <v>0</v>
      </c>
      <c r="BQ209" s="2">
        <v>4</v>
      </c>
      <c r="BR209" s="2">
        <v>0</v>
      </c>
      <c r="BS209" s="2">
        <v>1</v>
      </c>
      <c r="BT209" s="2">
        <v>1</v>
      </c>
      <c r="BU209" s="2">
        <v>1</v>
      </c>
      <c r="BV209" s="2">
        <v>1</v>
      </c>
      <c r="BW209" s="2">
        <v>1</v>
      </c>
      <c r="BX209" s="2">
        <v>1</v>
      </c>
      <c r="BY209" s="2" t="s">
        <v>3</v>
      </c>
      <c r="BZ209" s="2">
        <v>74</v>
      </c>
      <c r="CA209" s="2">
        <v>36</v>
      </c>
      <c r="CB209" s="2" t="s">
        <v>3</v>
      </c>
      <c r="CC209" s="2"/>
      <c r="CD209" s="2"/>
      <c r="CE209" s="2">
        <v>0</v>
      </c>
      <c r="CF209" s="2">
        <v>0</v>
      </c>
      <c r="CG209" s="2">
        <v>0</v>
      </c>
      <c r="CH209" s="2"/>
      <c r="CI209" s="2"/>
      <c r="CJ209" s="2"/>
      <c r="CK209" s="2"/>
      <c r="CL209" s="2"/>
      <c r="CM209" s="2">
        <v>0</v>
      </c>
      <c r="CN209" s="2" t="s">
        <v>393</v>
      </c>
      <c r="CO209" s="2">
        <v>0</v>
      </c>
      <c r="CP209" s="2">
        <f t="shared" si="126"/>
        <v>51.32</v>
      </c>
      <c r="CQ209" s="2">
        <f t="shared" si="127"/>
        <v>0</v>
      </c>
      <c r="CR209" s="2">
        <f t="shared" si="128"/>
        <v>0</v>
      </c>
      <c r="CS209" s="2">
        <f t="shared" si="129"/>
        <v>0</v>
      </c>
      <c r="CT209" s="2">
        <f t="shared" si="130"/>
        <v>12.83</v>
      </c>
      <c r="CU209" s="2">
        <f t="shared" si="131"/>
        <v>0</v>
      </c>
      <c r="CV209" s="2">
        <f t="shared" si="132"/>
        <v>1.3654400000000002</v>
      </c>
      <c r="CW209" s="2">
        <f t="shared" si="133"/>
        <v>0</v>
      </c>
      <c r="CX209" s="2">
        <f t="shared" si="134"/>
        <v>0</v>
      </c>
      <c r="CY209" s="2">
        <f t="shared" si="135"/>
        <v>37.976799999999997</v>
      </c>
      <c r="CZ209" s="2">
        <f t="shared" si="136"/>
        <v>18.475200000000001</v>
      </c>
      <c r="DA209" s="2"/>
      <c r="DB209" s="2"/>
      <c r="DC209" s="2" t="s">
        <v>3</v>
      </c>
      <c r="DD209" s="2" t="s">
        <v>3</v>
      </c>
      <c r="DE209" s="2" t="s">
        <v>28</v>
      </c>
      <c r="DF209" s="2" t="s">
        <v>28</v>
      </c>
      <c r="DG209" s="2" t="s">
        <v>29</v>
      </c>
      <c r="DH209" s="2" t="s">
        <v>3</v>
      </c>
      <c r="DI209" s="2" t="s">
        <v>29</v>
      </c>
      <c r="DJ209" s="2" t="s">
        <v>28</v>
      </c>
      <c r="DK209" s="2" t="s">
        <v>3</v>
      </c>
      <c r="DL209" s="2" t="s">
        <v>3</v>
      </c>
      <c r="DM209" s="2" t="s">
        <v>3</v>
      </c>
      <c r="DN209" s="2">
        <v>0</v>
      </c>
      <c r="DO209" s="2">
        <v>0</v>
      </c>
      <c r="DP209" s="2">
        <v>1</v>
      </c>
      <c r="DQ209" s="2">
        <v>1</v>
      </c>
      <c r="DR209" s="2"/>
      <c r="DS209" s="2"/>
      <c r="DT209" s="2"/>
      <c r="DU209" s="2">
        <v>1013</v>
      </c>
      <c r="DV209" s="2" t="s">
        <v>38</v>
      </c>
      <c r="DW209" s="2" t="s">
        <v>38</v>
      </c>
      <c r="DX209" s="2">
        <v>1</v>
      </c>
      <c r="DY209" s="2"/>
      <c r="DZ209" s="2" t="s">
        <v>3</v>
      </c>
      <c r="EA209" s="2" t="s">
        <v>3</v>
      </c>
      <c r="EB209" s="2" t="s">
        <v>3</v>
      </c>
      <c r="EC209" s="2" t="s">
        <v>3</v>
      </c>
      <c r="ED209" s="2"/>
      <c r="EE209" s="2">
        <v>52908271</v>
      </c>
      <c r="EF209" s="2">
        <v>4</v>
      </c>
      <c r="EG209" s="2" t="s">
        <v>30</v>
      </c>
      <c r="EH209" s="2">
        <v>83</v>
      </c>
      <c r="EI209" s="2" t="s">
        <v>30</v>
      </c>
      <c r="EJ209" s="2">
        <v>4</v>
      </c>
      <c r="EK209" s="2">
        <v>200001</v>
      </c>
      <c r="EL209" s="2" t="s">
        <v>31</v>
      </c>
      <c r="EM209" s="2" t="s">
        <v>32</v>
      </c>
      <c r="EN209" s="2"/>
      <c r="EO209" s="2" t="s">
        <v>33</v>
      </c>
      <c r="EP209" s="2"/>
      <c r="EQ209" s="2">
        <v>131072</v>
      </c>
      <c r="ER209" s="2">
        <v>12.78</v>
      </c>
      <c r="ES209" s="2">
        <v>0</v>
      </c>
      <c r="ET209" s="2">
        <v>0</v>
      </c>
      <c r="EU209" s="2">
        <v>0</v>
      </c>
      <c r="EV209" s="2">
        <v>12.78</v>
      </c>
      <c r="EW209" s="2">
        <v>1.36</v>
      </c>
      <c r="EX209" s="2">
        <v>0</v>
      </c>
      <c r="EY209" s="2">
        <v>0</v>
      </c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  <c r="FM209" s="2"/>
      <c r="FN209" s="2"/>
      <c r="FO209" s="2"/>
      <c r="FP209" s="2"/>
      <c r="FQ209" s="2">
        <v>0</v>
      </c>
      <c r="FR209" s="2">
        <v>0</v>
      </c>
      <c r="FS209" s="2">
        <v>0</v>
      </c>
      <c r="FT209" s="2"/>
      <c r="FU209" s="2"/>
      <c r="FV209" s="2"/>
      <c r="FW209" s="2"/>
      <c r="FX209" s="2">
        <v>74</v>
      </c>
      <c r="FY209" s="2">
        <v>36</v>
      </c>
      <c r="FZ209" s="2"/>
      <c r="GA209" s="2" t="s">
        <v>3</v>
      </c>
      <c r="GB209" s="2"/>
      <c r="GC209" s="2"/>
      <c r="GD209" s="2">
        <v>1</v>
      </c>
      <c r="GE209" s="2"/>
      <c r="GF209" s="2">
        <v>-1472131209</v>
      </c>
      <c r="GG209" s="2">
        <v>2</v>
      </c>
      <c r="GH209" s="2">
        <v>1</v>
      </c>
      <c r="GI209" s="2">
        <v>-2</v>
      </c>
      <c r="GJ209" s="2">
        <v>0</v>
      </c>
      <c r="GK209" s="2">
        <v>0</v>
      </c>
      <c r="GL209" s="2">
        <f>ROUND(IF(AND(BH209=3,BI209=3,FS209&lt;&gt;0),P209,0),2)</f>
        <v>0</v>
      </c>
      <c r="GM209" s="2">
        <f>ROUND(O209+X209+Y209,2)+GX209</f>
        <v>107.78</v>
      </c>
      <c r="GN209" s="2">
        <f t="shared" si="137"/>
        <v>0</v>
      </c>
      <c r="GO209" s="2">
        <f t="shared" si="138"/>
        <v>0</v>
      </c>
      <c r="GP209" s="2">
        <f t="shared" si="139"/>
        <v>107.78</v>
      </c>
      <c r="GQ209" s="2"/>
      <c r="GR209" s="2">
        <v>0</v>
      </c>
      <c r="GS209" s="2">
        <v>3</v>
      </c>
      <c r="GT209" s="2">
        <v>0</v>
      </c>
      <c r="GU209" s="2" t="s">
        <v>3</v>
      </c>
      <c r="GV209" s="2">
        <f t="shared" si="140"/>
        <v>0</v>
      </c>
      <c r="GW209" s="2">
        <v>1</v>
      </c>
      <c r="GX209" s="2">
        <f>ROUND(HC209*I209,2)</f>
        <v>0</v>
      </c>
      <c r="GY209" s="2"/>
      <c r="GZ209" s="2"/>
      <c r="HA209" s="2">
        <v>0</v>
      </c>
      <c r="HB209" s="2">
        <v>0</v>
      </c>
      <c r="HC209" s="2">
        <f t="shared" si="141"/>
        <v>0</v>
      </c>
      <c r="HD209" s="2"/>
      <c r="HE209" s="2" t="s">
        <v>3</v>
      </c>
      <c r="HF209" s="2" t="s">
        <v>3</v>
      </c>
      <c r="HG209" s="2"/>
      <c r="HH209" s="2"/>
      <c r="HI209" s="2"/>
      <c r="HJ209" s="2"/>
      <c r="HK209" s="2"/>
      <c r="HL209" s="2"/>
      <c r="HM209" s="2" t="s">
        <v>3</v>
      </c>
      <c r="HN209" s="2" t="s">
        <v>34</v>
      </c>
      <c r="HO209" s="2" t="s">
        <v>35</v>
      </c>
      <c r="HP209" s="2" t="s">
        <v>30</v>
      </c>
      <c r="HQ209" s="2" t="s">
        <v>30</v>
      </c>
      <c r="HR209" s="2"/>
      <c r="HS209" s="2">
        <v>0</v>
      </c>
      <c r="HT209" s="2"/>
      <c r="HU209" s="2"/>
      <c r="HV209" s="2"/>
      <c r="HW209" s="2"/>
      <c r="HX209" s="2"/>
      <c r="HY209" s="2"/>
      <c r="HZ209" s="2"/>
      <c r="IA209" s="2"/>
      <c r="IB209" s="2"/>
      <c r="IC209" s="2"/>
      <c r="ID209" s="2"/>
      <c r="IE209" s="2"/>
      <c r="IF209" s="2"/>
      <c r="IG209" s="2"/>
      <c r="IH209" s="2"/>
      <c r="II209" s="2"/>
      <c r="IJ209" s="2"/>
      <c r="IK209" s="2">
        <v>0</v>
      </c>
      <c r="IL209" s="2"/>
      <c r="IM209" s="2"/>
      <c r="IN209" s="2"/>
      <c r="IO209" s="2"/>
      <c r="IP209" s="2"/>
      <c r="IQ209" s="2"/>
      <c r="IR209" s="2"/>
      <c r="IS209" s="2"/>
      <c r="IT209" s="2"/>
      <c r="IU209" s="2"/>
    </row>
    <row r="210" spans="1:255" x14ac:dyDescent="0.2">
      <c r="A210">
        <v>17</v>
      </c>
      <c r="B210">
        <v>1</v>
      </c>
      <c r="C210">
        <f>ROW(SmtRes!A160)</f>
        <v>160</v>
      </c>
      <c r="D210">
        <f>ROW(EtalonRes!A160)</f>
        <v>160</v>
      </c>
      <c r="E210" t="s">
        <v>229</v>
      </c>
      <c r="F210" t="s">
        <v>177</v>
      </c>
      <c r="G210" t="s">
        <v>178</v>
      </c>
      <c r="H210" t="s">
        <v>38</v>
      </c>
      <c r="I210">
        <f>ROUND(ROUND(4,4),7)</f>
        <v>4</v>
      </c>
      <c r="J210">
        <v>0</v>
      </c>
      <c r="K210">
        <f>ROUND(ROUND(4,4),7)</f>
        <v>4</v>
      </c>
      <c r="O210">
        <f>ROUND(CP210,0)</f>
        <v>2614</v>
      </c>
      <c r="P210">
        <f>ROUND(CQ210*I210,0)</f>
        <v>0</v>
      </c>
      <c r="Q210">
        <f>ROUND(CR210*I210,0)</f>
        <v>0</v>
      </c>
      <c r="R210">
        <f>ROUND(CS210*I210,0)</f>
        <v>0</v>
      </c>
      <c r="S210">
        <f>ROUND(CT210*I210,0)</f>
        <v>2614</v>
      </c>
      <c r="T210">
        <f>ROUND(CU210*I210,0)</f>
        <v>0</v>
      </c>
      <c r="U210">
        <f t="shared" si="115"/>
        <v>5.4617599999999999</v>
      </c>
      <c r="V210">
        <f t="shared" si="116"/>
        <v>0</v>
      </c>
      <c r="W210">
        <f>ROUND(CX210*I210,0)</f>
        <v>0</v>
      </c>
      <c r="X210">
        <f>ROUND(CY210,0)</f>
        <v>1934</v>
      </c>
      <c r="Y210">
        <f>ROUND(CZ210,0)</f>
        <v>941</v>
      </c>
      <c r="AA210">
        <v>66190898</v>
      </c>
      <c r="AB210">
        <f t="shared" si="117"/>
        <v>12.83</v>
      </c>
      <c r="AC210">
        <f t="shared" si="118"/>
        <v>0</v>
      </c>
      <c r="AD210">
        <f t="shared" si="119"/>
        <v>0</v>
      </c>
      <c r="AE210">
        <f t="shared" si="120"/>
        <v>0</v>
      </c>
      <c r="AF210">
        <f t="shared" si="121"/>
        <v>12.83</v>
      </c>
      <c r="AG210">
        <f t="shared" si="122"/>
        <v>0</v>
      </c>
      <c r="AH210">
        <f t="shared" si="123"/>
        <v>1.3654400000000002</v>
      </c>
      <c r="AI210">
        <f t="shared" si="124"/>
        <v>0</v>
      </c>
      <c r="AJ210">
        <f t="shared" si="125"/>
        <v>0</v>
      </c>
      <c r="AK210">
        <v>12.78</v>
      </c>
      <c r="AL210">
        <v>0</v>
      </c>
      <c r="AM210">
        <v>0</v>
      </c>
      <c r="AN210">
        <v>0</v>
      </c>
      <c r="AO210">
        <v>12.78</v>
      </c>
      <c r="AP210">
        <v>0</v>
      </c>
      <c r="AQ210">
        <v>1.36</v>
      </c>
      <c r="AR210">
        <v>0</v>
      </c>
      <c r="AS210">
        <v>0</v>
      </c>
      <c r="AT210">
        <v>74</v>
      </c>
      <c r="AU210">
        <v>36</v>
      </c>
      <c r="AV210">
        <v>1</v>
      </c>
      <c r="AW210">
        <v>1</v>
      </c>
      <c r="AZ210">
        <v>1</v>
      </c>
      <c r="BA210">
        <v>50.93</v>
      </c>
      <c r="BB210">
        <v>1</v>
      </c>
      <c r="BC210">
        <v>1</v>
      </c>
      <c r="BD210" t="s">
        <v>3</v>
      </c>
      <c r="BE210" t="s">
        <v>3</v>
      </c>
      <c r="BF210" t="s">
        <v>3</v>
      </c>
      <c r="BG210" t="s">
        <v>3</v>
      </c>
      <c r="BH210">
        <v>0</v>
      </c>
      <c r="BI210">
        <v>4</v>
      </c>
      <c r="BJ210" t="s">
        <v>179</v>
      </c>
      <c r="BM210">
        <v>200001</v>
      </c>
      <c r="BN210">
        <v>0</v>
      </c>
      <c r="BO210" t="s">
        <v>3</v>
      </c>
      <c r="BP210">
        <v>0</v>
      </c>
      <c r="BQ210">
        <v>4</v>
      </c>
      <c r="BR210">
        <v>0</v>
      </c>
      <c r="BS210">
        <v>1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3</v>
      </c>
      <c r="BZ210">
        <v>74</v>
      </c>
      <c r="CA210">
        <v>36</v>
      </c>
      <c r="CB210" t="s">
        <v>3</v>
      </c>
      <c r="CE210">
        <v>0</v>
      </c>
      <c r="CF210">
        <v>0</v>
      </c>
      <c r="CG210">
        <v>0</v>
      </c>
      <c r="CM210">
        <v>0</v>
      </c>
      <c r="CN210" t="s">
        <v>393</v>
      </c>
      <c r="CO210">
        <v>0</v>
      </c>
      <c r="CP210">
        <f t="shared" si="126"/>
        <v>2614</v>
      </c>
      <c r="CQ210">
        <f t="shared" si="127"/>
        <v>0</v>
      </c>
      <c r="CR210">
        <f t="shared" si="128"/>
        <v>0</v>
      </c>
      <c r="CS210">
        <f t="shared" si="129"/>
        <v>0</v>
      </c>
      <c r="CT210">
        <f t="shared" si="130"/>
        <v>653.43190000000004</v>
      </c>
      <c r="CU210">
        <f t="shared" si="131"/>
        <v>0</v>
      </c>
      <c r="CV210">
        <f t="shared" si="132"/>
        <v>1.3654400000000002</v>
      </c>
      <c r="CW210">
        <f t="shared" si="133"/>
        <v>0</v>
      </c>
      <c r="CX210">
        <f t="shared" si="134"/>
        <v>0</v>
      </c>
      <c r="CY210">
        <f t="shared" si="135"/>
        <v>1934.36</v>
      </c>
      <c r="CZ210">
        <f t="shared" si="136"/>
        <v>941.04</v>
      </c>
      <c r="DC210" t="s">
        <v>3</v>
      </c>
      <c r="DD210" t="s">
        <v>3</v>
      </c>
      <c r="DE210" t="s">
        <v>28</v>
      </c>
      <c r="DF210" t="s">
        <v>28</v>
      </c>
      <c r="DG210" t="s">
        <v>29</v>
      </c>
      <c r="DH210" t="s">
        <v>3</v>
      </c>
      <c r="DI210" t="s">
        <v>29</v>
      </c>
      <c r="DJ210" t="s">
        <v>28</v>
      </c>
      <c r="DK210" t="s">
        <v>3</v>
      </c>
      <c r="DL210" t="s">
        <v>3</v>
      </c>
      <c r="DM210" t="s">
        <v>3</v>
      </c>
      <c r="DN210">
        <v>0</v>
      </c>
      <c r="DO210">
        <v>0</v>
      </c>
      <c r="DP210">
        <v>1</v>
      </c>
      <c r="DQ210">
        <v>1</v>
      </c>
      <c r="DU210">
        <v>1013</v>
      </c>
      <c r="DV210" t="s">
        <v>38</v>
      </c>
      <c r="DW210" t="s">
        <v>38</v>
      </c>
      <c r="DX210">
        <v>1</v>
      </c>
      <c r="DZ210" t="s">
        <v>3</v>
      </c>
      <c r="EA210" t="s">
        <v>3</v>
      </c>
      <c r="EB210" t="s">
        <v>3</v>
      </c>
      <c r="EC210" t="s">
        <v>3</v>
      </c>
      <c r="EE210">
        <v>52908271</v>
      </c>
      <c r="EF210">
        <v>4</v>
      </c>
      <c r="EG210" t="s">
        <v>30</v>
      </c>
      <c r="EH210">
        <v>83</v>
      </c>
      <c r="EI210" t="s">
        <v>30</v>
      </c>
      <c r="EJ210">
        <v>4</v>
      </c>
      <c r="EK210">
        <v>200001</v>
      </c>
      <c r="EL210" t="s">
        <v>31</v>
      </c>
      <c r="EM210" t="s">
        <v>32</v>
      </c>
      <c r="EO210" t="s">
        <v>33</v>
      </c>
      <c r="EQ210">
        <v>131072</v>
      </c>
      <c r="ER210">
        <v>12.78</v>
      </c>
      <c r="ES210">
        <v>0</v>
      </c>
      <c r="ET210">
        <v>0</v>
      </c>
      <c r="EU210">
        <v>0</v>
      </c>
      <c r="EV210">
        <v>12.78</v>
      </c>
      <c r="EW210">
        <v>1.36</v>
      </c>
      <c r="EX210">
        <v>0</v>
      </c>
      <c r="EY210">
        <v>0</v>
      </c>
      <c r="FQ210">
        <v>0</v>
      </c>
      <c r="FR210">
        <v>0</v>
      </c>
      <c r="FS210">
        <v>0</v>
      </c>
      <c r="FX210">
        <v>74</v>
      </c>
      <c r="FY210">
        <v>36</v>
      </c>
      <c r="GA210" t="s">
        <v>3</v>
      </c>
      <c r="GD210">
        <v>1</v>
      </c>
      <c r="GF210">
        <v>-1472131209</v>
      </c>
      <c r="GG210">
        <v>2</v>
      </c>
      <c r="GH210">
        <v>1</v>
      </c>
      <c r="GI210">
        <v>2</v>
      </c>
      <c r="GJ210">
        <v>0</v>
      </c>
      <c r="GK210">
        <v>0</v>
      </c>
      <c r="GL210">
        <f>ROUND(IF(AND(BH210=3,BI210=3,FS210&lt;&gt;0),P210,0),0)</f>
        <v>0</v>
      </c>
      <c r="GM210">
        <f>ROUND(O210+X210+Y210,0)+GX210</f>
        <v>5489</v>
      </c>
      <c r="GN210">
        <f t="shared" si="137"/>
        <v>0</v>
      </c>
      <c r="GO210">
        <f t="shared" si="138"/>
        <v>0</v>
      </c>
      <c r="GP210">
        <f t="shared" si="139"/>
        <v>5489</v>
      </c>
      <c r="GR210">
        <v>0</v>
      </c>
      <c r="GS210">
        <v>3</v>
      </c>
      <c r="GT210">
        <v>0</v>
      </c>
      <c r="GU210" t="s">
        <v>3</v>
      </c>
      <c r="GV210">
        <f t="shared" si="140"/>
        <v>0</v>
      </c>
      <c r="GW210">
        <v>1</v>
      </c>
      <c r="GX210">
        <f>ROUND(HC210*I210,0)</f>
        <v>0</v>
      </c>
      <c r="HA210">
        <v>0</v>
      </c>
      <c r="HB210">
        <v>0</v>
      </c>
      <c r="HC210">
        <f t="shared" si="141"/>
        <v>0</v>
      </c>
      <c r="HE210" t="s">
        <v>3</v>
      </c>
      <c r="HF210" t="s">
        <v>3</v>
      </c>
      <c r="HM210" t="s">
        <v>3</v>
      </c>
      <c r="HN210" t="s">
        <v>34</v>
      </c>
      <c r="HO210" t="s">
        <v>35</v>
      </c>
      <c r="HP210" t="s">
        <v>30</v>
      </c>
      <c r="HQ210" t="s">
        <v>30</v>
      </c>
      <c r="HS210">
        <v>0</v>
      </c>
      <c r="IK210">
        <v>0</v>
      </c>
    </row>
    <row r="211" spans="1:255" x14ac:dyDescent="0.2">
      <c r="A211" s="2">
        <v>17</v>
      </c>
      <c r="B211" s="2">
        <v>1</v>
      </c>
      <c r="C211" s="2">
        <f>ROW(SmtRes!A162)</f>
        <v>162</v>
      </c>
      <c r="D211" s="2">
        <f>ROW(EtalonRes!A162)</f>
        <v>162</v>
      </c>
      <c r="E211" s="2" t="s">
        <v>3</v>
      </c>
      <c r="F211" s="2" t="s">
        <v>185</v>
      </c>
      <c r="G211" s="2" t="s">
        <v>186</v>
      </c>
      <c r="H211" s="2" t="s">
        <v>26</v>
      </c>
      <c r="I211" s="2">
        <f>ROUND(ROUND(5,4),7)</f>
        <v>5</v>
      </c>
      <c r="J211" s="2">
        <v>0</v>
      </c>
      <c r="K211" s="2">
        <f>ROUND(ROUND(5,4),7)</f>
        <v>5</v>
      </c>
      <c r="L211" s="2"/>
      <c r="M211" s="2"/>
      <c r="N211" s="2"/>
      <c r="O211" s="2">
        <f>ROUND(CP211,2)</f>
        <v>172.3</v>
      </c>
      <c r="P211" s="2">
        <f>ROUND(CQ211*I211,2)</f>
        <v>0</v>
      </c>
      <c r="Q211" s="2">
        <f>ROUND(CR211*I211,2)</f>
        <v>0</v>
      </c>
      <c r="R211" s="2">
        <f>ROUND(CS211*I211,2)</f>
        <v>0</v>
      </c>
      <c r="S211" s="2">
        <f>ROUND(CT211*I211,2)</f>
        <v>172.3</v>
      </c>
      <c r="T211" s="2">
        <f>ROUND(CU211*I211,2)</f>
        <v>0</v>
      </c>
      <c r="U211" s="2">
        <f t="shared" si="115"/>
        <v>14.2066</v>
      </c>
      <c r="V211" s="2">
        <f t="shared" si="116"/>
        <v>0</v>
      </c>
      <c r="W211" s="2">
        <f>ROUND(CX211*I211,2)</f>
        <v>0</v>
      </c>
      <c r="X211" s="2">
        <f>ROUND(CY211,2)</f>
        <v>127.5</v>
      </c>
      <c r="Y211" s="2">
        <f>ROUND(CZ211,2)</f>
        <v>62.03</v>
      </c>
      <c r="Z211" s="2"/>
      <c r="AA211" s="2">
        <v>-1</v>
      </c>
      <c r="AB211" s="2">
        <f t="shared" si="117"/>
        <v>34.46</v>
      </c>
      <c r="AC211" s="2">
        <f t="shared" si="118"/>
        <v>0</v>
      </c>
      <c r="AD211" s="2">
        <f t="shared" si="119"/>
        <v>0</v>
      </c>
      <c r="AE211" s="2">
        <f t="shared" si="120"/>
        <v>0</v>
      </c>
      <c r="AF211" s="2">
        <f t="shared" si="121"/>
        <v>34.46</v>
      </c>
      <c r="AG211" s="2">
        <f t="shared" si="122"/>
        <v>0</v>
      </c>
      <c r="AH211" s="2">
        <f t="shared" si="123"/>
        <v>2.8413200000000001</v>
      </c>
      <c r="AI211" s="2">
        <f t="shared" si="124"/>
        <v>0</v>
      </c>
      <c r="AJ211" s="2">
        <f t="shared" si="125"/>
        <v>0</v>
      </c>
      <c r="AK211" s="2">
        <v>34.32</v>
      </c>
      <c r="AL211" s="2">
        <v>0</v>
      </c>
      <c r="AM211" s="2">
        <v>0</v>
      </c>
      <c r="AN211" s="2">
        <v>0</v>
      </c>
      <c r="AO211" s="2">
        <v>34.32</v>
      </c>
      <c r="AP211" s="2">
        <v>0</v>
      </c>
      <c r="AQ211" s="2">
        <v>2.83</v>
      </c>
      <c r="AR211" s="2">
        <v>0</v>
      </c>
      <c r="AS211" s="2">
        <v>0</v>
      </c>
      <c r="AT211" s="2">
        <v>74</v>
      </c>
      <c r="AU211" s="2">
        <v>36</v>
      </c>
      <c r="AV211" s="2">
        <v>1</v>
      </c>
      <c r="AW211" s="2">
        <v>1</v>
      </c>
      <c r="AX211" s="2"/>
      <c r="AY211" s="2"/>
      <c r="AZ211" s="2">
        <v>1</v>
      </c>
      <c r="BA211" s="2">
        <v>1</v>
      </c>
      <c r="BB211" s="2">
        <v>1</v>
      </c>
      <c r="BC211" s="2">
        <v>1</v>
      </c>
      <c r="BD211" s="2" t="s">
        <v>3</v>
      </c>
      <c r="BE211" s="2" t="s">
        <v>3</v>
      </c>
      <c r="BF211" s="2" t="s">
        <v>3</v>
      </c>
      <c r="BG211" s="2" t="s">
        <v>3</v>
      </c>
      <c r="BH211" s="2">
        <v>0</v>
      </c>
      <c r="BI211" s="2">
        <v>4</v>
      </c>
      <c r="BJ211" s="2" t="s">
        <v>187</v>
      </c>
      <c r="BK211" s="2"/>
      <c r="BL211" s="2"/>
      <c r="BM211" s="2">
        <v>200001</v>
      </c>
      <c r="BN211" s="2">
        <v>0</v>
      </c>
      <c r="BO211" s="2" t="s">
        <v>3</v>
      </c>
      <c r="BP211" s="2">
        <v>0</v>
      </c>
      <c r="BQ211" s="2">
        <v>4</v>
      </c>
      <c r="BR211" s="2">
        <v>0</v>
      </c>
      <c r="BS211" s="2">
        <v>1</v>
      </c>
      <c r="BT211" s="2">
        <v>1</v>
      </c>
      <c r="BU211" s="2">
        <v>1</v>
      </c>
      <c r="BV211" s="2">
        <v>1</v>
      </c>
      <c r="BW211" s="2">
        <v>1</v>
      </c>
      <c r="BX211" s="2">
        <v>1</v>
      </c>
      <c r="BY211" s="2" t="s">
        <v>3</v>
      </c>
      <c r="BZ211" s="2">
        <v>74</v>
      </c>
      <c r="CA211" s="2">
        <v>36</v>
      </c>
      <c r="CB211" s="2" t="s">
        <v>3</v>
      </c>
      <c r="CC211" s="2"/>
      <c r="CD211" s="2"/>
      <c r="CE211" s="2">
        <v>0</v>
      </c>
      <c r="CF211" s="2">
        <v>0</v>
      </c>
      <c r="CG211" s="2">
        <v>0</v>
      </c>
      <c r="CH211" s="2"/>
      <c r="CI211" s="2"/>
      <c r="CJ211" s="2"/>
      <c r="CK211" s="2"/>
      <c r="CL211" s="2"/>
      <c r="CM211" s="2">
        <v>0</v>
      </c>
      <c r="CN211" s="2" t="s">
        <v>393</v>
      </c>
      <c r="CO211" s="2">
        <v>0</v>
      </c>
      <c r="CP211" s="2">
        <f t="shared" si="126"/>
        <v>172.3</v>
      </c>
      <c r="CQ211" s="2">
        <f t="shared" si="127"/>
        <v>0</v>
      </c>
      <c r="CR211" s="2">
        <f t="shared" si="128"/>
        <v>0</v>
      </c>
      <c r="CS211" s="2">
        <f t="shared" si="129"/>
        <v>0</v>
      </c>
      <c r="CT211" s="2">
        <f t="shared" si="130"/>
        <v>34.46</v>
      </c>
      <c r="CU211" s="2">
        <f t="shared" si="131"/>
        <v>0</v>
      </c>
      <c r="CV211" s="2">
        <f t="shared" si="132"/>
        <v>2.8413200000000001</v>
      </c>
      <c r="CW211" s="2">
        <f t="shared" si="133"/>
        <v>0</v>
      </c>
      <c r="CX211" s="2">
        <f t="shared" si="134"/>
        <v>0</v>
      </c>
      <c r="CY211" s="2">
        <f t="shared" si="135"/>
        <v>127.50200000000001</v>
      </c>
      <c r="CZ211" s="2">
        <f t="shared" si="136"/>
        <v>62.027999999999999</v>
      </c>
      <c r="DA211" s="2"/>
      <c r="DB211" s="2"/>
      <c r="DC211" s="2" t="s">
        <v>3</v>
      </c>
      <c r="DD211" s="2" t="s">
        <v>3</v>
      </c>
      <c r="DE211" s="2" t="s">
        <v>28</v>
      </c>
      <c r="DF211" s="2" t="s">
        <v>28</v>
      </c>
      <c r="DG211" s="2" t="s">
        <v>29</v>
      </c>
      <c r="DH211" s="2" t="s">
        <v>3</v>
      </c>
      <c r="DI211" s="2" t="s">
        <v>29</v>
      </c>
      <c r="DJ211" s="2" t="s">
        <v>28</v>
      </c>
      <c r="DK211" s="2" t="s">
        <v>3</v>
      </c>
      <c r="DL211" s="2" t="s">
        <v>3</v>
      </c>
      <c r="DM211" s="2" t="s">
        <v>3</v>
      </c>
      <c r="DN211" s="2">
        <v>0</v>
      </c>
      <c r="DO211" s="2">
        <v>0</v>
      </c>
      <c r="DP211" s="2">
        <v>1</v>
      </c>
      <c r="DQ211" s="2">
        <v>1</v>
      </c>
      <c r="DR211" s="2"/>
      <c r="DS211" s="2"/>
      <c r="DT211" s="2"/>
      <c r="DU211" s="2">
        <v>1013</v>
      </c>
      <c r="DV211" s="2" t="s">
        <v>26</v>
      </c>
      <c r="DW211" s="2" t="s">
        <v>26</v>
      </c>
      <c r="DX211" s="2">
        <v>1</v>
      </c>
      <c r="DY211" s="2"/>
      <c r="DZ211" s="2" t="s">
        <v>3</v>
      </c>
      <c r="EA211" s="2" t="s">
        <v>3</v>
      </c>
      <c r="EB211" s="2" t="s">
        <v>3</v>
      </c>
      <c r="EC211" s="2" t="s">
        <v>3</v>
      </c>
      <c r="ED211" s="2"/>
      <c r="EE211" s="2">
        <v>52908271</v>
      </c>
      <c r="EF211" s="2">
        <v>4</v>
      </c>
      <c r="EG211" s="2" t="s">
        <v>30</v>
      </c>
      <c r="EH211" s="2">
        <v>83</v>
      </c>
      <c r="EI211" s="2" t="s">
        <v>30</v>
      </c>
      <c r="EJ211" s="2">
        <v>4</v>
      </c>
      <c r="EK211" s="2">
        <v>200001</v>
      </c>
      <c r="EL211" s="2" t="s">
        <v>31</v>
      </c>
      <c r="EM211" s="2" t="s">
        <v>32</v>
      </c>
      <c r="EN211" s="2"/>
      <c r="EO211" s="2" t="s">
        <v>33</v>
      </c>
      <c r="EP211" s="2"/>
      <c r="EQ211" s="2">
        <v>132096</v>
      </c>
      <c r="ER211" s="2">
        <v>34.32</v>
      </c>
      <c r="ES211" s="2">
        <v>0</v>
      </c>
      <c r="ET211" s="2">
        <v>0</v>
      </c>
      <c r="EU211" s="2">
        <v>0</v>
      </c>
      <c r="EV211" s="2">
        <v>34.32</v>
      </c>
      <c r="EW211" s="2">
        <v>2.83</v>
      </c>
      <c r="EX211" s="2">
        <v>0</v>
      </c>
      <c r="EY211" s="2">
        <v>0</v>
      </c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  <c r="FL211" s="2"/>
      <c r="FM211" s="2"/>
      <c r="FN211" s="2"/>
      <c r="FO211" s="2"/>
      <c r="FP211" s="2"/>
      <c r="FQ211" s="2">
        <v>0</v>
      </c>
      <c r="FR211" s="2">
        <v>0</v>
      </c>
      <c r="FS211" s="2">
        <v>0</v>
      </c>
      <c r="FT211" s="2"/>
      <c r="FU211" s="2"/>
      <c r="FV211" s="2"/>
      <c r="FW211" s="2"/>
      <c r="FX211" s="2">
        <v>74</v>
      </c>
      <c r="FY211" s="2">
        <v>36</v>
      </c>
      <c r="FZ211" s="2"/>
      <c r="GA211" s="2" t="s">
        <v>3</v>
      </c>
      <c r="GB211" s="2"/>
      <c r="GC211" s="2"/>
      <c r="GD211" s="2">
        <v>1</v>
      </c>
      <c r="GE211" s="2"/>
      <c r="GF211" s="2">
        <v>-700578102</v>
      </c>
      <c r="GG211" s="2">
        <v>2</v>
      </c>
      <c r="GH211" s="2">
        <v>1</v>
      </c>
      <c r="GI211" s="2">
        <v>-2</v>
      </c>
      <c r="GJ211" s="2">
        <v>0</v>
      </c>
      <c r="GK211" s="2">
        <v>0</v>
      </c>
      <c r="GL211" s="2">
        <f>ROUND(IF(AND(BH211=3,BI211=3,FS211&lt;&gt;0),P211,0),2)</f>
        <v>0</v>
      </c>
      <c r="GM211" s="2">
        <f>ROUND(O211+X211+Y211,2)+GX211</f>
        <v>361.83</v>
      </c>
      <c r="GN211" s="2">
        <f t="shared" si="137"/>
        <v>0</v>
      </c>
      <c r="GO211" s="2">
        <f t="shared" si="138"/>
        <v>0</v>
      </c>
      <c r="GP211" s="2">
        <f t="shared" si="139"/>
        <v>361.83</v>
      </c>
      <c r="GQ211" s="2"/>
      <c r="GR211" s="2">
        <v>0</v>
      </c>
      <c r="GS211" s="2">
        <v>3</v>
      </c>
      <c r="GT211" s="2">
        <v>0</v>
      </c>
      <c r="GU211" s="2" t="s">
        <v>3</v>
      </c>
      <c r="GV211" s="2">
        <f t="shared" si="140"/>
        <v>0</v>
      </c>
      <c r="GW211" s="2">
        <v>1</v>
      </c>
      <c r="GX211" s="2">
        <f>ROUND(HC211*I211,2)</f>
        <v>0</v>
      </c>
      <c r="GY211" s="2"/>
      <c r="GZ211" s="2"/>
      <c r="HA211" s="2">
        <v>0</v>
      </c>
      <c r="HB211" s="2">
        <v>0</v>
      </c>
      <c r="HC211" s="2">
        <f t="shared" si="141"/>
        <v>0</v>
      </c>
      <c r="HD211" s="2"/>
      <c r="HE211" s="2" t="s">
        <v>3</v>
      </c>
      <c r="HF211" s="2" t="s">
        <v>3</v>
      </c>
      <c r="HG211" s="2"/>
      <c r="HH211" s="2"/>
      <c r="HI211" s="2"/>
      <c r="HJ211" s="2"/>
      <c r="HK211" s="2"/>
      <c r="HL211" s="2"/>
      <c r="HM211" s="2" t="s">
        <v>3</v>
      </c>
      <c r="HN211" s="2" t="s">
        <v>34</v>
      </c>
      <c r="HO211" s="2" t="s">
        <v>35</v>
      </c>
      <c r="HP211" s="2" t="s">
        <v>30</v>
      </c>
      <c r="HQ211" s="2" t="s">
        <v>30</v>
      </c>
      <c r="HR211" s="2"/>
      <c r="HS211" s="2">
        <v>0</v>
      </c>
      <c r="HT211" s="2"/>
      <c r="HU211" s="2"/>
      <c r="HV211" s="2"/>
      <c r="HW211" s="2"/>
      <c r="HX211" s="2"/>
      <c r="HY211" s="2"/>
      <c r="HZ211" s="2"/>
      <c r="IA211" s="2"/>
      <c r="IB211" s="2"/>
      <c r="IC211" s="2"/>
      <c r="ID211" s="2"/>
      <c r="IE211" s="2"/>
      <c r="IF211" s="2"/>
      <c r="IG211" s="2"/>
      <c r="IH211" s="2"/>
      <c r="II211" s="2"/>
      <c r="IJ211" s="2"/>
      <c r="IK211" s="2">
        <v>0</v>
      </c>
      <c r="IL211" s="2"/>
      <c r="IM211" s="2"/>
      <c r="IN211" s="2"/>
      <c r="IO211" s="2"/>
      <c r="IP211" s="2"/>
      <c r="IQ211" s="2"/>
      <c r="IR211" s="2"/>
      <c r="IS211" s="2"/>
      <c r="IT211" s="2"/>
      <c r="IU211" s="2"/>
    </row>
    <row r="212" spans="1:255" x14ac:dyDescent="0.2">
      <c r="A212">
        <v>17</v>
      </c>
      <c r="B212">
        <v>1</v>
      </c>
      <c r="C212">
        <f>ROW(SmtRes!A164)</f>
        <v>164</v>
      </c>
      <c r="D212">
        <f>ROW(EtalonRes!A164)</f>
        <v>164</v>
      </c>
      <c r="E212" t="s">
        <v>3</v>
      </c>
      <c r="F212" t="s">
        <v>185</v>
      </c>
      <c r="G212" t="s">
        <v>186</v>
      </c>
      <c r="H212" t="s">
        <v>26</v>
      </c>
      <c r="I212">
        <f>ROUND(ROUND(5,4),7)</f>
        <v>5</v>
      </c>
      <c r="J212">
        <v>0</v>
      </c>
      <c r="K212">
        <f>ROUND(ROUND(5,4),7)</f>
        <v>5</v>
      </c>
      <c r="O212">
        <f>ROUND(CP212,0)</f>
        <v>8775</v>
      </c>
      <c r="P212">
        <f>ROUND(CQ212*I212,0)</f>
        <v>0</v>
      </c>
      <c r="Q212">
        <f>ROUND(CR212*I212,0)</f>
        <v>0</v>
      </c>
      <c r="R212">
        <f>ROUND(CS212*I212,0)</f>
        <v>0</v>
      </c>
      <c r="S212">
        <f>ROUND(CT212*I212,0)</f>
        <v>8775</v>
      </c>
      <c r="T212">
        <f>ROUND(CU212*I212,0)</f>
        <v>0</v>
      </c>
      <c r="U212">
        <f t="shared" si="115"/>
        <v>14.2066</v>
      </c>
      <c r="V212">
        <f t="shared" si="116"/>
        <v>0</v>
      </c>
      <c r="W212">
        <f>ROUND(CX212*I212,0)</f>
        <v>0</v>
      </c>
      <c r="X212">
        <f>ROUND(CY212,0)</f>
        <v>6494</v>
      </c>
      <c r="Y212">
        <f>ROUND(CZ212,0)</f>
        <v>3159</v>
      </c>
      <c r="AA212">
        <v>-1</v>
      </c>
      <c r="AB212">
        <f t="shared" si="117"/>
        <v>34.46</v>
      </c>
      <c r="AC212">
        <f t="shared" si="118"/>
        <v>0</v>
      </c>
      <c r="AD212">
        <f t="shared" si="119"/>
        <v>0</v>
      </c>
      <c r="AE212">
        <f t="shared" si="120"/>
        <v>0</v>
      </c>
      <c r="AF212">
        <f t="shared" si="121"/>
        <v>34.46</v>
      </c>
      <c r="AG212">
        <f t="shared" si="122"/>
        <v>0</v>
      </c>
      <c r="AH212">
        <f t="shared" si="123"/>
        <v>2.8413200000000001</v>
      </c>
      <c r="AI212">
        <f t="shared" si="124"/>
        <v>0</v>
      </c>
      <c r="AJ212">
        <f t="shared" si="125"/>
        <v>0</v>
      </c>
      <c r="AK212">
        <v>34.32</v>
      </c>
      <c r="AL212">
        <v>0</v>
      </c>
      <c r="AM212">
        <v>0</v>
      </c>
      <c r="AN212">
        <v>0</v>
      </c>
      <c r="AO212">
        <v>34.32</v>
      </c>
      <c r="AP212">
        <v>0</v>
      </c>
      <c r="AQ212">
        <v>2.83</v>
      </c>
      <c r="AR212">
        <v>0</v>
      </c>
      <c r="AS212">
        <v>0</v>
      </c>
      <c r="AT212">
        <v>74</v>
      </c>
      <c r="AU212">
        <v>36</v>
      </c>
      <c r="AV212">
        <v>1</v>
      </c>
      <c r="AW212">
        <v>1</v>
      </c>
      <c r="AZ212">
        <v>1</v>
      </c>
      <c r="BA212">
        <v>50.93</v>
      </c>
      <c r="BB212">
        <v>1</v>
      </c>
      <c r="BC212">
        <v>1</v>
      </c>
      <c r="BD212" t="s">
        <v>3</v>
      </c>
      <c r="BE212" t="s">
        <v>3</v>
      </c>
      <c r="BF212" t="s">
        <v>3</v>
      </c>
      <c r="BG212" t="s">
        <v>3</v>
      </c>
      <c r="BH212">
        <v>0</v>
      </c>
      <c r="BI212">
        <v>4</v>
      </c>
      <c r="BJ212" t="s">
        <v>187</v>
      </c>
      <c r="BM212">
        <v>200001</v>
      </c>
      <c r="BN212">
        <v>0</v>
      </c>
      <c r="BO212" t="s">
        <v>3</v>
      </c>
      <c r="BP212">
        <v>0</v>
      </c>
      <c r="BQ212">
        <v>4</v>
      </c>
      <c r="BR212">
        <v>0</v>
      </c>
      <c r="BS212">
        <v>1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3</v>
      </c>
      <c r="BZ212">
        <v>74</v>
      </c>
      <c r="CA212">
        <v>36</v>
      </c>
      <c r="CB212" t="s">
        <v>3</v>
      </c>
      <c r="CE212">
        <v>0</v>
      </c>
      <c r="CF212">
        <v>0</v>
      </c>
      <c r="CG212">
        <v>0</v>
      </c>
      <c r="CM212">
        <v>0</v>
      </c>
      <c r="CN212" t="s">
        <v>393</v>
      </c>
      <c r="CO212">
        <v>0</v>
      </c>
      <c r="CP212">
        <f t="shared" si="126"/>
        <v>8775</v>
      </c>
      <c r="CQ212">
        <f t="shared" si="127"/>
        <v>0</v>
      </c>
      <c r="CR212">
        <f t="shared" si="128"/>
        <v>0</v>
      </c>
      <c r="CS212">
        <f t="shared" si="129"/>
        <v>0</v>
      </c>
      <c r="CT212">
        <f t="shared" si="130"/>
        <v>1755.0478000000001</v>
      </c>
      <c r="CU212">
        <f t="shared" si="131"/>
        <v>0</v>
      </c>
      <c r="CV212">
        <f t="shared" si="132"/>
        <v>2.8413200000000001</v>
      </c>
      <c r="CW212">
        <f t="shared" si="133"/>
        <v>0</v>
      </c>
      <c r="CX212">
        <f t="shared" si="134"/>
        <v>0</v>
      </c>
      <c r="CY212">
        <f t="shared" si="135"/>
        <v>6493.5</v>
      </c>
      <c r="CZ212">
        <f t="shared" si="136"/>
        <v>3159</v>
      </c>
      <c r="DC212" t="s">
        <v>3</v>
      </c>
      <c r="DD212" t="s">
        <v>3</v>
      </c>
      <c r="DE212" t="s">
        <v>28</v>
      </c>
      <c r="DF212" t="s">
        <v>28</v>
      </c>
      <c r="DG212" t="s">
        <v>29</v>
      </c>
      <c r="DH212" t="s">
        <v>3</v>
      </c>
      <c r="DI212" t="s">
        <v>29</v>
      </c>
      <c r="DJ212" t="s">
        <v>28</v>
      </c>
      <c r="DK212" t="s">
        <v>3</v>
      </c>
      <c r="DL212" t="s">
        <v>3</v>
      </c>
      <c r="DM212" t="s">
        <v>3</v>
      </c>
      <c r="DN212">
        <v>0</v>
      </c>
      <c r="DO212">
        <v>0</v>
      </c>
      <c r="DP212">
        <v>1</v>
      </c>
      <c r="DQ212">
        <v>1</v>
      </c>
      <c r="DU212">
        <v>1013</v>
      </c>
      <c r="DV212" t="s">
        <v>26</v>
      </c>
      <c r="DW212" t="s">
        <v>26</v>
      </c>
      <c r="DX212">
        <v>1</v>
      </c>
      <c r="DZ212" t="s">
        <v>3</v>
      </c>
      <c r="EA212" t="s">
        <v>3</v>
      </c>
      <c r="EB212" t="s">
        <v>3</v>
      </c>
      <c r="EC212" t="s">
        <v>3</v>
      </c>
      <c r="EE212">
        <v>52908271</v>
      </c>
      <c r="EF212">
        <v>4</v>
      </c>
      <c r="EG212" t="s">
        <v>30</v>
      </c>
      <c r="EH212">
        <v>83</v>
      </c>
      <c r="EI212" t="s">
        <v>30</v>
      </c>
      <c r="EJ212">
        <v>4</v>
      </c>
      <c r="EK212">
        <v>200001</v>
      </c>
      <c r="EL212" t="s">
        <v>31</v>
      </c>
      <c r="EM212" t="s">
        <v>32</v>
      </c>
      <c r="EO212" t="s">
        <v>33</v>
      </c>
      <c r="EQ212">
        <v>132096</v>
      </c>
      <c r="ER212">
        <v>34.32</v>
      </c>
      <c r="ES212">
        <v>0</v>
      </c>
      <c r="ET212">
        <v>0</v>
      </c>
      <c r="EU212">
        <v>0</v>
      </c>
      <c r="EV212">
        <v>34.32</v>
      </c>
      <c r="EW212">
        <v>2.83</v>
      </c>
      <c r="EX212">
        <v>0</v>
      </c>
      <c r="EY212">
        <v>0</v>
      </c>
      <c r="FQ212">
        <v>0</v>
      </c>
      <c r="FR212">
        <v>0</v>
      </c>
      <c r="FS212">
        <v>0</v>
      </c>
      <c r="FX212">
        <v>74</v>
      </c>
      <c r="FY212">
        <v>36</v>
      </c>
      <c r="GA212" t="s">
        <v>3</v>
      </c>
      <c r="GD212">
        <v>1</v>
      </c>
      <c r="GF212">
        <v>-700578102</v>
      </c>
      <c r="GG212">
        <v>2</v>
      </c>
      <c r="GH212">
        <v>1</v>
      </c>
      <c r="GI212">
        <v>2</v>
      </c>
      <c r="GJ212">
        <v>0</v>
      </c>
      <c r="GK212">
        <v>0</v>
      </c>
      <c r="GL212">
        <f>ROUND(IF(AND(BH212=3,BI212=3,FS212&lt;&gt;0),P212,0),0)</f>
        <v>0</v>
      </c>
      <c r="GM212">
        <f>ROUND(O212+X212+Y212,0)+GX212</f>
        <v>18428</v>
      </c>
      <c r="GN212">
        <f t="shared" si="137"/>
        <v>0</v>
      </c>
      <c r="GO212">
        <f t="shared" si="138"/>
        <v>0</v>
      </c>
      <c r="GP212">
        <f t="shared" si="139"/>
        <v>18428</v>
      </c>
      <c r="GR212">
        <v>0</v>
      </c>
      <c r="GS212">
        <v>3</v>
      </c>
      <c r="GT212">
        <v>0</v>
      </c>
      <c r="GU212" t="s">
        <v>3</v>
      </c>
      <c r="GV212">
        <f t="shared" si="140"/>
        <v>0</v>
      </c>
      <c r="GW212">
        <v>1</v>
      </c>
      <c r="GX212">
        <f>ROUND(HC212*I212,0)</f>
        <v>0</v>
      </c>
      <c r="HA212">
        <v>0</v>
      </c>
      <c r="HB212">
        <v>0</v>
      </c>
      <c r="HC212">
        <f t="shared" si="141"/>
        <v>0</v>
      </c>
      <c r="HE212" t="s">
        <v>3</v>
      </c>
      <c r="HF212" t="s">
        <v>3</v>
      </c>
      <c r="HM212" t="s">
        <v>3</v>
      </c>
      <c r="HN212" t="s">
        <v>34</v>
      </c>
      <c r="HO212" t="s">
        <v>35</v>
      </c>
      <c r="HP212" t="s">
        <v>30</v>
      </c>
      <c r="HQ212" t="s">
        <v>30</v>
      </c>
      <c r="HS212">
        <v>0</v>
      </c>
      <c r="IK212">
        <v>0</v>
      </c>
    </row>
    <row r="213" spans="1:255" x14ac:dyDescent="0.2">
      <c r="A213" s="2">
        <v>17</v>
      </c>
      <c r="B213" s="2">
        <v>1</v>
      </c>
      <c r="C213" s="2">
        <f>ROW(SmtRes!A166)</f>
        <v>166</v>
      </c>
      <c r="D213" s="2">
        <f>ROW(EtalonRes!A166)</f>
        <v>166</v>
      </c>
      <c r="E213" s="2" t="s">
        <v>230</v>
      </c>
      <c r="F213" s="2" t="s">
        <v>189</v>
      </c>
      <c r="G213" s="2" t="s">
        <v>190</v>
      </c>
      <c r="H213" s="2" t="s">
        <v>26</v>
      </c>
      <c r="I213" s="2">
        <f>ROUND(ROUND(5,4),7)</f>
        <v>5</v>
      </c>
      <c r="J213" s="2">
        <v>0</v>
      </c>
      <c r="K213" s="2">
        <f>ROUND(ROUND(5,4),7)</f>
        <v>5</v>
      </c>
      <c r="L213" s="2"/>
      <c r="M213" s="2"/>
      <c r="N213" s="2"/>
      <c r="O213" s="2">
        <f>ROUND(CP213,2)</f>
        <v>98.55</v>
      </c>
      <c r="P213" s="2">
        <f>ROUND(CQ213*I213,2)</f>
        <v>0</v>
      </c>
      <c r="Q213" s="2">
        <f>ROUND(CR213*I213,2)</f>
        <v>0</v>
      </c>
      <c r="R213" s="2">
        <f>ROUND(CS213*I213,2)</f>
        <v>0</v>
      </c>
      <c r="S213" s="2">
        <f>ROUND(CT213*I213,2)</f>
        <v>98.55</v>
      </c>
      <c r="T213" s="2">
        <f>ROUND(CU213*I213,2)</f>
        <v>0</v>
      </c>
      <c r="U213" s="2">
        <f t="shared" si="115"/>
        <v>8.1324000000000005</v>
      </c>
      <c r="V213" s="2">
        <f t="shared" si="116"/>
        <v>0</v>
      </c>
      <c r="W213" s="2">
        <f>ROUND(CX213*I213,2)</f>
        <v>0</v>
      </c>
      <c r="X213" s="2">
        <f>ROUND(CY213,2)</f>
        <v>72.930000000000007</v>
      </c>
      <c r="Y213" s="2">
        <f>ROUND(CZ213,2)</f>
        <v>35.479999999999997</v>
      </c>
      <c r="Z213" s="2"/>
      <c r="AA213" s="2">
        <v>66190901</v>
      </c>
      <c r="AB213" s="2">
        <f t="shared" si="117"/>
        <v>19.71</v>
      </c>
      <c r="AC213" s="2">
        <f t="shared" si="118"/>
        <v>0</v>
      </c>
      <c r="AD213" s="2">
        <f t="shared" si="119"/>
        <v>0</v>
      </c>
      <c r="AE213" s="2">
        <f t="shared" si="120"/>
        <v>0</v>
      </c>
      <c r="AF213" s="2">
        <f t="shared" si="121"/>
        <v>19.71</v>
      </c>
      <c r="AG213" s="2">
        <f t="shared" si="122"/>
        <v>0</v>
      </c>
      <c r="AH213" s="2">
        <f t="shared" si="123"/>
        <v>1.6264800000000001</v>
      </c>
      <c r="AI213" s="2">
        <f t="shared" si="124"/>
        <v>0</v>
      </c>
      <c r="AJ213" s="2">
        <f t="shared" si="125"/>
        <v>0</v>
      </c>
      <c r="AK213" s="2">
        <v>19.63</v>
      </c>
      <c r="AL213" s="2">
        <v>0</v>
      </c>
      <c r="AM213" s="2">
        <v>0</v>
      </c>
      <c r="AN213" s="2">
        <v>0</v>
      </c>
      <c r="AO213" s="2">
        <v>19.63</v>
      </c>
      <c r="AP213" s="2">
        <v>0</v>
      </c>
      <c r="AQ213" s="2">
        <v>1.62</v>
      </c>
      <c r="AR213" s="2">
        <v>0</v>
      </c>
      <c r="AS213" s="2">
        <v>0</v>
      </c>
      <c r="AT213" s="2">
        <v>74</v>
      </c>
      <c r="AU213" s="2">
        <v>36</v>
      </c>
      <c r="AV213" s="2">
        <v>1</v>
      </c>
      <c r="AW213" s="2">
        <v>1</v>
      </c>
      <c r="AX213" s="2"/>
      <c r="AY213" s="2"/>
      <c r="AZ213" s="2">
        <v>1</v>
      </c>
      <c r="BA213" s="2">
        <v>1</v>
      </c>
      <c r="BB213" s="2">
        <v>1</v>
      </c>
      <c r="BC213" s="2">
        <v>1</v>
      </c>
      <c r="BD213" s="2" t="s">
        <v>3</v>
      </c>
      <c r="BE213" s="2" t="s">
        <v>3</v>
      </c>
      <c r="BF213" s="2" t="s">
        <v>3</v>
      </c>
      <c r="BG213" s="2" t="s">
        <v>3</v>
      </c>
      <c r="BH213" s="2">
        <v>0</v>
      </c>
      <c r="BI213" s="2">
        <v>4</v>
      </c>
      <c r="BJ213" s="2" t="s">
        <v>191</v>
      </c>
      <c r="BK213" s="2"/>
      <c r="BL213" s="2"/>
      <c r="BM213" s="2">
        <v>200001</v>
      </c>
      <c r="BN213" s="2">
        <v>0</v>
      </c>
      <c r="BO213" s="2" t="s">
        <v>3</v>
      </c>
      <c r="BP213" s="2">
        <v>0</v>
      </c>
      <c r="BQ213" s="2">
        <v>4</v>
      </c>
      <c r="BR213" s="2">
        <v>0</v>
      </c>
      <c r="BS213" s="2">
        <v>1</v>
      </c>
      <c r="BT213" s="2">
        <v>1</v>
      </c>
      <c r="BU213" s="2">
        <v>1</v>
      </c>
      <c r="BV213" s="2">
        <v>1</v>
      </c>
      <c r="BW213" s="2">
        <v>1</v>
      </c>
      <c r="BX213" s="2">
        <v>1</v>
      </c>
      <c r="BY213" s="2" t="s">
        <v>3</v>
      </c>
      <c r="BZ213" s="2">
        <v>74</v>
      </c>
      <c r="CA213" s="2">
        <v>36</v>
      </c>
      <c r="CB213" s="2" t="s">
        <v>3</v>
      </c>
      <c r="CC213" s="2"/>
      <c r="CD213" s="2"/>
      <c r="CE213" s="2">
        <v>0</v>
      </c>
      <c r="CF213" s="2">
        <v>0</v>
      </c>
      <c r="CG213" s="2">
        <v>0</v>
      </c>
      <c r="CH213" s="2"/>
      <c r="CI213" s="2"/>
      <c r="CJ213" s="2"/>
      <c r="CK213" s="2"/>
      <c r="CL213" s="2"/>
      <c r="CM213" s="2">
        <v>0</v>
      </c>
      <c r="CN213" s="2" t="s">
        <v>393</v>
      </c>
      <c r="CO213" s="2">
        <v>0</v>
      </c>
      <c r="CP213" s="2">
        <f t="shared" si="126"/>
        <v>98.55</v>
      </c>
      <c r="CQ213" s="2">
        <f t="shared" si="127"/>
        <v>0</v>
      </c>
      <c r="CR213" s="2">
        <f t="shared" si="128"/>
        <v>0</v>
      </c>
      <c r="CS213" s="2">
        <f t="shared" si="129"/>
        <v>0</v>
      </c>
      <c r="CT213" s="2">
        <f t="shared" si="130"/>
        <v>19.71</v>
      </c>
      <c r="CU213" s="2">
        <f t="shared" si="131"/>
        <v>0</v>
      </c>
      <c r="CV213" s="2">
        <f t="shared" si="132"/>
        <v>1.6264800000000001</v>
      </c>
      <c r="CW213" s="2">
        <f t="shared" si="133"/>
        <v>0</v>
      </c>
      <c r="CX213" s="2">
        <f t="shared" si="134"/>
        <v>0</v>
      </c>
      <c r="CY213" s="2">
        <f t="shared" si="135"/>
        <v>72.926999999999992</v>
      </c>
      <c r="CZ213" s="2">
        <f t="shared" si="136"/>
        <v>35.477999999999994</v>
      </c>
      <c r="DA213" s="2"/>
      <c r="DB213" s="2"/>
      <c r="DC213" s="2" t="s">
        <v>3</v>
      </c>
      <c r="DD213" s="2" t="s">
        <v>3</v>
      </c>
      <c r="DE213" s="2" t="s">
        <v>28</v>
      </c>
      <c r="DF213" s="2" t="s">
        <v>28</v>
      </c>
      <c r="DG213" s="2" t="s">
        <v>29</v>
      </c>
      <c r="DH213" s="2" t="s">
        <v>3</v>
      </c>
      <c r="DI213" s="2" t="s">
        <v>29</v>
      </c>
      <c r="DJ213" s="2" t="s">
        <v>28</v>
      </c>
      <c r="DK213" s="2" t="s">
        <v>3</v>
      </c>
      <c r="DL213" s="2" t="s">
        <v>3</v>
      </c>
      <c r="DM213" s="2" t="s">
        <v>3</v>
      </c>
      <c r="DN213" s="2">
        <v>0</v>
      </c>
      <c r="DO213" s="2">
        <v>0</v>
      </c>
      <c r="DP213" s="2">
        <v>1</v>
      </c>
      <c r="DQ213" s="2">
        <v>1</v>
      </c>
      <c r="DR213" s="2"/>
      <c r="DS213" s="2"/>
      <c r="DT213" s="2"/>
      <c r="DU213" s="2">
        <v>1013</v>
      </c>
      <c r="DV213" s="2" t="s">
        <v>26</v>
      </c>
      <c r="DW213" s="2" t="s">
        <v>26</v>
      </c>
      <c r="DX213" s="2">
        <v>1</v>
      </c>
      <c r="DY213" s="2"/>
      <c r="DZ213" s="2" t="s">
        <v>3</v>
      </c>
      <c r="EA213" s="2" t="s">
        <v>3</v>
      </c>
      <c r="EB213" s="2" t="s">
        <v>3</v>
      </c>
      <c r="EC213" s="2" t="s">
        <v>3</v>
      </c>
      <c r="ED213" s="2"/>
      <c r="EE213" s="2">
        <v>52908271</v>
      </c>
      <c r="EF213" s="2">
        <v>4</v>
      </c>
      <c r="EG213" s="2" t="s">
        <v>30</v>
      </c>
      <c r="EH213" s="2">
        <v>83</v>
      </c>
      <c r="EI213" s="2" t="s">
        <v>30</v>
      </c>
      <c r="EJ213" s="2">
        <v>4</v>
      </c>
      <c r="EK213" s="2">
        <v>200001</v>
      </c>
      <c r="EL213" s="2" t="s">
        <v>31</v>
      </c>
      <c r="EM213" s="2" t="s">
        <v>32</v>
      </c>
      <c r="EN213" s="2"/>
      <c r="EO213" s="2" t="s">
        <v>33</v>
      </c>
      <c r="EP213" s="2"/>
      <c r="EQ213" s="2">
        <v>2097152</v>
      </c>
      <c r="ER213" s="2">
        <v>19.63</v>
      </c>
      <c r="ES213" s="2">
        <v>0</v>
      </c>
      <c r="ET213" s="2">
        <v>0</v>
      </c>
      <c r="EU213" s="2">
        <v>0</v>
      </c>
      <c r="EV213" s="2">
        <v>19.63</v>
      </c>
      <c r="EW213" s="2">
        <v>1.62</v>
      </c>
      <c r="EX213" s="2">
        <v>0</v>
      </c>
      <c r="EY213" s="2">
        <v>0</v>
      </c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  <c r="FM213" s="2"/>
      <c r="FN213" s="2"/>
      <c r="FO213" s="2"/>
      <c r="FP213" s="2"/>
      <c r="FQ213" s="2">
        <v>0</v>
      </c>
      <c r="FR213" s="2">
        <v>0</v>
      </c>
      <c r="FS213" s="2">
        <v>0</v>
      </c>
      <c r="FT213" s="2"/>
      <c r="FU213" s="2"/>
      <c r="FV213" s="2"/>
      <c r="FW213" s="2"/>
      <c r="FX213" s="2">
        <v>74</v>
      </c>
      <c r="FY213" s="2">
        <v>36</v>
      </c>
      <c r="FZ213" s="2"/>
      <c r="GA213" s="2" t="s">
        <v>3</v>
      </c>
      <c r="GB213" s="2"/>
      <c r="GC213" s="2"/>
      <c r="GD213" s="2">
        <v>1</v>
      </c>
      <c r="GE213" s="2"/>
      <c r="GF213" s="2">
        <v>-2024658286</v>
      </c>
      <c r="GG213" s="2">
        <v>2</v>
      </c>
      <c r="GH213" s="2">
        <v>1</v>
      </c>
      <c r="GI213" s="2">
        <v>-2</v>
      </c>
      <c r="GJ213" s="2">
        <v>0</v>
      </c>
      <c r="GK213" s="2">
        <v>0</v>
      </c>
      <c r="GL213" s="2">
        <f>ROUND(IF(AND(BH213=3,BI213=3,FS213&lt;&gt;0),P213,0),2)</f>
        <v>0</v>
      </c>
      <c r="GM213" s="2">
        <f>ROUND(O213+X213+Y213,2)+GX213</f>
        <v>206.96</v>
      </c>
      <c r="GN213" s="2">
        <f t="shared" si="137"/>
        <v>0</v>
      </c>
      <c r="GO213" s="2">
        <f t="shared" si="138"/>
        <v>0</v>
      </c>
      <c r="GP213" s="2">
        <f t="shared" si="139"/>
        <v>206.96</v>
      </c>
      <c r="GQ213" s="2"/>
      <c r="GR213" s="2">
        <v>0</v>
      </c>
      <c r="GS213" s="2">
        <v>3</v>
      </c>
      <c r="GT213" s="2">
        <v>0</v>
      </c>
      <c r="GU213" s="2" t="s">
        <v>3</v>
      </c>
      <c r="GV213" s="2">
        <f t="shared" si="140"/>
        <v>0</v>
      </c>
      <c r="GW213" s="2">
        <v>1</v>
      </c>
      <c r="GX213" s="2">
        <f>ROUND(HC213*I213,2)</f>
        <v>0</v>
      </c>
      <c r="GY213" s="2"/>
      <c r="GZ213" s="2"/>
      <c r="HA213" s="2">
        <v>0</v>
      </c>
      <c r="HB213" s="2">
        <v>0</v>
      </c>
      <c r="HC213" s="2">
        <f t="shared" si="141"/>
        <v>0</v>
      </c>
      <c r="HD213" s="2"/>
      <c r="HE213" s="2" t="s">
        <v>3</v>
      </c>
      <c r="HF213" s="2" t="s">
        <v>3</v>
      </c>
      <c r="HG213" s="2"/>
      <c r="HH213" s="2"/>
      <c r="HI213" s="2"/>
      <c r="HJ213" s="2"/>
      <c r="HK213" s="2"/>
      <c r="HL213" s="2"/>
      <c r="HM213" s="2" t="s">
        <v>3</v>
      </c>
      <c r="HN213" s="2" t="s">
        <v>34</v>
      </c>
      <c r="HO213" s="2" t="s">
        <v>35</v>
      </c>
      <c r="HP213" s="2" t="s">
        <v>30</v>
      </c>
      <c r="HQ213" s="2" t="s">
        <v>30</v>
      </c>
      <c r="HR213" s="2"/>
      <c r="HS213" s="2">
        <v>0</v>
      </c>
      <c r="HT213" s="2"/>
      <c r="HU213" s="2"/>
      <c r="HV213" s="2"/>
      <c r="HW213" s="2"/>
      <c r="HX213" s="2"/>
      <c r="HY213" s="2"/>
      <c r="HZ213" s="2"/>
      <c r="IA213" s="2"/>
      <c r="IB213" s="2"/>
      <c r="IC213" s="2"/>
      <c r="ID213" s="2"/>
      <c r="IE213" s="2"/>
      <c r="IF213" s="2"/>
      <c r="IG213" s="2"/>
      <c r="IH213" s="2"/>
      <c r="II213" s="2"/>
      <c r="IJ213" s="2"/>
      <c r="IK213" s="2">
        <v>0</v>
      </c>
      <c r="IL213" s="2"/>
      <c r="IM213" s="2"/>
      <c r="IN213" s="2"/>
      <c r="IO213" s="2"/>
      <c r="IP213" s="2"/>
      <c r="IQ213" s="2"/>
      <c r="IR213" s="2"/>
      <c r="IS213" s="2"/>
      <c r="IT213" s="2"/>
      <c r="IU213" s="2"/>
    </row>
    <row r="214" spans="1:255" x14ac:dyDescent="0.2">
      <c r="A214">
        <v>17</v>
      </c>
      <c r="B214">
        <v>1</v>
      </c>
      <c r="C214">
        <f>ROW(SmtRes!A168)</f>
        <v>168</v>
      </c>
      <c r="D214">
        <f>ROW(EtalonRes!A168)</f>
        <v>168</v>
      </c>
      <c r="E214" t="s">
        <v>230</v>
      </c>
      <c r="F214" t="s">
        <v>189</v>
      </c>
      <c r="G214" t="s">
        <v>190</v>
      </c>
      <c r="H214" t="s">
        <v>26</v>
      </c>
      <c r="I214">
        <f>ROUND(ROUND(5,4),7)</f>
        <v>5</v>
      </c>
      <c r="J214">
        <v>0</v>
      </c>
      <c r="K214">
        <f>ROUND(ROUND(5,4),7)</f>
        <v>5</v>
      </c>
      <c r="O214">
        <f>ROUND(CP214,0)</f>
        <v>5019</v>
      </c>
      <c r="P214">
        <f>ROUND(CQ214*I214,0)</f>
        <v>0</v>
      </c>
      <c r="Q214">
        <f>ROUND(CR214*I214,0)</f>
        <v>0</v>
      </c>
      <c r="R214">
        <f>ROUND(CS214*I214,0)</f>
        <v>0</v>
      </c>
      <c r="S214">
        <f>ROUND(CT214*I214,0)</f>
        <v>5019</v>
      </c>
      <c r="T214">
        <f>ROUND(CU214*I214,0)</f>
        <v>0</v>
      </c>
      <c r="U214">
        <f t="shared" si="115"/>
        <v>8.1324000000000005</v>
      </c>
      <c r="V214">
        <f t="shared" si="116"/>
        <v>0</v>
      </c>
      <c r="W214">
        <f>ROUND(CX214*I214,0)</f>
        <v>0</v>
      </c>
      <c r="X214">
        <f>ROUND(CY214,0)</f>
        <v>3714</v>
      </c>
      <c r="Y214">
        <f>ROUND(CZ214,0)</f>
        <v>1807</v>
      </c>
      <c r="AA214">
        <v>66190898</v>
      </c>
      <c r="AB214">
        <f t="shared" si="117"/>
        <v>19.71</v>
      </c>
      <c r="AC214">
        <f t="shared" si="118"/>
        <v>0</v>
      </c>
      <c r="AD214">
        <f t="shared" si="119"/>
        <v>0</v>
      </c>
      <c r="AE214">
        <f t="shared" si="120"/>
        <v>0</v>
      </c>
      <c r="AF214">
        <f t="shared" si="121"/>
        <v>19.71</v>
      </c>
      <c r="AG214">
        <f t="shared" si="122"/>
        <v>0</v>
      </c>
      <c r="AH214">
        <f t="shared" si="123"/>
        <v>1.6264800000000001</v>
      </c>
      <c r="AI214">
        <f t="shared" si="124"/>
        <v>0</v>
      </c>
      <c r="AJ214">
        <f t="shared" si="125"/>
        <v>0</v>
      </c>
      <c r="AK214">
        <v>19.63</v>
      </c>
      <c r="AL214">
        <v>0</v>
      </c>
      <c r="AM214">
        <v>0</v>
      </c>
      <c r="AN214">
        <v>0</v>
      </c>
      <c r="AO214">
        <v>19.63</v>
      </c>
      <c r="AP214">
        <v>0</v>
      </c>
      <c r="AQ214">
        <v>1.62</v>
      </c>
      <c r="AR214">
        <v>0</v>
      </c>
      <c r="AS214">
        <v>0</v>
      </c>
      <c r="AT214">
        <v>74</v>
      </c>
      <c r="AU214">
        <v>36</v>
      </c>
      <c r="AV214">
        <v>1</v>
      </c>
      <c r="AW214">
        <v>1</v>
      </c>
      <c r="AZ214">
        <v>1</v>
      </c>
      <c r="BA214">
        <v>50.93</v>
      </c>
      <c r="BB214">
        <v>1</v>
      </c>
      <c r="BC214">
        <v>1</v>
      </c>
      <c r="BD214" t="s">
        <v>3</v>
      </c>
      <c r="BE214" t="s">
        <v>3</v>
      </c>
      <c r="BF214" t="s">
        <v>3</v>
      </c>
      <c r="BG214" t="s">
        <v>3</v>
      </c>
      <c r="BH214">
        <v>0</v>
      </c>
      <c r="BI214">
        <v>4</v>
      </c>
      <c r="BJ214" t="s">
        <v>191</v>
      </c>
      <c r="BM214">
        <v>200001</v>
      </c>
      <c r="BN214">
        <v>0</v>
      </c>
      <c r="BO214" t="s">
        <v>3</v>
      </c>
      <c r="BP214">
        <v>0</v>
      </c>
      <c r="BQ214">
        <v>4</v>
      </c>
      <c r="BR214">
        <v>0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3</v>
      </c>
      <c r="BZ214">
        <v>74</v>
      </c>
      <c r="CA214">
        <v>36</v>
      </c>
      <c r="CB214" t="s">
        <v>3</v>
      </c>
      <c r="CE214">
        <v>0</v>
      </c>
      <c r="CF214">
        <v>0</v>
      </c>
      <c r="CG214">
        <v>0</v>
      </c>
      <c r="CM214">
        <v>0</v>
      </c>
      <c r="CN214" t="s">
        <v>393</v>
      </c>
      <c r="CO214">
        <v>0</v>
      </c>
      <c r="CP214">
        <f t="shared" si="126"/>
        <v>5019</v>
      </c>
      <c r="CQ214">
        <f t="shared" si="127"/>
        <v>0</v>
      </c>
      <c r="CR214">
        <f t="shared" si="128"/>
        <v>0</v>
      </c>
      <c r="CS214">
        <f t="shared" si="129"/>
        <v>0</v>
      </c>
      <c r="CT214">
        <f t="shared" si="130"/>
        <v>1003.8303000000001</v>
      </c>
      <c r="CU214">
        <f t="shared" si="131"/>
        <v>0</v>
      </c>
      <c r="CV214">
        <f t="shared" si="132"/>
        <v>1.6264800000000001</v>
      </c>
      <c r="CW214">
        <f t="shared" si="133"/>
        <v>0</v>
      </c>
      <c r="CX214">
        <f t="shared" si="134"/>
        <v>0</v>
      </c>
      <c r="CY214">
        <f t="shared" si="135"/>
        <v>3714.06</v>
      </c>
      <c r="CZ214">
        <f t="shared" si="136"/>
        <v>1806.84</v>
      </c>
      <c r="DC214" t="s">
        <v>3</v>
      </c>
      <c r="DD214" t="s">
        <v>3</v>
      </c>
      <c r="DE214" t="s">
        <v>28</v>
      </c>
      <c r="DF214" t="s">
        <v>28</v>
      </c>
      <c r="DG214" t="s">
        <v>29</v>
      </c>
      <c r="DH214" t="s">
        <v>3</v>
      </c>
      <c r="DI214" t="s">
        <v>29</v>
      </c>
      <c r="DJ214" t="s">
        <v>28</v>
      </c>
      <c r="DK214" t="s">
        <v>3</v>
      </c>
      <c r="DL214" t="s">
        <v>3</v>
      </c>
      <c r="DM214" t="s">
        <v>3</v>
      </c>
      <c r="DN214">
        <v>0</v>
      </c>
      <c r="DO214">
        <v>0</v>
      </c>
      <c r="DP214">
        <v>1</v>
      </c>
      <c r="DQ214">
        <v>1</v>
      </c>
      <c r="DU214">
        <v>1013</v>
      </c>
      <c r="DV214" t="s">
        <v>26</v>
      </c>
      <c r="DW214" t="s">
        <v>26</v>
      </c>
      <c r="DX214">
        <v>1</v>
      </c>
      <c r="DZ214" t="s">
        <v>3</v>
      </c>
      <c r="EA214" t="s">
        <v>3</v>
      </c>
      <c r="EB214" t="s">
        <v>3</v>
      </c>
      <c r="EC214" t="s">
        <v>3</v>
      </c>
      <c r="EE214">
        <v>52908271</v>
      </c>
      <c r="EF214">
        <v>4</v>
      </c>
      <c r="EG214" t="s">
        <v>30</v>
      </c>
      <c r="EH214">
        <v>83</v>
      </c>
      <c r="EI214" t="s">
        <v>30</v>
      </c>
      <c r="EJ214">
        <v>4</v>
      </c>
      <c r="EK214">
        <v>200001</v>
      </c>
      <c r="EL214" t="s">
        <v>31</v>
      </c>
      <c r="EM214" t="s">
        <v>32</v>
      </c>
      <c r="EO214" t="s">
        <v>33</v>
      </c>
      <c r="EQ214">
        <v>2097152</v>
      </c>
      <c r="ER214">
        <v>19.63</v>
      </c>
      <c r="ES214">
        <v>0</v>
      </c>
      <c r="ET214">
        <v>0</v>
      </c>
      <c r="EU214">
        <v>0</v>
      </c>
      <c r="EV214">
        <v>19.63</v>
      </c>
      <c r="EW214">
        <v>1.62</v>
      </c>
      <c r="EX214">
        <v>0</v>
      </c>
      <c r="EY214">
        <v>0</v>
      </c>
      <c r="FQ214">
        <v>0</v>
      </c>
      <c r="FR214">
        <v>0</v>
      </c>
      <c r="FS214">
        <v>0</v>
      </c>
      <c r="FX214">
        <v>74</v>
      </c>
      <c r="FY214">
        <v>36</v>
      </c>
      <c r="GA214" t="s">
        <v>3</v>
      </c>
      <c r="GD214">
        <v>1</v>
      </c>
      <c r="GF214">
        <v>-2024658286</v>
      </c>
      <c r="GG214">
        <v>2</v>
      </c>
      <c r="GH214">
        <v>1</v>
      </c>
      <c r="GI214">
        <v>2</v>
      </c>
      <c r="GJ214">
        <v>0</v>
      </c>
      <c r="GK214">
        <v>0</v>
      </c>
      <c r="GL214">
        <f>ROUND(IF(AND(BH214=3,BI214=3,FS214&lt;&gt;0),P214,0),0)</f>
        <v>0</v>
      </c>
      <c r="GM214">
        <f>ROUND(O214+X214+Y214,0)+GX214</f>
        <v>10540</v>
      </c>
      <c r="GN214">
        <f t="shared" si="137"/>
        <v>0</v>
      </c>
      <c r="GO214">
        <f t="shared" si="138"/>
        <v>0</v>
      </c>
      <c r="GP214">
        <f t="shared" si="139"/>
        <v>10540</v>
      </c>
      <c r="GR214">
        <v>0</v>
      </c>
      <c r="GS214">
        <v>3</v>
      </c>
      <c r="GT214">
        <v>0</v>
      </c>
      <c r="GU214" t="s">
        <v>3</v>
      </c>
      <c r="GV214">
        <f t="shared" si="140"/>
        <v>0</v>
      </c>
      <c r="GW214">
        <v>1</v>
      </c>
      <c r="GX214">
        <f>ROUND(HC214*I214,0)</f>
        <v>0</v>
      </c>
      <c r="HA214">
        <v>0</v>
      </c>
      <c r="HB214">
        <v>0</v>
      </c>
      <c r="HC214">
        <f t="shared" si="141"/>
        <v>0</v>
      </c>
      <c r="HE214" t="s">
        <v>3</v>
      </c>
      <c r="HF214" t="s">
        <v>3</v>
      </c>
      <c r="HM214" t="s">
        <v>3</v>
      </c>
      <c r="HN214" t="s">
        <v>34</v>
      </c>
      <c r="HO214" t="s">
        <v>35</v>
      </c>
      <c r="HP214" t="s">
        <v>30</v>
      </c>
      <c r="HQ214" t="s">
        <v>30</v>
      </c>
      <c r="HS214">
        <v>0</v>
      </c>
      <c r="IK214">
        <v>0</v>
      </c>
    </row>
    <row r="215" spans="1:255" x14ac:dyDescent="0.2">
      <c r="A215" s="2">
        <v>17</v>
      </c>
      <c r="B215" s="2">
        <v>1</v>
      </c>
      <c r="C215" s="2">
        <f>ROW(SmtRes!A170)</f>
        <v>170</v>
      </c>
      <c r="D215" s="2">
        <f>ROW(EtalonRes!A170)</f>
        <v>170</v>
      </c>
      <c r="E215" s="2" t="s">
        <v>231</v>
      </c>
      <c r="F215" s="2" t="s">
        <v>84</v>
      </c>
      <c r="G215" s="2" t="s">
        <v>85</v>
      </c>
      <c r="H215" s="2" t="s">
        <v>86</v>
      </c>
      <c r="I215" s="2">
        <f>ROUND(ROUND(1/100,4),7)</f>
        <v>0.01</v>
      </c>
      <c r="J215" s="2">
        <v>0</v>
      </c>
      <c r="K215" s="2">
        <f>ROUND(ROUND(1/100,4),7)</f>
        <v>0.01</v>
      </c>
      <c r="L215" s="2"/>
      <c r="M215" s="2"/>
      <c r="N215" s="2"/>
      <c r="O215" s="2">
        <f>ROUND(CP215,2)</f>
        <v>1.67</v>
      </c>
      <c r="P215" s="2">
        <f>ROUND(CQ215*I215,2)</f>
        <v>0</v>
      </c>
      <c r="Q215" s="2">
        <f>ROUND(CR215*I215,2)</f>
        <v>0</v>
      </c>
      <c r="R215" s="2">
        <f>ROUND(CS215*I215,2)</f>
        <v>0</v>
      </c>
      <c r="S215" s="2">
        <f>ROUND(CT215*I215,2)</f>
        <v>1.67</v>
      </c>
      <c r="T215" s="2">
        <f>ROUND(CU215*I215,2)</f>
        <v>0</v>
      </c>
      <c r="U215" s="2">
        <f t="shared" si="115"/>
        <v>0.1301184</v>
      </c>
      <c r="V215" s="2">
        <f t="shared" si="116"/>
        <v>0</v>
      </c>
      <c r="W215" s="2">
        <f>ROUND(CX215*I215,2)</f>
        <v>0</v>
      </c>
      <c r="X215" s="2">
        <f>ROUND(CY215,2)</f>
        <v>1.24</v>
      </c>
      <c r="Y215" s="2">
        <f>ROUND(CZ215,2)</f>
        <v>0.6</v>
      </c>
      <c r="Z215" s="2"/>
      <c r="AA215" s="2">
        <v>66190901</v>
      </c>
      <c r="AB215" s="2">
        <f t="shared" si="117"/>
        <v>166.61</v>
      </c>
      <c r="AC215" s="2">
        <f t="shared" si="118"/>
        <v>0</v>
      </c>
      <c r="AD215" s="2">
        <f t="shared" si="119"/>
        <v>0</v>
      </c>
      <c r="AE215" s="2">
        <f t="shared" si="120"/>
        <v>0</v>
      </c>
      <c r="AF215" s="2">
        <f t="shared" si="121"/>
        <v>166.61</v>
      </c>
      <c r="AG215" s="2">
        <f t="shared" si="122"/>
        <v>0</v>
      </c>
      <c r="AH215" s="2">
        <f t="shared" si="123"/>
        <v>13.011840000000001</v>
      </c>
      <c r="AI215" s="2">
        <f t="shared" si="124"/>
        <v>0</v>
      </c>
      <c r="AJ215" s="2">
        <f t="shared" si="125"/>
        <v>0</v>
      </c>
      <c r="AK215" s="2">
        <v>165.95</v>
      </c>
      <c r="AL215" s="2">
        <v>0</v>
      </c>
      <c r="AM215" s="2">
        <v>0</v>
      </c>
      <c r="AN215" s="2">
        <v>0</v>
      </c>
      <c r="AO215" s="2">
        <v>165.95</v>
      </c>
      <c r="AP215" s="2">
        <v>0</v>
      </c>
      <c r="AQ215" s="2">
        <v>12.96</v>
      </c>
      <c r="AR215" s="2">
        <v>0</v>
      </c>
      <c r="AS215" s="2">
        <v>0</v>
      </c>
      <c r="AT215" s="2">
        <v>74</v>
      </c>
      <c r="AU215" s="2">
        <v>36</v>
      </c>
      <c r="AV215" s="2">
        <v>1</v>
      </c>
      <c r="AW215" s="2">
        <v>1</v>
      </c>
      <c r="AX215" s="2"/>
      <c r="AY215" s="2"/>
      <c r="AZ215" s="2">
        <v>1</v>
      </c>
      <c r="BA215" s="2">
        <v>1</v>
      </c>
      <c r="BB215" s="2">
        <v>1</v>
      </c>
      <c r="BC215" s="2">
        <v>1</v>
      </c>
      <c r="BD215" s="2" t="s">
        <v>3</v>
      </c>
      <c r="BE215" s="2" t="s">
        <v>3</v>
      </c>
      <c r="BF215" s="2" t="s">
        <v>3</v>
      </c>
      <c r="BG215" s="2" t="s">
        <v>3</v>
      </c>
      <c r="BH215" s="2">
        <v>0</v>
      </c>
      <c r="BI215" s="2">
        <v>4</v>
      </c>
      <c r="BJ215" s="2" t="s">
        <v>87</v>
      </c>
      <c r="BK215" s="2"/>
      <c r="BL215" s="2"/>
      <c r="BM215" s="2">
        <v>200001</v>
      </c>
      <c r="BN215" s="2">
        <v>0</v>
      </c>
      <c r="BO215" s="2" t="s">
        <v>3</v>
      </c>
      <c r="BP215" s="2">
        <v>0</v>
      </c>
      <c r="BQ215" s="2">
        <v>4</v>
      </c>
      <c r="BR215" s="2">
        <v>0</v>
      </c>
      <c r="BS215" s="2">
        <v>1</v>
      </c>
      <c r="BT215" s="2">
        <v>1</v>
      </c>
      <c r="BU215" s="2">
        <v>1</v>
      </c>
      <c r="BV215" s="2">
        <v>1</v>
      </c>
      <c r="BW215" s="2">
        <v>1</v>
      </c>
      <c r="BX215" s="2">
        <v>1</v>
      </c>
      <c r="BY215" s="2" t="s">
        <v>3</v>
      </c>
      <c r="BZ215" s="2">
        <v>74</v>
      </c>
      <c r="CA215" s="2">
        <v>36</v>
      </c>
      <c r="CB215" s="2" t="s">
        <v>3</v>
      </c>
      <c r="CC215" s="2"/>
      <c r="CD215" s="2"/>
      <c r="CE215" s="2">
        <v>0</v>
      </c>
      <c r="CF215" s="2">
        <v>0</v>
      </c>
      <c r="CG215" s="2">
        <v>0</v>
      </c>
      <c r="CH215" s="2"/>
      <c r="CI215" s="2"/>
      <c r="CJ215" s="2"/>
      <c r="CK215" s="2"/>
      <c r="CL215" s="2"/>
      <c r="CM215" s="2">
        <v>0</v>
      </c>
      <c r="CN215" s="2" t="s">
        <v>393</v>
      </c>
      <c r="CO215" s="2">
        <v>0</v>
      </c>
      <c r="CP215" s="2">
        <f t="shared" si="126"/>
        <v>1.67</v>
      </c>
      <c r="CQ215" s="2">
        <f t="shared" si="127"/>
        <v>0</v>
      </c>
      <c r="CR215" s="2">
        <f t="shared" si="128"/>
        <v>0</v>
      </c>
      <c r="CS215" s="2">
        <f t="shared" si="129"/>
        <v>0</v>
      </c>
      <c r="CT215" s="2">
        <f t="shared" si="130"/>
        <v>166.61</v>
      </c>
      <c r="CU215" s="2">
        <f t="shared" si="131"/>
        <v>0</v>
      </c>
      <c r="CV215" s="2">
        <f t="shared" si="132"/>
        <v>13.011840000000001</v>
      </c>
      <c r="CW215" s="2">
        <f t="shared" si="133"/>
        <v>0</v>
      </c>
      <c r="CX215" s="2">
        <f t="shared" si="134"/>
        <v>0</v>
      </c>
      <c r="CY215" s="2">
        <f t="shared" si="135"/>
        <v>1.2358</v>
      </c>
      <c r="CZ215" s="2">
        <f t="shared" si="136"/>
        <v>0.60119999999999996</v>
      </c>
      <c r="DA215" s="2"/>
      <c r="DB215" s="2"/>
      <c r="DC215" s="2" t="s">
        <v>3</v>
      </c>
      <c r="DD215" s="2" t="s">
        <v>3</v>
      </c>
      <c r="DE215" s="2" t="s">
        <v>28</v>
      </c>
      <c r="DF215" s="2" t="s">
        <v>28</v>
      </c>
      <c r="DG215" s="2" t="s">
        <v>29</v>
      </c>
      <c r="DH215" s="2" t="s">
        <v>3</v>
      </c>
      <c r="DI215" s="2" t="s">
        <v>29</v>
      </c>
      <c r="DJ215" s="2" t="s">
        <v>28</v>
      </c>
      <c r="DK215" s="2" t="s">
        <v>3</v>
      </c>
      <c r="DL215" s="2" t="s">
        <v>3</v>
      </c>
      <c r="DM215" s="2" t="s">
        <v>3</v>
      </c>
      <c r="DN215" s="2">
        <v>0</v>
      </c>
      <c r="DO215" s="2">
        <v>0</v>
      </c>
      <c r="DP215" s="2">
        <v>1</v>
      </c>
      <c r="DQ215" s="2">
        <v>1</v>
      </c>
      <c r="DR215" s="2"/>
      <c r="DS215" s="2"/>
      <c r="DT215" s="2"/>
      <c r="DU215" s="2">
        <v>1013</v>
      </c>
      <c r="DV215" s="2" t="s">
        <v>86</v>
      </c>
      <c r="DW215" s="2" t="s">
        <v>86</v>
      </c>
      <c r="DX215" s="2">
        <v>1</v>
      </c>
      <c r="DY215" s="2"/>
      <c r="DZ215" s="2" t="s">
        <v>3</v>
      </c>
      <c r="EA215" s="2" t="s">
        <v>3</v>
      </c>
      <c r="EB215" s="2" t="s">
        <v>3</v>
      </c>
      <c r="EC215" s="2" t="s">
        <v>3</v>
      </c>
      <c r="ED215" s="2"/>
      <c r="EE215" s="2">
        <v>52908271</v>
      </c>
      <c r="EF215" s="2">
        <v>4</v>
      </c>
      <c r="EG215" s="2" t="s">
        <v>30</v>
      </c>
      <c r="EH215" s="2">
        <v>83</v>
      </c>
      <c r="EI215" s="2" t="s">
        <v>30</v>
      </c>
      <c r="EJ215" s="2">
        <v>4</v>
      </c>
      <c r="EK215" s="2">
        <v>200001</v>
      </c>
      <c r="EL215" s="2" t="s">
        <v>31</v>
      </c>
      <c r="EM215" s="2" t="s">
        <v>32</v>
      </c>
      <c r="EN215" s="2"/>
      <c r="EO215" s="2" t="s">
        <v>33</v>
      </c>
      <c r="EP215" s="2"/>
      <c r="EQ215" s="2">
        <v>131072</v>
      </c>
      <c r="ER215" s="2">
        <v>165.95</v>
      </c>
      <c r="ES215" s="2">
        <v>0</v>
      </c>
      <c r="ET215" s="2">
        <v>0</v>
      </c>
      <c r="EU215" s="2">
        <v>0</v>
      </c>
      <c r="EV215" s="2">
        <v>165.95</v>
      </c>
      <c r="EW215" s="2">
        <v>12.96</v>
      </c>
      <c r="EX215" s="2">
        <v>0</v>
      </c>
      <c r="EY215" s="2">
        <v>0</v>
      </c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  <c r="FL215" s="2"/>
      <c r="FM215" s="2"/>
      <c r="FN215" s="2"/>
      <c r="FO215" s="2"/>
      <c r="FP215" s="2"/>
      <c r="FQ215" s="2">
        <v>0</v>
      </c>
      <c r="FR215" s="2">
        <v>0</v>
      </c>
      <c r="FS215" s="2">
        <v>0</v>
      </c>
      <c r="FT215" s="2"/>
      <c r="FU215" s="2"/>
      <c r="FV215" s="2"/>
      <c r="FW215" s="2"/>
      <c r="FX215" s="2">
        <v>74</v>
      </c>
      <c r="FY215" s="2">
        <v>36</v>
      </c>
      <c r="FZ215" s="2"/>
      <c r="GA215" s="2" t="s">
        <v>3</v>
      </c>
      <c r="GB215" s="2"/>
      <c r="GC215" s="2"/>
      <c r="GD215" s="2">
        <v>1</v>
      </c>
      <c r="GE215" s="2"/>
      <c r="GF215" s="2">
        <v>-500447206</v>
      </c>
      <c r="GG215" s="2">
        <v>2</v>
      </c>
      <c r="GH215" s="2">
        <v>1</v>
      </c>
      <c r="GI215" s="2">
        <v>-2</v>
      </c>
      <c r="GJ215" s="2">
        <v>0</v>
      </c>
      <c r="GK215" s="2">
        <v>0</v>
      </c>
      <c r="GL215" s="2">
        <f>ROUND(IF(AND(BH215=3,BI215=3,FS215&lt;&gt;0),P215,0),2)</f>
        <v>0</v>
      </c>
      <c r="GM215" s="2">
        <f>ROUND(O215+X215+Y215,2)+GX215</f>
        <v>3.51</v>
      </c>
      <c r="GN215" s="2">
        <f t="shared" si="137"/>
        <v>0</v>
      </c>
      <c r="GO215" s="2">
        <f t="shared" si="138"/>
        <v>0</v>
      </c>
      <c r="GP215" s="2">
        <f t="shared" si="139"/>
        <v>3.51</v>
      </c>
      <c r="GQ215" s="2"/>
      <c r="GR215" s="2">
        <v>0</v>
      </c>
      <c r="GS215" s="2">
        <v>3</v>
      </c>
      <c r="GT215" s="2">
        <v>0</v>
      </c>
      <c r="GU215" s="2" t="s">
        <v>3</v>
      </c>
      <c r="GV215" s="2">
        <f t="shared" si="140"/>
        <v>0</v>
      </c>
      <c r="GW215" s="2">
        <v>1</v>
      </c>
      <c r="GX215" s="2">
        <f>ROUND(HC215*I215,2)</f>
        <v>0</v>
      </c>
      <c r="GY215" s="2"/>
      <c r="GZ215" s="2"/>
      <c r="HA215" s="2">
        <v>0</v>
      </c>
      <c r="HB215" s="2">
        <v>0</v>
      </c>
      <c r="HC215" s="2">
        <f t="shared" si="141"/>
        <v>0</v>
      </c>
      <c r="HD215" s="2"/>
      <c r="HE215" s="2" t="s">
        <v>3</v>
      </c>
      <c r="HF215" s="2" t="s">
        <v>3</v>
      </c>
      <c r="HG215" s="2"/>
      <c r="HH215" s="2"/>
      <c r="HI215" s="2"/>
      <c r="HJ215" s="2"/>
      <c r="HK215" s="2"/>
      <c r="HL215" s="2"/>
      <c r="HM215" s="2" t="s">
        <v>3</v>
      </c>
      <c r="HN215" s="2" t="s">
        <v>34</v>
      </c>
      <c r="HO215" s="2" t="s">
        <v>35</v>
      </c>
      <c r="HP215" s="2" t="s">
        <v>30</v>
      </c>
      <c r="HQ215" s="2" t="s">
        <v>30</v>
      </c>
      <c r="HR215" s="2"/>
      <c r="HS215" s="2">
        <v>0</v>
      </c>
      <c r="HT215" s="2"/>
      <c r="HU215" s="2"/>
      <c r="HV215" s="2"/>
      <c r="HW215" s="2"/>
      <c r="HX215" s="2"/>
      <c r="HY215" s="2"/>
      <c r="HZ215" s="2"/>
      <c r="IA215" s="2"/>
      <c r="IB215" s="2"/>
      <c r="IC215" s="2"/>
      <c r="ID215" s="2"/>
      <c r="IE215" s="2"/>
      <c r="IF215" s="2"/>
      <c r="IG215" s="2"/>
      <c r="IH215" s="2"/>
      <c r="II215" s="2"/>
      <c r="IJ215" s="2"/>
      <c r="IK215" s="2">
        <v>0</v>
      </c>
      <c r="IL215" s="2"/>
      <c r="IM215" s="2"/>
      <c r="IN215" s="2"/>
      <c r="IO215" s="2"/>
      <c r="IP215" s="2"/>
      <c r="IQ215" s="2"/>
      <c r="IR215" s="2"/>
      <c r="IS215" s="2"/>
      <c r="IT215" s="2"/>
      <c r="IU215" s="2"/>
    </row>
    <row r="216" spans="1:255" x14ac:dyDescent="0.2">
      <c r="A216">
        <v>17</v>
      </c>
      <c r="B216">
        <v>1</v>
      </c>
      <c r="C216">
        <f>ROW(SmtRes!A172)</f>
        <v>172</v>
      </c>
      <c r="D216">
        <f>ROW(EtalonRes!A172)</f>
        <v>172</v>
      </c>
      <c r="E216" t="s">
        <v>231</v>
      </c>
      <c r="F216" t="s">
        <v>84</v>
      </c>
      <c r="G216" t="s">
        <v>85</v>
      </c>
      <c r="H216" t="s">
        <v>86</v>
      </c>
      <c r="I216">
        <f>ROUND(ROUND(1/100,4),7)</f>
        <v>0.01</v>
      </c>
      <c r="J216">
        <v>0</v>
      </c>
      <c r="K216">
        <f>ROUND(ROUND(1/100,4),7)</f>
        <v>0.01</v>
      </c>
      <c r="O216">
        <f>ROUND(CP216,0)</f>
        <v>85</v>
      </c>
      <c r="P216">
        <f>ROUND(CQ216*I216,0)</f>
        <v>0</v>
      </c>
      <c r="Q216">
        <f>ROUND(CR216*I216,0)</f>
        <v>0</v>
      </c>
      <c r="R216">
        <f>ROUND(CS216*I216,0)</f>
        <v>0</v>
      </c>
      <c r="S216">
        <f>ROUND(CT216*I216,0)</f>
        <v>85</v>
      </c>
      <c r="T216">
        <f>ROUND(CU216*I216,0)</f>
        <v>0</v>
      </c>
      <c r="U216">
        <f t="shared" si="115"/>
        <v>0.1301184</v>
      </c>
      <c r="V216">
        <f t="shared" si="116"/>
        <v>0</v>
      </c>
      <c r="W216">
        <f>ROUND(CX216*I216,0)</f>
        <v>0</v>
      </c>
      <c r="X216">
        <f>ROUND(CY216,0)</f>
        <v>63</v>
      </c>
      <c r="Y216">
        <f>ROUND(CZ216,0)</f>
        <v>31</v>
      </c>
      <c r="AA216">
        <v>66190898</v>
      </c>
      <c r="AB216">
        <f t="shared" si="117"/>
        <v>166.61</v>
      </c>
      <c r="AC216">
        <f t="shared" si="118"/>
        <v>0</v>
      </c>
      <c r="AD216">
        <f t="shared" si="119"/>
        <v>0</v>
      </c>
      <c r="AE216">
        <f t="shared" si="120"/>
        <v>0</v>
      </c>
      <c r="AF216">
        <f t="shared" si="121"/>
        <v>166.61</v>
      </c>
      <c r="AG216">
        <f t="shared" si="122"/>
        <v>0</v>
      </c>
      <c r="AH216">
        <f t="shared" si="123"/>
        <v>13.011840000000001</v>
      </c>
      <c r="AI216">
        <f t="shared" si="124"/>
        <v>0</v>
      </c>
      <c r="AJ216">
        <f t="shared" si="125"/>
        <v>0</v>
      </c>
      <c r="AK216">
        <v>165.95</v>
      </c>
      <c r="AL216">
        <v>0</v>
      </c>
      <c r="AM216">
        <v>0</v>
      </c>
      <c r="AN216">
        <v>0</v>
      </c>
      <c r="AO216">
        <v>165.95</v>
      </c>
      <c r="AP216">
        <v>0</v>
      </c>
      <c r="AQ216">
        <v>12.96</v>
      </c>
      <c r="AR216">
        <v>0</v>
      </c>
      <c r="AS216">
        <v>0</v>
      </c>
      <c r="AT216">
        <v>74</v>
      </c>
      <c r="AU216">
        <v>36</v>
      </c>
      <c r="AV216">
        <v>1</v>
      </c>
      <c r="AW216">
        <v>1</v>
      </c>
      <c r="AZ216">
        <v>1</v>
      </c>
      <c r="BA216">
        <v>50.93</v>
      </c>
      <c r="BB216">
        <v>1</v>
      </c>
      <c r="BC216">
        <v>1</v>
      </c>
      <c r="BD216" t="s">
        <v>3</v>
      </c>
      <c r="BE216" t="s">
        <v>3</v>
      </c>
      <c r="BF216" t="s">
        <v>3</v>
      </c>
      <c r="BG216" t="s">
        <v>3</v>
      </c>
      <c r="BH216">
        <v>0</v>
      </c>
      <c r="BI216">
        <v>4</v>
      </c>
      <c r="BJ216" t="s">
        <v>87</v>
      </c>
      <c r="BM216">
        <v>200001</v>
      </c>
      <c r="BN216">
        <v>0</v>
      </c>
      <c r="BO216" t="s">
        <v>3</v>
      </c>
      <c r="BP216">
        <v>0</v>
      </c>
      <c r="BQ216">
        <v>4</v>
      </c>
      <c r="BR216">
        <v>0</v>
      </c>
      <c r="BS216">
        <v>1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3</v>
      </c>
      <c r="BZ216">
        <v>74</v>
      </c>
      <c r="CA216">
        <v>36</v>
      </c>
      <c r="CB216" t="s">
        <v>3</v>
      </c>
      <c r="CE216">
        <v>0</v>
      </c>
      <c r="CF216">
        <v>0</v>
      </c>
      <c r="CG216">
        <v>0</v>
      </c>
      <c r="CM216">
        <v>0</v>
      </c>
      <c r="CN216" t="s">
        <v>393</v>
      </c>
      <c r="CO216">
        <v>0</v>
      </c>
      <c r="CP216">
        <f t="shared" si="126"/>
        <v>85</v>
      </c>
      <c r="CQ216">
        <f t="shared" si="127"/>
        <v>0</v>
      </c>
      <c r="CR216">
        <f t="shared" si="128"/>
        <v>0</v>
      </c>
      <c r="CS216">
        <f t="shared" si="129"/>
        <v>0</v>
      </c>
      <c r="CT216">
        <f t="shared" si="130"/>
        <v>8485.4472999999998</v>
      </c>
      <c r="CU216">
        <f t="shared" si="131"/>
        <v>0</v>
      </c>
      <c r="CV216">
        <f t="shared" si="132"/>
        <v>13.011840000000001</v>
      </c>
      <c r="CW216">
        <f t="shared" si="133"/>
        <v>0</v>
      </c>
      <c r="CX216">
        <f t="shared" si="134"/>
        <v>0</v>
      </c>
      <c r="CY216">
        <f t="shared" si="135"/>
        <v>62.9</v>
      </c>
      <c r="CZ216">
        <f t="shared" si="136"/>
        <v>30.6</v>
      </c>
      <c r="DC216" t="s">
        <v>3</v>
      </c>
      <c r="DD216" t="s">
        <v>3</v>
      </c>
      <c r="DE216" t="s">
        <v>28</v>
      </c>
      <c r="DF216" t="s">
        <v>28</v>
      </c>
      <c r="DG216" t="s">
        <v>29</v>
      </c>
      <c r="DH216" t="s">
        <v>3</v>
      </c>
      <c r="DI216" t="s">
        <v>29</v>
      </c>
      <c r="DJ216" t="s">
        <v>28</v>
      </c>
      <c r="DK216" t="s">
        <v>3</v>
      </c>
      <c r="DL216" t="s">
        <v>3</v>
      </c>
      <c r="DM216" t="s">
        <v>3</v>
      </c>
      <c r="DN216">
        <v>0</v>
      </c>
      <c r="DO216">
        <v>0</v>
      </c>
      <c r="DP216">
        <v>1</v>
      </c>
      <c r="DQ216">
        <v>1</v>
      </c>
      <c r="DU216">
        <v>1013</v>
      </c>
      <c r="DV216" t="s">
        <v>86</v>
      </c>
      <c r="DW216" t="s">
        <v>86</v>
      </c>
      <c r="DX216">
        <v>1</v>
      </c>
      <c r="DZ216" t="s">
        <v>3</v>
      </c>
      <c r="EA216" t="s">
        <v>3</v>
      </c>
      <c r="EB216" t="s">
        <v>3</v>
      </c>
      <c r="EC216" t="s">
        <v>3</v>
      </c>
      <c r="EE216">
        <v>52908271</v>
      </c>
      <c r="EF216">
        <v>4</v>
      </c>
      <c r="EG216" t="s">
        <v>30</v>
      </c>
      <c r="EH216">
        <v>83</v>
      </c>
      <c r="EI216" t="s">
        <v>30</v>
      </c>
      <c r="EJ216">
        <v>4</v>
      </c>
      <c r="EK216">
        <v>200001</v>
      </c>
      <c r="EL216" t="s">
        <v>31</v>
      </c>
      <c r="EM216" t="s">
        <v>32</v>
      </c>
      <c r="EO216" t="s">
        <v>33</v>
      </c>
      <c r="EQ216">
        <v>131072</v>
      </c>
      <c r="ER216">
        <v>165.95</v>
      </c>
      <c r="ES216">
        <v>0</v>
      </c>
      <c r="ET216">
        <v>0</v>
      </c>
      <c r="EU216">
        <v>0</v>
      </c>
      <c r="EV216">
        <v>165.95</v>
      </c>
      <c r="EW216">
        <v>12.96</v>
      </c>
      <c r="EX216">
        <v>0</v>
      </c>
      <c r="EY216">
        <v>0</v>
      </c>
      <c r="FQ216">
        <v>0</v>
      </c>
      <c r="FR216">
        <v>0</v>
      </c>
      <c r="FS216">
        <v>0</v>
      </c>
      <c r="FX216">
        <v>74</v>
      </c>
      <c r="FY216">
        <v>36</v>
      </c>
      <c r="GA216" t="s">
        <v>3</v>
      </c>
      <c r="GD216">
        <v>1</v>
      </c>
      <c r="GF216">
        <v>-500447206</v>
      </c>
      <c r="GG216">
        <v>2</v>
      </c>
      <c r="GH216">
        <v>1</v>
      </c>
      <c r="GI216">
        <v>2</v>
      </c>
      <c r="GJ216">
        <v>0</v>
      </c>
      <c r="GK216">
        <v>0</v>
      </c>
      <c r="GL216">
        <f>ROUND(IF(AND(BH216=3,BI216=3,FS216&lt;&gt;0),P216,0),0)</f>
        <v>0</v>
      </c>
      <c r="GM216">
        <f>ROUND(O216+X216+Y216,0)+GX216</f>
        <v>179</v>
      </c>
      <c r="GN216">
        <f t="shared" si="137"/>
        <v>0</v>
      </c>
      <c r="GO216">
        <f t="shared" si="138"/>
        <v>0</v>
      </c>
      <c r="GP216">
        <f t="shared" si="139"/>
        <v>179</v>
      </c>
      <c r="GR216">
        <v>0</v>
      </c>
      <c r="GS216">
        <v>3</v>
      </c>
      <c r="GT216">
        <v>0</v>
      </c>
      <c r="GU216" t="s">
        <v>3</v>
      </c>
      <c r="GV216">
        <f t="shared" si="140"/>
        <v>0</v>
      </c>
      <c r="GW216">
        <v>1</v>
      </c>
      <c r="GX216">
        <f>ROUND(HC216*I216,0)</f>
        <v>0</v>
      </c>
      <c r="HA216">
        <v>0</v>
      </c>
      <c r="HB216">
        <v>0</v>
      </c>
      <c r="HC216">
        <f t="shared" si="141"/>
        <v>0</v>
      </c>
      <c r="HE216" t="s">
        <v>3</v>
      </c>
      <c r="HF216" t="s">
        <v>3</v>
      </c>
      <c r="HM216" t="s">
        <v>3</v>
      </c>
      <c r="HN216" t="s">
        <v>34</v>
      </c>
      <c r="HO216" t="s">
        <v>35</v>
      </c>
      <c r="HP216" t="s">
        <v>30</v>
      </c>
      <c r="HQ216" t="s">
        <v>30</v>
      </c>
      <c r="HS216">
        <v>0</v>
      </c>
      <c r="IK216">
        <v>0</v>
      </c>
    </row>
    <row r="217" spans="1:255" x14ac:dyDescent="0.2">
      <c r="A217" s="2">
        <v>17</v>
      </c>
      <c r="B217" s="2">
        <v>1</v>
      </c>
      <c r="C217" s="2">
        <f>ROW(SmtRes!A174)</f>
        <v>174</v>
      </c>
      <c r="D217" s="2">
        <f>ROW(EtalonRes!A174)</f>
        <v>174</v>
      </c>
      <c r="E217" s="2" t="s">
        <v>232</v>
      </c>
      <c r="F217" s="2" t="s">
        <v>194</v>
      </c>
      <c r="G217" s="2" t="s">
        <v>195</v>
      </c>
      <c r="H217" s="2" t="s">
        <v>196</v>
      </c>
      <c r="I217" s="2">
        <f>ROUND(ROUND(1,4),7)</f>
        <v>1</v>
      </c>
      <c r="J217" s="2">
        <v>0</v>
      </c>
      <c r="K217" s="2">
        <f>ROUND(ROUND(1,4),7)</f>
        <v>1</v>
      </c>
      <c r="L217" s="2"/>
      <c r="M217" s="2"/>
      <c r="N217" s="2"/>
      <c r="O217" s="2">
        <f>ROUND(CP217,2)</f>
        <v>15.68</v>
      </c>
      <c r="P217" s="2">
        <f>ROUND(CQ217*I217,2)</f>
        <v>0</v>
      </c>
      <c r="Q217" s="2">
        <f>ROUND(CR217*I217,2)</f>
        <v>0</v>
      </c>
      <c r="R217" s="2">
        <f>ROUND(CS217*I217,2)</f>
        <v>0</v>
      </c>
      <c r="S217" s="2">
        <f>ROUND(CT217*I217,2)</f>
        <v>15.68</v>
      </c>
      <c r="T217" s="2">
        <f>ROUND(CU217*I217,2)</f>
        <v>0</v>
      </c>
      <c r="U217" s="2">
        <f t="shared" si="115"/>
        <v>1.22488</v>
      </c>
      <c r="V217" s="2">
        <f t="shared" si="116"/>
        <v>0</v>
      </c>
      <c r="W217" s="2">
        <f>ROUND(CX217*I217,2)</f>
        <v>0</v>
      </c>
      <c r="X217" s="2">
        <f>ROUND(CY217,2)</f>
        <v>11.6</v>
      </c>
      <c r="Y217" s="2">
        <f>ROUND(CZ217,2)</f>
        <v>5.64</v>
      </c>
      <c r="Z217" s="2"/>
      <c r="AA217" s="2">
        <v>66190901</v>
      </c>
      <c r="AB217" s="2">
        <f t="shared" si="117"/>
        <v>15.68</v>
      </c>
      <c r="AC217" s="2">
        <f t="shared" si="118"/>
        <v>0</v>
      </c>
      <c r="AD217" s="2">
        <f t="shared" si="119"/>
        <v>0</v>
      </c>
      <c r="AE217" s="2">
        <f t="shared" si="120"/>
        <v>0</v>
      </c>
      <c r="AF217" s="2">
        <f t="shared" si="121"/>
        <v>15.68</v>
      </c>
      <c r="AG217" s="2">
        <f t="shared" si="122"/>
        <v>0</v>
      </c>
      <c r="AH217" s="2">
        <f t="shared" si="123"/>
        <v>1.22488</v>
      </c>
      <c r="AI217" s="2">
        <f t="shared" si="124"/>
        <v>0</v>
      </c>
      <c r="AJ217" s="2">
        <f t="shared" si="125"/>
        <v>0</v>
      </c>
      <c r="AK217" s="2">
        <v>15.62</v>
      </c>
      <c r="AL217" s="2">
        <v>0</v>
      </c>
      <c r="AM217" s="2">
        <v>0</v>
      </c>
      <c r="AN217" s="2">
        <v>0</v>
      </c>
      <c r="AO217" s="2">
        <v>15.62</v>
      </c>
      <c r="AP217" s="2">
        <v>0</v>
      </c>
      <c r="AQ217" s="2">
        <v>1.22</v>
      </c>
      <c r="AR217" s="2">
        <v>0</v>
      </c>
      <c r="AS217" s="2">
        <v>0</v>
      </c>
      <c r="AT217" s="2">
        <v>74</v>
      </c>
      <c r="AU217" s="2">
        <v>36</v>
      </c>
      <c r="AV217" s="2">
        <v>1</v>
      </c>
      <c r="AW217" s="2">
        <v>1</v>
      </c>
      <c r="AX217" s="2"/>
      <c r="AY217" s="2"/>
      <c r="AZ217" s="2">
        <v>1</v>
      </c>
      <c r="BA217" s="2">
        <v>1</v>
      </c>
      <c r="BB217" s="2">
        <v>1</v>
      </c>
      <c r="BC217" s="2">
        <v>1</v>
      </c>
      <c r="BD217" s="2" t="s">
        <v>3</v>
      </c>
      <c r="BE217" s="2" t="s">
        <v>3</v>
      </c>
      <c r="BF217" s="2" t="s">
        <v>3</v>
      </c>
      <c r="BG217" s="2" t="s">
        <v>3</v>
      </c>
      <c r="BH217" s="2">
        <v>0</v>
      </c>
      <c r="BI217" s="2">
        <v>4</v>
      </c>
      <c r="BJ217" s="2" t="s">
        <v>197</v>
      </c>
      <c r="BK217" s="2"/>
      <c r="BL217" s="2"/>
      <c r="BM217" s="2">
        <v>200001</v>
      </c>
      <c r="BN217" s="2">
        <v>0</v>
      </c>
      <c r="BO217" s="2" t="s">
        <v>3</v>
      </c>
      <c r="BP217" s="2">
        <v>0</v>
      </c>
      <c r="BQ217" s="2">
        <v>4</v>
      </c>
      <c r="BR217" s="2">
        <v>0</v>
      </c>
      <c r="BS217" s="2">
        <v>1</v>
      </c>
      <c r="BT217" s="2">
        <v>1</v>
      </c>
      <c r="BU217" s="2">
        <v>1</v>
      </c>
      <c r="BV217" s="2">
        <v>1</v>
      </c>
      <c r="BW217" s="2">
        <v>1</v>
      </c>
      <c r="BX217" s="2">
        <v>1</v>
      </c>
      <c r="BY217" s="2" t="s">
        <v>3</v>
      </c>
      <c r="BZ217" s="2">
        <v>74</v>
      </c>
      <c r="CA217" s="2">
        <v>36</v>
      </c>
      <c r="CB217" s="2" t="s">
        <v>3</v>
      </c>
      <c r="CC217" s="2"/>
      <c r="CD217" s="2"/>
      <c r="CE217" s="2">
        <v>0</v>
      </c>
      <c r="CF217" s="2">
        <v>0</v>
      </c>
      <c r="CG217" s="2">
        <v>0</v>
      </c>
      <c r="CH217" s="2"/>
      <c r="CI217" s="2"/>
      <c r="CJ217" s="2"/>
      <c r="CK217" s="2"/>
      <c r="CL217" s="2"/>
      <c r="CM217" s="2">
        <v>0</v>
      </c>
      <c r="CN217" s="2" t="s">
        <v>393</v>
      </c>
      <c r="CO217" s="2">
        <v>0</v>
      </c>
      <c r="CP217" s="2">
        <f t="shared" si="126"/>
        <v>15.68</v>
      </c>
      <c r="CQ217" s="2">
        <f t="shared" si="127"/>
        <v>0</v>
      </c>
      <c r="CR217" s="2">
        <f t="shared" si="128"/>
        <v>0</v>
      </c>
      <c r="CS217" s="2">
        <f t="shared" si="129"/>
        <v>0</v>
      </c>
      <c r="CT217" s="2">
        <f t="shared" si="130"/>
        <v>15.68</v>
      </c>
      <c r="CU217" s="2">
        <f t="shared" si="131"/>
        <v>0</v>
      </c>
      <c r="CV217" s="2">
        <f t="shared" si="132"/>
        <v>1.22488</v>
      </c>
      <c r="CW217" s="2">
        <f t="shared" si="133"/>
        <v>0</v>
      </c>
      <c r="CX217" s="2">
        <f t="shared" si="134"/>
        <v>0</v>
      </c>
      <c r="CY217" s="2">
        <f t="shared" si="135"/>
        <v>11.603199999999999</v>
      </c>
      <c r="CZ217" s="2">
        <f t="shared" si="136"/>
        <v>5.6448</v>
      </c>
      <c r="DA217" s="2"/>
      <c r="DB217" s="2"/>
      <c r="DC217" s="2" t="s">
        <v>3</v>
      </c>
      <c r="DD217" s="2" t="s">
        <v>3</v>
      </c>
      <c r="DE217" s="2" t="s">
        <v>28</v>
      </c>
      <c r="DF217" s="2" t="s">
        <v>28</v>
      </c>
      <c r="DG217" s="2" t="s">
        <v>29</v>
      </c>
      <c r="DH217" s="2" t="s">
        <v>3</v>
      </c>
      <c r="DI217" s="2" t="s">
        <v>29</v>
      </c>
      <c r="DJ217" s="2" t="s">
        <v>28</v>
      </c>
      <c r="DK217" s="2" t="s">
        <v>3</v>
      </c>
      <c r="DL217" s="2" t="s">
        <v>3</v>
      </c>
      <c r="DM217" s="2" t="s">
        <v>3</v>
      </c>
      <c r="DN217" s="2">
        <v>0</v>
      </c>
      <c r="DO217" s="2">
        <v>0</v>
      </c>
      <c r="DP217" s="2">
        <v>1</v>
      </c>
      <c r="DQ217" s="2">
        <v>1</v>
      </c>
      <c r="DR217" s="2"/>
      <c r="DS217" s="2"/>
      <c r="DT217" s="2"/>
      <c r="DU217" s="2">
        <v>1013</v>
      </c>
      <c r="DV217" s="2" t="s">
        <v>196</v>
      </c>
      <c r="DW217" s="2" t="s">
        <v>196</v>
      </c>
      <c r="DX217" s="2">
        <v>1</v>
      </c>
      <c r="DY217" s="2"/>
      <c r="DZ217" s="2" t="s">
        <v>3</v>
      </c>
      <c r="EA217" s="2" t="s">
        <v>3</v>
      </c>
      <c r="EB217" s="2" t="s">
        <v>3</v>
      </c>
      <c r="EC217" s="2" t="s">
        <v>3</v>
      </c>
      <c r="ED217" s="2"/>
      <c r="EE217" s="2">
        <v>52908271</v>
      </c>
      <c r="EF217" s="2">
        <v>4</v>
      </c>
      <c r="EG217" s="2" t="s">
        <v>30</v>
      </c>
      <c r="EH217" s="2">
        <v>83</v>
      </c>
      <c r="EI217" s="2" t="s">
        <v>30</v>
      </c>
      <c r="EJ217" s="2">
        <v>4</v>
      </c>
      <c r="EK217" s="2">
        <v>200001</v>
      </c>
      <c r="EL217" s="2" t="s">
        <v>31</v>
      </c>
      <c r="EM217" s="2" t="s">
        <v>32</v>
      </c>
      <c r="EN217" s="2"/>
      <c r="EO217" s="2" t="s">
        <v>33</v>
      </c>
      <c r="EP217" s="2"/>
      <c r="EQ217" s="2">
        <v>131072</v>
      </c>
      <c r="ER217" s="2">
        <v>15.62</v>
      </c>
      <c r="ES217" s="2">
        <v>0</v>
      </c>
      <c r="ET217" s="2">
        <v>0</v>
      </c>
      <c r="EU217" s="2">
        <v>0</v>
      </c>
      <c r="EV217" s="2">
        <v>15.62</v>
      </c>
      <c r="EW217" s="2">
        <v>1.22</v>
      </c>
      <c r="EX217" s="2">
        <v>0</v>
      </c>
      <c r="EY217" s="2">
        <v>0</v>
      </c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>
        <v>0</v>
      </c>
      <c r="FR217" s="2">
        <v>0</v>
      </c>
      <c r="FS217" s="2">
        <v>0</v>
      </c>
      <c r="FT217" s="2"/>
      <c r="FU217" s="2"/>
      <c r="FV217" s="2"/>
      <c r="FW217" s="2"/>
      <c r="FX217" s="2">
        <v>74</v>
      </c>
      <c r="FY217" s="2">
        <v>36</v>
      </c>
      <c r="FZ217" s="2"/>
      <c r="GA217" s="2" t="s">
        <v>3</v>
      </c>
      <c r="GB217" s="2"/>
      <c r="GC217" s="2"/>
      <c r="GD217" s="2">
        <v>1</v>
      </c>
      <c r="GE217" s="2"/>
      <c r="GF217" s="2">
        <v>1571996105</v>
      </c>
      <c r="GG217" s="2">
        <v>2</v>
      </c>
      <c r="GH217" s="2">
        <v>1</v>
      </c>
      <c r="GI217" s="2">
        <v>-2</v>
      </c>
      <c r="GJ217" s="2">
        <v>0</v>
      </c>
      <c r="GK217" s="2">
        <v>0</v>
      </c>
      <c r="GL217" s="2">
        <f>ROUND(IF(AND(BH217=3,BI217=3,FS217&lt;&gt;0),P217,0),2)</f>
        <v>0</v>
      </c>
      <c r="GM217" s="2">
        <f>ROUND(O217+X217+Y217,2)+GX217</f>
        <v>32.92</v>
      </c>
      <c r="GN217" s="2">
        <f t="shared" si="137"/>
        <v>0</v>
      </c>
      <c r="GO217" s="2">
        <f t="shared" si="138"/>
        <v>0</v>
      </c>
      <c r="GP217" s="2">
        <f t="shared" si="139"/>
        <v>32.92</v>
      </c>
      <c r="GQ217" s="2"/>
      <c r="GR217" s="2">
        <v>0</v>
      </c>
      <c r="GS217" s="2">
        <v>3</v>
      </c>
      <c r="GT217" s="2">
        <v>0</v>
      </c>
      <c r="GU217" s="2" t="s">
        <v>3</v>
      </c>
      <c r="GV217" s="2">
        <f t="shared" si="140"/>
        <v>0</v>
      </c>
      <c r="GW217" s="2">
        <v>1</v>
      </c>
      <c r="GX217" s="2">
        <f>ROUND(HC217*I217,2)</f>
        <v>0</v>
      </c>
      <c r="GY217" s="2"/>
      <c r="GZ217" s="2"/>
      <c r="HA217" s="2">
        <v>0</v>
      </c>
      <c r="HB217" s="2">
        <v>0</v>
      </c>
      <c r="HC217" s="2">
        <f t="shared" si="141"/>
        <v>0</v>
      </c>
      <c r="HD217" s="2"/>
      <c r="HE217" s="2" t="s">
        <v>3</v>
      </c>
      <c r="HF217" s="2" t="s">
        <v>3</v>
      </c>
      <c r="HG217" s="2"/>
      <c r="HH217" s="2"/>
      <c r="HI217" s="2"/>
      <c r="HJ217" s="2"/>
      <c r="HK217" s="2"/>
      <c r="HL217" s="2"/>
      <c r="HM217" s="2" t="s">
        <v>3</v>
      </c>
      <c r="HN217" s="2" t="s">
        <v>34</v>
      </c>
      <c r="HO217" s="2" t="s">
        <v>35</v>
      </c>
      <c r="HP217" s="2" t="s">
        <v>30</v>
      </c>
      <c r="HQ217" s="2" t="s">
        <v>30</v>
      </c>
      <c r="HR217" s="2"/>
      <c r="HS217" s="2">
        <v>0</v>
      </c>
      <c r="HT217" s="2"/>
      <c r="HU217" s="2"/>
      <c r="HV217" s="2"/>
      <c r="HW217" s="2"/>
      <c r="HX217" s="2"/>
      <c r="HY217" s="2"/>
      <c r="HZ217" s="2"/>
      <c r="IA217" s="2"/>
      <c r="IB217" s="2"/>
      <c r="IC217" s="2"/>
      <c r="ID217" s="2"/>
      <c r="IE217" s="2"/>
      <c r="IF217" s="2"/>
      <c r="IG217" s="2"/>
      <c r="IH217" s="2"/>
      <c r="II217" s="2"/>
      <c r="IJ217" s="2"/>
      <c r="IK217" s="2">
        <v>0</v>
      </c>
      <c r="IL217" s="2"/>
      <c r="IM217" s="2"/>
      <c r="IN217" s="2"/>
      <c r="IO217" s="2"/>
      <c r="IP217" s="2"/>
      <c r="IQ217" s="2"/>
      <c r="IR217" s="2"/>
      <c r="IS217" s="2"/>
      <c r="IT217" s="2"/>
      <c r="IU217" s="2"/>
    </row>
    <row r="218" spans="1:255" x14ac:dyDescent="0.2">
      <c r="A218">
        <v>17</v>
      </c>
      <c r="B218">
        <v>1</v>
      </c>
      <c r="C218">
        <f>ROW(SmtRes!A176)</f>
        <v>176</v>
      </c>
      <c r="D218">
        <f>ROW(EtalonRes!A176)</f>
        <v>176</v>
      </c>
      <c r="E218" t="s">
        <v>232</v>
      </c>
      <c r="F218" t="s">
        <v>194</v>
      </c>
      <c r="G218" t="s">
        <v>195</v>
      </c>
      <c r="H218" t="s">
        <v>196</v>
      </c>
      <c r="I218">
        <f>ROUND(ROUND(1,4),7)</f>
        <v>1</v>
      </c>
      <c r="J218">
        <v>0</v>
      </c>
      <c r="K218">
        <f>ROUND(ROUND(1,4),7)</f>
        <v>1</v>
      </c>
      <c r="O218">
        <f>ROUND(CP218,0)</f>
        <v>799</v>
      </c>
      <c r="P218">
        <f>ROUND(CQ218*I218,0)</f>
        <v>0</v>
      </c>
      <c r="Q218">
        <f>ROUND(CR218*I218,0)</f>
        <v>0</v>
      </c>
      <c r="R218">
        <f>ROUND(CS218*I218,0)</f>
        <v>0</v>
      </c>
      <c r="S218">
        <f>ROUND(CT218*I218,0)</f>
        <v>799</v>
      </c>
      <c r="T218">
        <f>ROUND(CU218*I218,0)</f>
        <v>0</v>
      </c>
      <c r="U218">
        <f t="shared" si="115"/>
        <v>1.22488</v>
      </c>
      <c r="V218">
        <f t="shared" si="116"/>
        <v>0</v>
      </c>
      <c r="W218">
        <f>ROUND(CX218*I218,0)</f>
        <v>0</v>
      </c>
      <c r="X218">
        <f>ROUND(CY218,0)</f>
        <v>591</v>
      </c>
      <c r="Y218">
        <f>ROUND(CZ218,0)</f>
        <v>288</v>
      </c>
      <c r="AA218">
        <v>66190898</v>
      </c>
      <c r="AB218">
        <f t="shared" si="117"/>
        <v>15.68</v>
      </c>
      <c r="AC218">
        <f t="shared" si="118"/>
        <v>0</v>
      </c>
      <c r="AD218">
        <f t="shared" si="119"/>
        <v>0</v>
      </c>
      <c r="AE218">
        <f t="shared" si="120"/>
        <v>0</v>
      </c>
      <c r="AF218">
        <f t="shared" si="121"/>
        <v>15.68</v>
      </c>
      <c r="AG218">
        <f t="shared" si="122"/>
        <v>0</v>
      </c>
      <c r="AH218">
        <f t="shared" si="123"/>
        <v>1.22488</v>
      </c>
      <c r="AI218">
        <f t="shared" si="124"/>
        <v>0</v>
      </c>
      <c r="AJ218">
        <f t="shared" si="125"/>
        <v>0</v>
      </c>
      <c r="AK218">
        <v>15.62</v>
      </c>
      <c r="AL218">
        <v>0</v>
      </c>
      <c r="AM218">
        <v>0</v>
      </c>
      <c r="AN218">
        <v>0</v>
      </c>
      <c r="AO218">
        <v>15.62</v>
      </c>
      <c r="AP218">
        <v>0</v>
      </c>
      <c r="AQ218">
        <v>1.22</v>
      </c>
      <c r="AR218">
        <v>0</v>
      </c>
      <c r="AS218">
        <v>0</v>
      </c>
      <c r="AT218">
        <v>74</v>
      </c>
      <c r="AU218">
        <v>36</v>
      </c>
      <c r="AV218">
        <v>1</v>
      </c>
      <c r="AW218">
        <v>1</v>
      </c>
      <c r="AZ218">
        <v>1</v>
      </c>
      <c r="BA218">
        <v>50.93</v>
      </c>
      <c r="BB218">
        <v>1</v>
      </c>
      <c r="BC218">
        <v>1</v>
      </c>
      <c r="BD218" t="s">
        <v>3</v>
      </c>
      <c r="BE218" t="s">
        <v>3</v>
      </c>
      <c r="BF218" t="s">
        <v>3</v>
      </c>
      <c r="BG218" t="s">
        <v>3</v>
      </c>
      <c r="BH218">
        <v>0</v>
      </c>
      <c r="BI218">
        <v>4</v>
      </c>
      <c r="BJ218" t="s">
        <v>197</v>
      </c>
      <c r="BM218">
        <v>200001</v>
      </c>
      <c r="BN218">
        <v>0</v>
      </c>
      <c r="BO218" t="s">
        <v>3</v>
      </c>
      <c r="BP218">
        <v>0</v>
      </c>
      <c r="BQ218">
        <v>4</v>
      </c>
      <c r="BR218">
        <v>0</v>
      </c>
      <c r="BS218">
        <v>1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3</v>
      </c>
      <c r="BZ218">
        <v>74</v>
      </c>
      <c r="CA218">
        <v>36</v>
      </c>
      <c r="CB218" t="s">
        <v>3</v>
      </c>
      <c r="CE218">
        <v>0</v>
      </c>
      <c r="CF218">
        <v>0</v>
      </c>
      <c r="CG218">
        <v>0</v>
      </c>
      <c r="CM218">
        <v>0</v>
      </c>
      <c r="CN218" t="s">
        <v>393</v>
      </c>
      <c r="CO218">
        <v>0</v>
      </c>
      <c r="CP218">
        <f t="shared" si="126"/>
        <v>799</v>
      </c>
      <c r="CQ218">
        <f t="shared" si="127"/>
        <v>0</v>
      </c>
      <c r="CR218">
        <f t="shared" si="128"/>
        <v>0</v>
      </c>
      <c r="CS218">
        <f t="shared" si="129"/>
        <v>0</v>
      </c>
      <c r="CT218">
        <f t="shared" si="130"/>
        <v>798.58240000000001</v>
      </c>
      <c r="CU218">
        <f t="shared" si="131"/>
        <v>0</v>
      </c>
      <c r="CV218">
        <f t="shared" si="132"/>
        <v>1.22488</v>
      </c>
      <c r="CW218">
        <f t="shared" si="133"/>
        <v>0</v>
      </c>
      <c r="CX218">
        <f t="shared" si="134"/>
        <v>0</v>
      </c>
      <c r="CY218">
        <f t="shared" si="135"/>
        <v>591.26</v>
      </c>
      <c r="CZ218">
        <f t="shared" si="136"/>
        <v>287.64</v>
      </c>
      <c r="DC218" t="s">
        <v>3</v>
      </c>
      <c r="DD218" t="s">
        <v>3</v>
      </c>
      <c r="DE218" t="s">
        <v>28</v>
      </c>
      <c r="DF218" t="s">
        <v>28</v>
      </c>
      <c r="DG218" t="s">
        <v>29</v>
      </c>
      <c r="DH218" t="s">
        <v>3</v>
      </c>
      <c r="DI218" t="s">
        <v>29</v>
      </c>
      <c r="DJ218" t="s">
        <v>28</v>
      </c>
      <c r="DK218" t="s">
        <v>3</v>
      </c>
      <c r="DL218" t="s">
        <v>3</v>
      </c>
      <c r="DM218" t="s">
        <v>3</v>
      </c>
      <c r="DN218">
        <v>0</v>
      </c>
      <c r="DO218">
        <v>0</v>
      </c>
      <c r="DP218">
        <v>1</v>
      </c>
      <c r="DQ218">
        <v>1</v>
      </c>
      <c r="DU218">
        <v>1013</v>
      </c>
      <c r="DV218" t="s">
        <v>196</v>
      </c>
      <c r="DW218" t="s">
        <v>196</v>
      </c>
      <c r="DX218">
        <v>1</v>
      </c>
      <c r="DZ218" t="s">
        <v>3</v>
      </c>
      <c r="EA218" t="s">
        <v>3</v>
      </c>
      <c r="EB218" t="s">
        <v>3</v>
      </c>
      <c r="EC218" t="s">
        <v>3</v>
      </c>
      <c r="EE218">
        <v>52908271</v>
      </c>
      <c r="EF218">
        <v>4</v>
      </c>
      <c r="EG218" t="s">
        <v>30</v>
      </c>
      <c r="EH218">
        <v>83</v>
      </c>
      <c r="EI218" t="s">
        <v>30</v>
      </c>
      <c r="EJ218">
        <v>4</v>
      </c>
      <c r="EK218">
        <v>200001</v>
      </c>
      <c r="EL218" t="s">
        <v>31</v>
      </c>
      <c r="EM218" t="s">
        <v>32</v>
      </c>
      <c r="EO218" t="s">
        <v>33</v>
      </c>
      <c r="EQ218">
        <v>131072</v>
      </c>
      <c r="ER218">
        <v>15.62</v>
      </c>
      <c r="ES218">
        <v>0</v>
      </c>
      <c r="ET218">
        <v>0</v>
      </c>
      <c r="EU218">
        <v>0</v>
      </c>
      <c r="EV218">
        <v>15.62</v>
      </c>
      <c r="EW218">
        <v>1.22</v>
      </c>
      <c r="EX218">
        <v>0</v>
      </c>
      <c r="EY218">
        <v>0</v>
      </c>
      <c r="FQ218">
        <v>0</v>
      </c>
      <c r="FR218">
        <v>0</v>
      </c>
      <c r="FS218">
        <v>0</v>
      </c>
      <c r="FX218">
        <v>74</v>
      </c>
      <c r="FY218">
        <v>36</v>
      </c>
      <c r="GA218" t="s">
        <v>3</v>
      </c>
      <c r="GD218">
        <v>1</v>
      </c>
      <c r="GF218">
        <v>1571996105</v>
      </c>
      <c r="GG218">
        <v>2</v>
      </c>
      <c r="GH218">
        <v>1</v>
      </c>
      <c r="GI218">
        <v>2</v>
      </c>
      <c r="GJ218">
        <v>0</v>
      </c>
      <c r="GK218">
        <v>0</v>
      </c>
      <c r="GL218">
        <f>ROUND(IF(AND(BH218=3,BI218=3,FS218&lt;&gt;0),P218,0),0)</f>
        <v>0</v>
      </c>
      <c r="GM218">
        <f>ROUND(O218+X218+Y218,0)+GX218</f>
        <v>1678</v>
      </c>
      <c r="GN218">
        <f t="shared" si="137"/>
        <v>0</v>
      </c>
      <c r="GO218">
        <f t="shared" si="138"/>
        <v>0</v>
      </c>
      <c r="GP218">
        <f t="shared" si="139"/>
        <v>1678</v>
      </c>
      <c r="GR218">
        <v>0</v>
      </c>
      <c r="GS218">
        <v>3</v>
      </c>
      <c r="GT218">
        <v>0</v>
      </c>
      <c r="GU218" t="s">
        <v>3</v>
      </c>
      <c r="GV218">
        <f t="shared" si="140"/>
        <v>0</v>
      </c>
      <c r="GW218">
        <v>1</v>
      </c>
      <c r="GX218">
        <f>ROUND(HC218*I218,0)</f>
        <v>0</v>
      </c>
      <c r="HA218">
        <v>0</v>
      </c>
      <c r="HB218">
        <v>0</v>
      </c>
      <c r="HC218">
        <f t="shared" si="141"/>
        <v>0</v>
      </c>
      <c r="HE218" t="s">
        <v>3</v>
      </c>
      <c r="HF218" t="s">
        <v>3</v>
      </c>
      <c r="HM218" t="s">
        <v>3</v>
      </c>
      <c r="HN218" t="s">
        <v>34</v>
      </c>
      <c r="HO218" t="s">
        <v>35</v>
      </c>
      <c r="HP218" t="s">
        <v>30</v>
      </c>
      <c r="HQ218" t="s">
        <v>30</v>
      </c>
      <c r="HS218">
        <v>0</v>
      </c>
      <c r="IK218">
        <v>0</v>
      </c>
    </row>
    <row r="219" spans="1:255" x14ac:dyDescent="0.2">
      <c r="A219" s="2">
        <v>17</v>
      </c>
      <c r="B219" s="2">
        <v>1</v>
      </c>
      <c r="C219" s="2">
        <f>ROW(SmtRes!A178)</f>
        <v>178</v>
      </c>
      <c r="D219" s="2">
        <f>ROW(EtalonRes!A178)</f>
        <v>178</v>
      </c>
      <c r="E219" s="2" t="s">
        <v>233</v>
      </c>
      <c r="F219" s="2" t="s">
        <v>53</v>
      </c>
      <c r="G219" s="2" t="s">
        <v>54</v>
      </c>
      <c r="H219" s="2" t="s">
        <v>26</v>
      </c>
      <c r="I219" s="2">
        <f>ROUND(ROUND(1,4),7)</f>
        <v>1</v>
      </c>
      <c r="J219" s="2">
        <v>0</v>
      </c>
      <c r="K219" s="2">
        <f>ROUND(ROUND(1,4),7)</f>
        <v>1</v>
      </c>
      <c r="L219" s="2"/>
      <c r="M219" s="2"/>
      <c r="N219" s="2"/>
      <c r="O219" s="2">
        <f>ROUND(CP219,2)</f>
        <v>19.600000000000001</v>
      </c>
      <c r="P219" s="2">
        <f>ROUND(CQ219*I219,2)</f>
        <v>0</v>
      </c>
      <c r="Q219" s="2">
        <f>ROUND(CR219*I219,2)</f>
        <v>0</v>
      </c>
      <c r="R219" s="2">
        <f>ROUND(CS219*I219,2)</f>
        <v>0</v>
      </c>
      <c r="S219" s="2">
        <f>ROUND(CT219*I219,2)</f>
        <v>19.600000000000001</v>
      </c>
      <c r="T219" s="2">
        <f>ROUND(CU219*I219,2)</f>
        <v>0</v>
      </c>
      <c r="U219" s="2">
        <f t="shared" si="115"/>
        <v>1.6264799999999999</v>
      </c>
      <c r="V219" s="2">
        <f t="shared" si="116"/>
        <v>0</v>
      </c>
      <c r="W219" s="2">
        <f>ROUND(CX219*I219,2)</f>
        <v>0</v>
      </c>
      <c r="X219" s="2">
        <f>ROUND(CY219,2)</f>
        <v>14.5</v>
      </c>
      <c r="Y219" s="2">
        <f>ROUND(CZ219,2)</f>
        <v>7.06</v>
      </c>
      <c r="Z219" s="2"/>
      <c r="AA219" s="2">
        <v>66190901</v>
      </c>
      <c r="AB219" s="2">
        <f t="shared" si="117"/>
        <v>19.600000000000001</v>
      </c>
      <c r="AC219" s="2">
        <f t="shared" si="118"/>
        <v>0</v>
      </c>
      <c r="AD219" s="2">
        <f t="shared" si="119"/>
        <v>0</v>
      </c>
      <c r="AE219" s="2">
        <f t="shared" si="120"/>
        <v>0</v>
      </c>
      <c r="AF219" s="2">
        <f t="shared" si="121"/>
        <v>19.600000000000001</v>
      </c>
      <c r="AG219" s="2">
        <f t="shared" si="122"/>
        <v>0</v>
      </c>
      <c r="AH219" s="2">
        <f t="shared" si="123"/>
        <v>1.6264800000000001</v>
      </c>
      <c r="AI219" s="2">
        <f t="shared" si="124"/>
        <v>0</v>
      </c>
      <c r="AJ219" s="2">
        <f t="shared" si="125"/>
        <v>0</v>
      </c>
      <c r="AK219" s="2">
        <v>19.52</v>
      </c>
      <c r="AL219" s="2">
        <v>0</v>
      </c>
      <c r="AM219" s="2">
        <v>0</v>
      </c>
      <c r="AN219" s="2">
        <v>0</v>
      </c>
      <c r="AO219" s="2">
        <v>19.52</v>
      </c>
      <c r="AP219" s="2">
        <v>0</v>
      </c>
      <c r="AQ219" s="2">
        <v>1.62</v>
      </c>
      <c r="AR219" s="2">
        <v>0</v>
      </c>
      <c r="AS219" s="2">
        <v>0</v>
      </c>
      <c r="AT219" s="2">
        <v>74</v>
      </c>
      <c r="AU219" s="2">
        <v>36</v>
      </c>
      <c r="AV219" s="2">
        <v>1</v>
      </c>
      <c r="AW219" s="2">
        <v>1</v>
      </c>
      <c r="AX219" s="2"/>
      <c r="AY219" s="2"/>
      <c r="AZ219" s="2">
        <v>1</v>
      </c>
      <c r="BA219" s="2">
        <v>1</v>
      </c>
      <c r="BB219" s="2">
        <v>1</v>
      </c>
      <c r="BC219" s="2">
        <v>1</v>
      </c>
      <c r="BD219" s="2" t="s">
        <v>3</v>
      </c>
      <c r="BE219" s="2" t="s">
        <v>3</v>
      </c>
      <c r="BF219" s="2" t="s">
        <v>3</v>
      </c>
      <c r="BG219" s="2" t="s">
        <v>3</v>
      </c>
      <c r="BH219" s="2">
        <v>0</v>
      </c>
      <c r="BI219" s="2">
        <v>4</v>
      </c>
      <c r="BJ219" s="2" t="s">
        <v>55</v>
      </c>
      <c r="BK219" s="2"/>
      <c r="BL219" s="2"/>
      <c r="BM219" s="2">
        <v>200001</v>
      </c>
      <c r="BN219" s="2">
        <v>0</v>
      </c>
      <c r="BO219" s="2" t="s">
        <v>3</v>
      </c>
      <c r="BP219" s="2">
        <v>0</v>
      </c>
      <c r="BQ219" s="2">
        <v>4</v>
      </c>
      <c r="BR219" s="2">
        <v>0</v>
      </c>
      <c r="BS219" s="2">
        <v>1</v>
      </c>
      <c r="BT219" s="2">
        <v>1</v>
      </c>
      <c r="BU219" s="2">
        <v>1</v>
      </c>
      <c r="BV219" s="2">
        <v>1</v>
      </c>
      <c r="BW219" s="2">
        <v>1</v>
      </c>
      <c r="BX219" s="2">
        <v>1</v>
      </c>
      <c r="BY219" s="2" t="s">
        <v>3</v>
      </c>
      <c r="BZ219" s="2">
        <v>74</v>
      </c>
      <c r="CA219" s="2">
        <v>36</v>
      </c>
      <c r="CB219" s="2" t="s">
        <v>3</v>
      </c>
      <c r="CC219" s="2"/>
      <c r="CD219" s="2"/>
      <c r="CE219" s="2">
        <v>0</v>
      </c>
      <c r="CF219" s="2">
        <v>0</v>
      </c>
      <c r="CG219" s="2">
        <v>0</v>
      </c>
      <c r="CH219" s="2"/>
      <c r="CI219" s="2"/>
      <c r="CJ219" s="2"/>
      <c r="CK219" s="2"/>
      <c r="CL219" s="2"/>
      <c r="CM219" s="2">
        <v>0</v>
      </c>
      <c r="CN219" s="2" t="s">
        <v>393</v>
      </c>
      <c r="CO219" s="2">
        <v>0</v>
      </c>
      <c r="CP219" s="2">
        <f t="shared" si="126"/>
        <v>19.600000000000001</v>
      </c>
      <c r="CQ219" s="2">
        <f t="shared" si="127"/>
        <v>0</v>
      </c>
      <c r="CR219" s="2">
        <f t="shared" si="128"/>
        <v>0</v>
      </c>
      <c r="CS219" s="2">
        <f t="shared" si="129"/>
        <v>0</v>
      </c>
      <c r="CT219" s="2">
        <f t="shared" si="130"/>
        <v>19.600000000000001</v>
      </c>
      <c r="CU219" s="2">
        <f t="shared" si="131"/>
        <v>0</v>
      </c>
      <c r="CV219" s="2">
        <f t="shared" si="132"/>
        <v>1.6264800000000001</v>
      </c>
      <c r="CW219" s="2">
        <f t="shared" si="133"/>
        <v>0</v>
      </c>
      <c r="CX219" s="2">
        <f t="shared" si="134"/>
        <v>0</v>
      </c>
      <c r="CY219" s="2">
        <f t="shared" si="135"/>
        <v>14.504000000000001</v>
      </c>
      <c r="CZ219" s="2">
        <f t="shared" si="136"/>
        <v>7.056</v>
      </c>
      <c r="DA219" s="2"/>
      <c r="DB219" s="2"/>
      <c r="DC219" s="2" t="s">
        <v>3</v>
      </c>
      <c r="DD219" s="2" t="s">
        <v>3</v>
      </c>
      <c r="DE219" s="2" t="s">
        <v>28</v>
      </c>
      <c r="DF219" s="2" t="s">
        <v>28</v>
      </c>
      <c r="DG219" s="2" t="s">
        <v>29</v>
      </c>
      <c r="DH219" s="2" t="s">
        <v>3</v>
      </c>
      <c r="DI219" s="2" t="s">
        <v>29</v>
      </c>
      <c r="DJ219" s="2" t="s">
        <v>28</v>
      </c>
      <c r="DK219" s="2" t="s">
        <v>3</v>
      </c>
      <c r="DL219" s="2" t="s">
        <v>3</v>
      </c>
      <c r="DM219" s="2" t="s">
        <v>3</v>
      </c>
      <c r="DN219" s="2">
        <v>0</v>
      </c>
      <c r="DO219" s="2">
        <v>0</v>
      </c>
      <c r="DP219" s="2">
        <v>1</v>
      </c>
      <c r="DQ219" s="2">
        <v>1</v>
      </c>
      <c r="DR219" s="2"/>
      <c r="DS219" s="2"/>
      <c r="DT219" s="2"/>
      <c r="DU219" s="2">
        <v>1013</v>
      </c>
      <c r="DV219" s="2" t="s">
        <v>26</v>
      </c>
      <c r="DW219" s="2" t="s">
        <v>26</v>
      </c>
      <c r="DX219" s="2">
        <v>1</v>
      </c>
      <c r="DY219" s="2"/>
      <c r="DZ219" s="2" t="s">
        <v>3</v>
      </c>
      <c r="EA219" s="2" t="s">
        <v>3</v>
      </c>
      <c r="EB219" s="2" t="s">
        <v>3</v>
      </c>
      <c r="EC219" s="2" t="s">
        <v>3</v>
      </c>
      <c r="ED219" s="2"/>
      <c r="EE219" s="2">
        <v>52908271</v>
      </c>
      <c r="EF219" s="2">
        <v>4</v>
      </c>
      <c r="EG219" s="2" t="s">
        <v>30</v>
      </c>
      <c r="EH219" s="2">
        <v>83</v>
      </c>
      <c r="EI219" s="2" t="s">
        <v>30</v>
      </c>
      <c r="EJ219" s="2">
        <v>4</v>
      </c>
      <c r="EK219" s="2">
        <v>200001</v>
      </c>
      <c r="EL219" s="2" t="s">
        <v>31</v>
      </c>
      <c r="EM219" s="2" t="s">
        <v>32</v>
      </c>
      <c r="EN219" s="2"/>
      <c r="EO219" s="2" t="s">
        <v>33</v>
      </c>
      <c r="EP219" s="2"/>
      <c r="EQ219" s="2">
        <v>131072</v>
      </c>
      <c r="ER219" s="2">
        <v>19.52</v>
      </c>
      <c r="ES219" s="2">
        <v>0</v>
      </c>
      <c r="ET219" s="2">
        <v>0</v>
      </c>
      <c r="EU219" s="2">
        <v>0</v>
      </c>
      <c r="EV219" s="2">
        <v>19.52</v>
      </c>
      <c r="EW219" s="2">
        <v>1.62</v>
      </c>
      <c r="EX219" s="2">
        <v>0</v>
      </c>
      <c r="EY219" s="2">
        <v>0</v>
      </c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>
        <v>0</v>
      </c>
      <c r="FR219" s="2">
        <v>0</v>
      </c>
      <c r="FS219" s="2">
        <v>0</v>
      </c>
      <c r="FT219" s="2"/>
      <c r="FU219" s="2"/>
      <c r="FV219" s="2"/>
      <c r="FW219" s="2"/>
      <c r="FX219" s="2">
        <v>74</v>
      </c>
      <c r="FY219" s="2">
        <v>36</v>
      </c>
      <c r="FZ219" s="2"/>
      <c r="GA219" s="2" t="s">
        <v>3</v>
      </c>
      <c r="GB219" s="2"/>
      <c r="GC219" s="2"/>
      <c r="GD219" s="2">
        <v>1</v>
      </c>
      <c r="GE219" s="2"/>
      <c r="GF219" s="2">
        <v>2054183240</v>
      </c>
      <c r="GG219" s="2">
        <v>2</v>
      </c>
      <c r="GH219" s="2">
        <v>1</v>
      </c>
      <c r="GI219" s="2">
        <v>-2</v>
      </c>
      <c r="GJ219" s="2">
        <v>0</v>
      </c>
      <c r="GK219" s="2">
        <v>0</v>
      </c>
      <c r="GL219" s="2">
        <f>ROUND(IF(AND(BH219=3,BI219=3,FS219&lt;&gt;0),P219,0),2)</f>
        <v>0</v>
      </c>
      <c r="GM219" s="2">
        <f>ROUND(O219+X219+Y219,2)+GX219</f>
        <v>41.16</v>
      </c>
      <c r="GN219" s="2">
        <f t="shared" si="137"/>
        <v>0</v>
      </c>
      <c r="GO219" s="2">
        <f t="shared" si="138"/>
        <v>0</v>
      </c>
      <c r="GP219" s="2">
        <f t="shared" si="139"/>
        <v>41.16</v>
      </c>
      <c r="GQ219" s="2"/>
      <c r="GR219" s="2">
        <v>0</v>
      </c>
      <c r="GS219" s="2">
        <v>3</v>
      </c>
      <c r="GT219" s="2">
        <v>0</v>
      </c>
      <c r="GU219" s="2" t="s">
        <v>3</v>
      </c>
      <c r="GV219" s="2">
        <f t="shared" si="140"/>
        <v>0</v>
      </c>
      <c r="GW219" s="2">
        <v>1</v>
      </c>
      <c r="GX219" s="2">
        <f>ROUND(HC219*I219,2)</f>
        <v>0</v>
      </c>
      <c r="GY219" s="2"/>
      <c r="GZ219" s="2"/>
      <c r="HA219" s="2">
        <v>0</v>
      </c>
      <c r="HB219" s="2">
        <v>0</v>
      </c>
      <c r="HC219" s="2">
        <f t="shared" si="141"/>
        <v>0</v>
      </c>
      <c r="HD219" s="2"/>
      <c r="HE219" s="2" t="s">
        <v>3</v>
      </c>
      <c r="HF219" s="2" t="s">
        <v>3</v>
      </c>
      <c r="HG219" s="2"/>
      <c r="HH219" s="2"/>
      <c r="HI219" s="2"/>
      <c r="HJ219" s="2"/>
      <c r="HK219" s="2"/>
      <c r="HL219" s="2"/>
      <c r="HM219" s="2" t="s">
        <v>3</v>
      </c>
      <c r="HN219" s="2" t="s">
        <v>34</v>
      </c>
      <c r="HO219" s="2" t="s">
        <v>35</v>
      </c>
      <c r="HP219" s="2" t="s">
        <v>30</v>
      </c>
      <c r="HQ219" s="2" t="s">
        <v>30</v>
      </c>
      <c r="HR219" s="2"/>
      <c r="HS219" s="2">
        <v>0</v>
      </c>
      <c r="HT219" s="2"/>
      <c r="HU219" s="2"/>
      <c r="HV219" s="2"/>
      <c r="HW219" s="2"/>
      <c r="HX219" s="2"/>
      <c r="HY219" s="2"/>
      <c r="HZ219" s="2"/>
      <c r="IA219" s="2"/>
      <c r="IB219" s="2"/>
      <c r="IC219" s="2"/>
      <c r="ID219" s="2"/>
      <c r="IE219" s="2"/>
      <c r="IF219" s="2"/>
      <c r="IG219" s="2"/>
      <c r="IH219" s="2"/>
      <c r="II219" s="2"/>
      <c r="IJ219" s="2"/>
      <c r="IK219" s="2">
        <v>0</v>
      </c>
      <c r="IL219" s="2"/>
      <c r="IM219" s="2"/>
      <c r="IN219" s="2"/>
      <c r="IO219" s="2"/>
      <c r="IP219" s="2"/>
      <c r="IQ219" s="2"/>
      <c r="IR219" s="2"/>
      <c r="IS219" s="2"/>
      <c r="IT219" s="2"/>
      <c r="IU219" s="2"/>
    </row>
    <row r="220" spans="1:255" x14ac:dyDescent="0.2">
      <c r="A220">
        <v>17</v>
      </c>
      <c r="B220">
        <v>1</v>
      </c>
      <c r="C220">
        <f>ROW(SmtRes!A180)</f>
        <v>180</v>
      </c>
      <c r="D220">
        <f>ROW(EtalonRes!A180)</f>
        <v>180</v>
      </c>
      <c r="E220" t="s">
        <v>233</v>
      </c>
      <c r="F220" t="s">
        <v>53</v>
      </c>
      <c r="G220" t="s">
        <v>54</v>
      </c>
      <c r="H220" t="s">
        <v>26</v>
      </c>
      <c r="I220">
        <f>ROUND(ROUND(1,4),7)</f>
        <v>1</v>
      </c>
      <c r="J220">
        <v>0</v>
      </c>
      <c r="K220">
        <f>ROUND(ROUND(1,4),7)</f>
        <v>1</v>
      </c>
      <c r="O220">
        <f>ROUND(CP220,0)</f>
        <v>998</v>
      </c>
      <c r="P220">
        <f>ROUND(CQ220*I220,0)</f>
        <v>0</v>
      </c>
      <c r="Q220">
        <f>ROUND(CR220*I220,0)</f>
        <v>0</v>
      </c>
      <c r="R220">
        <f>ROUND(CS220*I220,0)</f>
        <v>0</v>
      </c>
      <c r="S220">
        <f>ROUND(CT220*I220,0)</f>
        <v>998</v>
      </c>
      <c r="T220">
        <f>ROUND(CU220*I220,0)</f>
        <v>0</v>
      </c>
      <c r="U220">
        <f t="shared" si="115"/>
        <v>1.6264799999999999</v>
      </c>
      <c r="V220">
        <f t="shared" si="116"/>
        <v>0</v>
      </c>
      <c r="W220">
        <f>ROUND(CX220*I220,0)</f>
        <v>0</v>
      </c>
      <c r="X220">
        <f>ROUND(CY220,0)</f>
        <v>739</v>
      </c>
      <c r="Y220">
        <f>ROUND(CZ220,0)</f>
        <v>359</v>
      </c>
      <c r="AA220">
        <v>66190898</v>
      </c>
      <c r="AB220">
        <f t="shared" si="117"/>
        <v>19.600000000000001</v>
      </c>
      <c r="AC220">
        <f t="shared" si="118"/>
        <v>0</v>
      </c>
      <c r="AD220">
        <f t="shared" si="119"/>
        <v>0</v>
      </c>
      <c r="AE220">
        <f t="shared" si="120"/>
        <v>0</v>
      </c>
      <c r="AF220">
        <f t="shared" si="121"/>
        <v>19.600000000000001</v>
      </c>
      <c r="AG220">
        <f t="shared" si="122"/>
        <v>0</v>
      </c>
      <c r="AH220">
        <f t="shared" si="123"/>
        <v>1.6264800000000001</v>
      </c>
      <c r="AI220">
        <f t="shared" si="124"/>
        <v>0</v>
      </c>
      <c r="AJ220">
        <f t="shared" si="125"/>
        <v>0</v>
      </c>
      <c r="AK220">
        <v>19.52</v>
      </c>
      <c r="AL220">
        <v>0</v>
      </c>
      <c r="AM220">
        <v>0</v>
      </c>
      <c r="AN220">
        <v>0</v>
      </c>
      <c r="AO220">
        <v>19.52</v>
      </c>
      <c r="AP220">
        <v>0</v>
      </c>
      <c r="AQ220">
        <v>1.62</v>
      </c>
      <c r="AR220">
        <v>0</v>
      </c>
      <c r="AS220">
        <v>0</v>
      </c>
      <c r="AT220">
        <v>74</v>
      </c>
      <c r="AU220">
        <v>36</v>
      </c>
      <c r="AV220">
        <v>1</v>
      </c>
      <c r="AW220">
        <v>1</v>
      </c>
      <c r="AZ220">
        <v>1</v>
      </c>
      <c r="BA220">
        <v>50.93</v>
      </c>
      <c r="BB220">
        <v>1</v>
      </c>
      <c r="BC220">
        <v>1</v>
      </c>
      <c r="BD220" t="s">
        <v>3</v>
      </c>
      <c r="BE220" t="s">
        <v>3</v>
      </c>
      <c r="BF220" t="s">
        <v>3</v>
      </c>
      <c r="BG220" t="s">
        <v>3</v>
      </c>
      <c r="BH220">
        <v>0</v>
      </c>
      <c r="BI220">
        <v>4</v>
      </c>
      <c r="BJ220" t="s">
        <v>55</v>
      </c>
      <c r="BM220">
        <v>200001</v>
      </c>
      <c r="BN220">
        <v>0</v>
      </c>
      <c r="BO220" t="s">
        <v>3</v>
      </c>
      <c r="BP220">
        <v>0</v>
      </c>
      <c r="BQ220">
        <v>4</v>
      </c>
      <c r="BR220">
        <v>0</v>
      </c>
      <c r="BS220">
        <v>1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3</v>
      </c>
      <c r="BZ220">
        <v>74</v>
      </c>
      <c r="CA220">
        <v>36</v>
      </c>
      <c r="CB220" t="s">
        <v>3</v>
      </c>
      <c r="CE220">
        <v>0</v>
      </c>
      <c r="CF220">
        <v>0</v>
      </c>
      <c r="CG220">
        <v>0</v>
      </c>
      <c r="CM220">
        <v>0</v>
      </c>
      <c r="CN220" t="s">
        <v>393</v>
      </c>
      <c r="CO220">
        <v>0</v>
      </c>
      <c r="CP220">
        <f t="shared" si="126"/>
        <v>998</v>
      </c>
      <c r="CQ220">
        <f t="shared" si="127"/>
        <v>0</v>
      </c>
      <c r="CR220">
        <f t="shared" si="128"/>
        <v>0</v>
      </c>
      <c r="CS220">
        <f t="shared" si="129"/>
        <v>0</v>
      </c>
      <c r="CT220">
        <f t="shared" si="130"/>
        <v>998.22800000000007</v>
      </c>
      <c r="CU220">
        <f t="shared" si="131"/>
        <v>0</v>
      </c>
      <c r="CV220">
        <f t="shared" si="132"/>
        <v>1.6264800000000001</v>
      </c>
      <c r="CW220">
        <f t="shared" si="133"/>
        <v>0</v>
      </c>
      <c r="CX220">
        <f t="shared" si="134"/>
        <v>0</v>
      </c>
      <c r="CY220">
        <f t="shared" si="135"/>
        <v>738.52</v>
      </c>
      <c r="CZ220">
        <f t="shared" si="136"/>
        <v>359.28</v>
      </c>
      <c r="DC220" t="s">
        <v>3</v>
      </c>
      <c r="DD220" t="s">
        <v>3</v>
      </c>
      <c r="DE220" t="s">
        <v>28</v>
      </c>
      <c r="DF220" t="s">
        <v>28</v>
      </c>
      <c r="DG220" t="s">
        <v>29</v>
      </c>
      <c r="DH220" t="s">
        <v>3</v>
      </c>
      <c r="DI220" t="s">
        <v>29</v>
      </c>
      <c r="DJ220" t="s">
        <v>28</v>
      </c>
      <c r="DK220" t="s">
        <v>3</v>
      </c>
      <c r="DL220" t="s">
        <v>3</v>
      </c>
      <c r="DM220" t="s">
        <v>3</v>
      </c>
      <c r="DN220">
        <v>0</v>
      </c>
      <c r="DO220">
        <v>0</v>
      </c>
      <c r="DP220">
        <v>1</v>
      </c>
      <c r="DQ220">
        <v>1</v>
      </c>
      <c r="DU220">
        <v>1013</v>
      </c>
      <c r="DV220" t="s">
        <v>26</v>
      </c>
      <c r="DW220" t="s">
        <v>26</v>
      </c>
      <c r="DX220">
        <v>1</v>
      </c>
      <c r="DZ220" t="s">
        <v>3</v>
      </c>
      <c r="EA220" t="s">
        <v>3</v>
      </c>
      <c r="EB220" t="s">
        <v>3</v>
      </c>
      <c r="EC220" t="s">
        <v>3</v>
      </c>
      <c r="EE220">
        <v>52908271</v>
      </c>
      <c r="EF220">
        <v>4</v>
      </c>
      <c r="EG220" t="s">
        <v>30</v>
      </c>
      <c r="EH220">
        <v>83</v>
      </c>
      <c r="EI220" t="s">
        <v>30</v>
      </c>
      <c r="EJ220">
        <v>4</v>
      </c>
      <c r="EK220">
        <v>200001</v>
      </c>
      <c r="EL220" t="s">
        <v>31</v>
      </c>
      <c r="EM220" t="s">
        <v>32</v>
      </c>
      <c r="EO220" t="s">
        <v>33</v>
      </c>
      <c r="EQ220">
        <v>131072</v>
      </c>
      <c r="ER220">
        <v>19.52</v>
      </c>
      <c r="ES220">
        <v>0</v>
      </c>
      <c r="ET220">
        <v>0</v>
      </c>
      <c r="EU220">
        <v>0</v>
      </c>
      <c r="EV220">
        <v>19.52</v>
      </c>
      <c r="EW220">
        <v>1.62</v>
      </c>
      <c r="EX220">
        <v>0</v>
      </c>
      <c r="EY220">
        <v>0</v>
      </c>
      <c r="FQ220">
        <v>0</v>
      </c>
      <c r="FR220">
        <v>0</v>
      </c>
      <c r="FS220">
        <v>0</v>
      </c>
      <c r="FX220">
        <v>74</v>
      </c>
      <c r="FY220">
        <v>36</v>
      </c>
      <c r="GA220" t="s">
        <v>3</v>
      </c>
      <c r="GD220">
        <v>1</v>
      </c>
      <c r="GF220">
        <v>2054183240</v>
      </c>
      <c r="GG220">
        <v>2</v>
      </c>
      <c r="GH220">
        <v>1</v>
      </c>
      <c r="GI220">
        <v>2</v>
      </c>
      <c r="GJ220">
        <v>0</v>
      </c>
      <c r="GK220">
        <v>0</v>
      </c>
      <c r="GL220">
        <f>ROUND(IF(AND(BH220=3,BI220=3,FS220&lt;&gt;0),P220,0),0)</f>
        <v>0</v>
      </c>
      <c r="GM220">
        <f>ROUND(O220+X220+Y220,0)+GX220</f>
        <v>2096</v>
      </c>
      <c r="GN220">
        <f t="shared" si="137"/>
        <v>0</v>
      </c>
      <c r="GO220">
        <f t="shared" si="138"/>
        <v>0</v>
      </c>
      <c r="GP220">
        <f t="shared" si="139"/>
        <v>2096</v>
      </c>
      <c r="GR220">
        <v>0</v>
      </c>
      <c r="GS220">
        <v>3</v>
      </c>
      <c r="GT220">
        <v>0</v>
      </c>
      <c r="GU220" t="s">
        <v>3</v>
      </c>
      <c r="GV220">
        <f t="shared" si="140"/>
        <v>0</v>
      </c>
      <c r="GW220">
        <v>1</v>
      </c>
      <c r="GX220">
        <f>ROUND(HC220*I220,0)</f>
        <v>0</v>
      </c>
      <c r="HA220">
        <v>0</v>
      </c>
      <c r="HB220">
        <v>0</v>
      </c>
      <c r="HC220">
        <f t="shared" si="141"/>
        <v>0</v>
      </c>
      <c r="HE220" t="s">
        <v>3</v>
      </c>
      <c r="HF220" t="s">
        <v>3</v>
      </c>
      <c r="HM220" t="s">
        <v>3</v>
      </c>
      <c r="HN220" t="s">
        <v>34</v>
      </c>
      <c r="HO220" t="s">
        <v>35</v>
      </c>
      <c r="HP220" t="s">
        <v>30</v>
      </c>
      <c r="HQ220" t="s">
        <v>30</v>
      </c>
      <c r="HS220">
        <v>0</v>
      </c>
      <c r="IK220">
        <v>0</v>
      </c>
    </row>
    <row r="221" spans="1:255" x14ac:dyDescent="0.2">
      <c r="A221" s="2">
        <v>17</v>
      </c>
      <c r="B221" s="2">
        <v>1</v>
      </c>
      <c r="C221" s="2">
        <f>ROW(SmtRes!A182)</f>
        <v>182</v>
      </c>
      <c r="D221" s="2">
        <f>ROW(EtalonRes!A182)</f>
        <v>182</v>
      </c>
      <c r="E221" s="2" t="s">
        <v>234</v>
      </c>
      <c r="F221" s="2" t="s">
        <v>207</v>
      </c>
      <c r="G221" s="2" t="s">
        <v>208</v>
      </c>
      <c r="H221" s="2" t="s">
        <v>209</v>
      </c>
      <c r="I221" s="2">
        <f>ROUND(ROUND(2,4),7)</f>
        <v>2</v>
      </c>
      <c r="J221" s="2">
        <v>0</v>
      </c>
      <c r="K221" s="2">
        <f>ROUND(ROUND(2,4),7)</f>
        <v>2</v>
      </c>
      <c r="L221" s="2"/>
      <c r="M221" s="2"/>
      <c r="N221" s="2"/>
      <c r="O221" s="2">
        <f>ROUND(CP221,2)</f>
        <v>8.24</v>
      </c>
      <c r="P221" s="2">
        <f>ROUND(CQ221*I221,2)</f>
        <v>0</v>
      </c>
      <c r="Q221" s="2">
        <f>ROUND(CR221*I221,2)</f>
        <v>0</v>
      </c>
      <c r="R221" s="2">
        <f>ROUND(CS221*I221,2)</f>
        <v>0</v>
      </c>
      <c r="S221" s="2">
        <f>ROUND(CT221*I221,2)</f>
        <v>8.24</v>
      </c>
      <c r="T221" s="2">
        <f>ROUND(CU221*I221,2)</f>
        <v>0</v>
      </c>
      <c r="U221" s="2">
        <f t="shared" si="115"/>
        <v>0.64256000000000002</v>
      </c>
      <c r="V221" s="2">
        <f t="shared" si="116"/>
        <v>0</v>
      </c>
      <c r="W221" s="2">
        <f>ROUND(CX221*I221,2)</f>
        <v>0</v>
      </c>
      <c r="X221" s="2">
        <f>ROUND(CY221,2)</f>
        <v>6.1</v>
      </c>
      <c r="Y221" s="2">
        <f>ROUND(CZ221,2)</f>
        <v>2.97</v>
      </c>
      <c r="Z221" s="2"/>
      <c r="AA221" s="2">
        <v>66190901</v>
      </c>
      <c r="AB221" s="2">
        <f t="shared" si="117"/>
        <v>4.12</v>
      </c>
      <c r="AC221" s="2">
        <f t="shared" si="118"/>
        <v>0</v>
      </c>
      <c r="AD221" s="2">
        <f t="shared" si="119"/>
        <v>0</v>
      </c>
      <c r="AE221" s="2">
        <f t="shared" si="120"/>
        <v>0</v>
      </c>
      <c r="AF221" s="2">
        <f t="shared" si="121"/>
        <v>4.12</v>
      </c>
      <c r="AG221" s="2">
        <f t="shared" si="122"/>
        <v>0</v>
      </c>
      <c r="AH221" s="2">
        <f t="shared" si="123"/>
        <v>0.32128000000000001</v>
      </c>
      <c r="AI221" s="2">
        <f t="shared" si="124"/>
        <v>0</v>
      </c>
      <c r="AJ221" s="2">
        <f t="shared" si="125"/>
        <v>0</v>
      </c>
      <c r="AK221" s="2">
        <v>4.0999999999999996</v>
      </c>
      <c r="AL221" s="2">
        <v>0</v>
      </c>
      <c r="AM221" s="2">
        <v>0</v>
      </c>
      <c r="AN221" s="2">
        <v>0</v>
      </c>
      <c r="AO221" s="2">
        <v>4.0999999999999996</v>
      </c>
      <c r="AP221" s="2">
        <v>0</v>
      </c>
      <c r="AQ221" s="2">
        <v>0.32</v>
      </c>
      <c r="AR221" s="2">
        <v>0</v>
      </c>
      <c r="AS221" s="2">
        <v>0</v>
      </c>
      <c r="AT221" s="2">
        <v>74</v>
      </c>
      <c r="AU221" s="2">
        <v>36</v>
      </c>
      <c r="AV221" s="2">
        <v>1</v>
      </c>
      <c r="AW221" s="2">
        <v>1</v>
      </c>
      <c r="AX221" s="2"/>
      <c r="AY221" s="2"/>
      <c r="AZ221" s="2">
        <v>1</v>
      </c>
      <c r="BA221" s="2">
        <v>1</v>
      </c>
      <c r="BB221" s="2">
        <v>1</v>
      </c>
      <c r="BC221" s="2">
        <v>1</v>
      </c>
      <c r="BD221" s="2" t="s">
        <v>3</v>
      </c>
      <c r="BE221" s="2" t="s">
        <v>3</v>
      </c>
      <c r="BF221" s="2" t="s">
        <v>3</v>
      </c>
      <c r="BG221" s="2" t="s">
        <v>3</v>
      </c>
      <c r="BH221" s="2">
        <v>0</v>
      </c>
      <c r="BI221" s="2">
        <v>4</v>
      </c>
      <c r="BJ221" s="2" t="s">
        <v>210</v>
      </c>
      <c r="BK221" s="2"/>
      <c r="BL221" s="2"/>
      <c r="BM221" s="2">
        <v>200001</v>
      </c>
      <c r="BN221" s="2">
        <v>0</v>
      </c>
      <c r="BO221" s="2" t="s">
        <v>3</v>
      </c>
      <c r="BP221" s="2">
        <v>0</v>
      </c>
      <c r="BQ221" s="2">
        <v>4</v>
      </c>
      <c r="BR221" s="2">
        <v>0</v>
      </c>
      <c r="BS221" s="2">
        <v>1</v>
      </c>
      <c r="BT221" s="2">
        <v>1</v>
      </c>
      <c r="BU221" s="2">
        <v>1</v>
      </c>
      <c r="BV221" s="2">
        <v>1</v>
      </c>
      <c r="BW221" s="2">
        <v>1</v>
      </c>
      <c r="BX221" s="2">
        <v>1</v>
      </c>
      <c r="BY221" s="2" t="s">
        <v>3</v>
      </c>
      <c r="BZ221" s="2">
        <v>74</v>
      </c>
      <c r="CA221" s="2">
        <v>36</v>
      </c>
      <c r="CB221" s="2" t="s">
        <v>3</v>
      </c>
      <c r="CC221" s="2"/>
      <c r="CD221" s="2"/>
      <c r="CE221" s="2">
        <v>0</v>
      </c>
      <c r="CF221" s="2">
        <v>0</v>
      </c>
      <c r="CG221" s="2">
        <v>0</v>
      </c>
      <c r="CH221" s="2"/>
      <c r="CI221" s="2"/>
      <c r="CJ221" s="2"/>
      <c r="CK221" s="2"/>
      <c r="CL221" s="2"/>
      <c r="CM221" s="2">
        <v>0</v>
      </c>
      <c r="CN221" s="2" t="s">
        <v>393</v>
      </c>
      <c r="CO221" s="2">
        <v>0</v>
      </c>
      <c r="CP221" s="2">
        <f t="shared" si="126"/>
        <v>8.24</v>
      </c>
      <c r="CQ221" s="2">
        <f t="shared" si="127"/>
        <v>0</v>
      </c>
      <c r="CR221" s="2">
        <f t="shared" si="128"/>
        <v>0</v>
      </c>
      <c r="CS221" s="2">
        <f t="shared" si="129"/>
        <v>0</v>
      </c>
      <c r="CT221" s="2">
        <f t="shared" si="130"/>
        <v>4.12</v>
      </c>
      <c r="CU221" s="2">
        <f t="shared" si="131"/>
        <v>0</v>
      </c>
      <c r="CV221" s="2">
        <f t="shared" si="132"/>
        <v>0.32128000000000001</v>
      </c>
      <c r="CW221" s="2">
        <f t="shared" si="133"/>
        <v>0</v>
      </c>
      <c r="CX221" s="2">
        <f t="shared" si="134"/>
        <v>0</v>
      </c>
      <c r="CY221" s="2">
        <f t="shared" si="135"/>
        <v>6.0975999999999999</v>
      </c>
      <c r="CZ221" s="2">
        <f t="shared" si="136"/>
        <v>2.9663999999999997</v>
      </c>
      <c r="DA221" s="2"/>
      <c r="DB221" s="2"/>
      <c r="DC221" s="2" t="s">
        <v>3</v>
      </c>
      <c r="DD221" s="2" t="s">
        <v>3</v>
      </c>
      <c r="DE221" s="2" t="s">
        <v>28</v>
      </c>
      <c r="DF221" s="2" t="s">
        <v>28</v>
      </c>
      <c r="DG221" s="2" t="s">
        <v>29</v>
      </c>
      <c r="DH221" s="2" t="s">
        <v>3</v>
      </c>
      <c r="DI221" s="2" t="s">
        <v>29</v>
      </c>
      <c r="DJ221" s="2" t="s">
        <v>28</v>
      </c>
      <c r="DK221" s="2" t="s">
        <v>3</v>
      </c>
      <c r="DL221" s="2" t="s">
        <v>3</v>
      </c>
      <c r="DM221" s="2" t="s">
        <v>3</v>
      </c>
      <c r="DN221" s="2">
        <v>0</v>
      </c>
      <c r="DO221" s="2">
        <v>0</v>
      </c>
      <c r="DP221" s="2">
        <v>1</v>
      </c>
      <c r="DQ221" s="2">
        <v>1</v>
      </c>
      <c r="DR221" s="2"/>
      <c r="DS221" s="2"/>
      <c r="DT221" s="2"/>
      <c r="DU221" s="2">
        <v>1013</v>
      </c>
      <c r="DV221" s="2" t="s">
        <v>209</v>
      </c>
      <c r="DW221" s="2" t="s">
        <v>209</v>
      </c>
      <c r="DX221" s="2">
        <v>1</v>
      </c>
      <c r="DY221" s="2"/>
      <c r="DZ221" s="2" t="s">
        <v>3</v>
      </c>
      <c r="EA221" s="2" t="s">
        <v>3</v>
      </c>
      <c r="EB221" s="2" t="s">
        <v>3</v>
      </c>
      <c r="EC221" s="2" t="s">
        <v>3</v>
      </c>
      <c r="ED221" s="2"/>
      <c r="EE221" s="2">
        <v>52908271</v>
      </c>
      <c r="EF221" s="2">
        <v>4</v>
      </c>
      <c r="EG221" s="2" t="s">
        <v>30</v>
      </c>
      <c r="EH221" s="2">
        <v>83</v>
      </c>
      <c r="EI221" s="2" t="s">
        <v>30</v>
      </c>
      <c r="EJ221" s="2">
        <v>4</v>
      </c>
      <c r="EK221" s="2">
        <v>200001</v>
      </c>
      <c r="EL221" s="2" t="s">
        <v>31</v>
      </c>
      <c r="EM221" s="2" t="s">
        <v>32</v>
      </c>
      <c r="EN221" s="2"/>
      <c r="EO221" s="2" t="s">
        <v>33</v>
      </c>
      <c r="EP221" s="2"/>
      <c r="EQ221" s="2">
        <v>131072</v>
      </c>
      <c r="ER221" s="2">
        <v>4.0999999999999996</v>
      </c>
      <c r="ES221" s="2">
        <v>0</v>
      </c>
      <c r="ET221" s="2">
        <v>0</v>
      </c>
      <c r="EU221" s="2">
        <v>0</v>
      </c>
      <c r="EV221" s="2">
        <v>4.0999999999999996</v>
      </c>
      <c r="EW221" s="2">
        <v>0.32</v>
      </c>
      <c r="EX221" s="2">
        <v>0</v>
      </c>
      <c r="EY221" s="2">
        <v>0</v>
      </c>
      <c r="EZ221" s="2"/>
      <c r="FA221" s="2"/>
      <c r="FB221" s="2"/>
      <c r="FC221" s="2"/>
      <c r="FD221" s="2"/>
      <c r="FE221" s="2"/>
      <c r="FF221" s="2"/>
      <c r="FG221" s="2"/>
      <c r="FH221" s="2"/>
      <c r="FI221" s="2"/>
      <c r="FJ221" s="2"/>
      <c r="FK221" s="2"/>
      <c r="FL221" s="2"/>
      <c r="FM221" s="2"/>
      <c r="FN221" s="2"/>
      <c r="FO221" s="2"/>
      <c r="FP221" s="2"/>
      <c r="FQ221" s="2">
        <v>0</v>
      </c>
      <c r="FR221" s="2">
        <v>0</v>
      </c>
      <c r="FS221" s="2">
        <v>0</v>
      </c>
      <c r="FT221" s="2"/>
      <c r="FU221" s="2"/>
      <c r="FV221" s="2"/>
      <c r="FW221" s="2"/>
      <c r="FX221" s="2">
        <v>74</v>
      </c>
      <c r="FY221" s="2">
        <v>36</v>
      </c>
      <c r="FZ221" s="2"/>
      <c r="GA221" s="2" t="s">
        <v>3</v>
      </c>
      <c r="GB221" s="2"/>
      <c r="GC221" s="2"/>
      <c r="GD221" s="2">
        <v>1</v>
      </c>
      <c r="GE221" s="2"/>
      <c r="GF221" s="2">
        <v>-6332525</v>
      </c>
      <c r="GG221" s="2">
        <v>2</v>
      </c>
      <c r="GH221" s="2">
        <v>1</v>
      </c>
      <c r="GI221" s="2">
        <v>-2</v>
      </c>
      <c r="GJ221" s="2">
        <v>0</v>
      </c>
      <c r="GK221" s="2">
        <v>0</v>
      </c>
      <c r="GL221" s="2">
        <f>ROUND(IF(AND(BH221=3,BI221=3,FS221&lt;&gt;0),P221,0),2)</f>
        <v>0</v>
      </c>
      <c r="GM221" s="2">
        <f>ROUND(O221+X221+Y221,2)+GX221</f>
        <v>17.309999999999999</v>
      </c>
      <c r="GN221" s="2">
        <f t="shared" si="137"/>
        <v>0</v>
      </c>
      <c r="GO221" s="2">
        <f t="shared" si="138"/>
        <v>0</v>
      </c>
      <c r="GP221" s="2">
        <f t="shared" si="139"/>
        <v>17.309999999999999</v>
      </c>
      <c r="GQ221" s="2"/>
      <c r="GR221" s="2">
        <v>0</v>
      </c>
      <c r="GS221" s="2">
        <v>3</v>
      </c>
      <c r="GT221" s="2">
        <v>0</v>
      </c>
      <c r="GU221" s="2" t="s">
        <v>3</v>
      </c>
      <c r="GV221" s="2">
        <f t="shared" si="140"/>
        <v>0</v>
      </c>
      <c r="GW221" s="2">
        <v>1</v>
      </c>
      <c r="GX221" s="2">
        <f>ROUND(HC221*I221,2)</f>
        <v>0</v>
      </c>
      <c r="GY221" s="2"/>
      <c r="GZ221" s="2"/>
      <c r="HA221" s="2">
        <v>0</v>
      </c>
      <c r="HB221" s="2">
        <v>0</v>
      </c>
      <c r="HC221" s="2">
        <f t="shared" si="141"/>
        <v>0</v>
      </c>
      <c r="HD221" s="2"/>
      <c r="HE221" s="2" t="s">
        <v>3</v>
      </c>
      <c r="HF221" s="2" t="s">
        <v>3</v>
      </c>
      <c r="HG221" s="2"/>
      <c r="HH221" s="2"/>
      <c r="HI221" s="2"/>
      <c r="HJ221" s="2"/>
      <c r="HK221" s="2"/>
      <c r="HL221" s="2"/>
      <c r="HM221" s="2" t="s">
        <v>3</v>
      </c>
      <c r="HN221" s="2" t="s">
        <v>34</v>
      </c>
      <c r="HO221" s="2" t="s">
        <v>35</v>
      </c>
      <c r="HP221" s="2" t="s">
        <v>30</v>
      </c>
      <c r="HQ221" s="2" t="s">
        <v>30</v>
      </c>
      <c r="HR221" s="2"/>
      <c r="HS221" s="2">
        <v>0</v>
      </c>
      <c r="HT221" s="2"/>
      <c r="HU221" s="2"/>
      <c r="HV221" s="2"/>
      <c r="HW221" s="2"/>
      <c r="HX221" s="2"/>
      <c r="HY221" s="2"/>
      <c r="HZ221" s="2"/>
      <c r="IA221" s="2"/>
      <c r="IB221" s="2"/>
      <c r="IC221" s="2"/>
      <c r="ID221" s="2"/>
      <c r="IE221" s="2"/>
      <c r="IF221" s="2"/>
      <c r="IG221" s="2"/>
      <c r="IH221" s="2"/>
      <c r="II221" s="2"/>
      <c r="IJ221" s="2"/>
      <c r="IK221" s="2">
        <v>0</v>
      </c>
      <c r="IL221" s="2"/>
      <c r="IM221" s="2"/>
      <c r="IN221" s="2"/>
      <c r="IO221" s="2"/>
      <c r="IP221" s="2"/>
      <c r="IQ221" s="2"/>
      <c r="IR221" s="2"/>
      <c r="IS221" s="2"/>
      <c r="IT221" s="2"/>
      <c r="IU221" s="2"/>
    </row>
    <row r="222" spans="1:255" x14ac:dyDescent="0.2">
      <c r="A222">
        <v>17</v>
      </c>
      <c r="B222">
        <v>1</v>
      </c>
      <c r="C222">
        <f>ROW(SmtRes!A184)</f>
        <v>184</v>
      </c>
      <c r="D222">
        <f>ROW(EtalonRes!A184)</f>
        <v>184</v>
      </c>
      <c r="E222" t="s">
        <v>234</v>
      </c>
      <c r="F222" t="s">
        <v>207</v>
      </c>
      <c r="G222" t="s">
        <v>208</v>
      </c>
      <c r="H222" t="s">
        <v>209</v>
      </c>
      <c r="I222">
        <f>ROUND(ROUND(2,4),7)</f>
        <v>2</v>
      </c>
      <c r="J222">
        <v>0</v>
      </c>
      <c r="K222">
        <f>ROUND(ROUND(2,4),7)</f>
        <v>2</v>
      </c>
      <c r="O222">
        <f>ROUND(CP222,0)</f>
        <v>420</v>
      </c>
      <c r="P222">
        <f>ROUND(CQ222*I222,0)</f>
        <v>0</v>
      </c>
      <c r="Q222">
        <f>ROUND(CR222*I222,0)</f>
        <v>0</v>
      </c>
      <c r="R222">
        <f>ROUND(CS222*I222,0)</f>
        <v>0</v>
      </c>
      <c r="S222">
        <f>ROUND(CT222*I222,0)</f>
        <v>420</v>
      </c>
      <c r="T222">
        <f>ROUND(CU222*I222,0)</f>
        <v>0</v>
      </c>
      <c r="U222">
        <f t="shared" si="115"/>
        <v>0.64256000000000002</v>
      </c>
      <c r="V222">
        <f t="shared" si="116"/>
        <v>0</v>
      </c>
      <c r="W222">
        <f>ROUND(CX222*I222,0)</f>
        <v>0</v>
      </c>
      <c r="X222">
        <f>ROUND(CY222,0)</f>
        <v>311</v>
      </c>
      <c r="Y222">
        <f>ROUND(CZ222,0)</f>
        <v>151</v>
      </c>
      <c r="AA222">
        <v>66190898</v>
      </c>
      <c r="AB222">
        <f t="shared" si="117"/>
        <v>4.12</v>
      </c>
      <c r="AC222">
        <f t="shared" si="118"/>
        <v>0</v>
      </c>
      <c r="AD222">
        <f t="shared" si="119"/>
        <v>0</v>
      </c>
      <c r="AE222">
        <f t="shared" si="120"/>
        <v>0</v>
      </c>
      <c r="AF222">
        <f t="shared" si="121"/>
        <v>4.12</v>
      </c>
      <c r="AG222">
        <f t="shared" si="122"/>
        <v>0</v>
      </c>
      <c r="AH222">
        <f t="shared" si="123"/>
        <v>0.32128000000000001</v>
      </c>
      <c r="AI222">
        <f t="shared" si="124"/>
        <v>0</v>
      </c>
      <c r="AJ222">
        <f t="shared" si="125"/>
        <v>0</v>
      </c>
      <c r="AK222">
        <v>4.0999999999999996</v>
      </c>
      <c r="AL222">
        <v>0</v>
      </c>
      <c r="AM222">
        <v>0</v>
      </c>
      <c r="AN222">
        <v>0</v>
      </c>
      <c r="AO222">
        <v>4.0999999999999996</v>
      </c>
      <c r="AP222">
        <v>0</v>
      </c>
      <c r="AQ222">
        <v>0.32</v>
      </c>
      <c r="AR222">
        <v>0</v>
      </c>
      <c r="AS222">
        <v>0</v>
      </c>
      <c r="AT222">
        <v>74</v>
      </c>
      <c r="AU222">
        <v>36</v>
      </c>
      <c r="AV222">
        <v>1</v>
      </c>
      <c r="AW222">
        <v>1</v>
      </c>
      <c r="AZ222">
        <v>1</v>
      </c>
      <c r="BA222">
        <v>50.93</v>
      </c>
      <c r="BB222">
        <v>1</v>
      </c>
      <c r="BC222">
        <v>1</v>
      </c>
      <c r="BD222" t="s">
        <v>3</v>
      </c>
      <c r="BE222" t="s">
        <v>3</v>
      </c>
      <c r="BF222" t="s">
        <v>3</v>
      </c>
      <c r="BG222" t="s">
        <v>3</v>
      </c>
      <c r="BH222">
        <v>0</v>
      </c>
      <c r="BI222">
        <v>4</v>
      </c>
      <c r="BJ222" t="s">
        <v>210</v>
      </c>
      <c r="BM222">
        <v>200001</v>
      </c>
      <c r="BN222">
        <v>0</v>
      </c>
      <c r="BO222" t="s">
        <v>3</v>
      </c>
      <c r="BP222">
        <v>0</v>
      </c>
      <c r="BQ222">
        <v>4</v>
      </c>
      <c r="BR222">
        <v>0</v>
      </c>
      <c r="BS222">
        <v>1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3</v>
      </c>
      <c r="BZ222">
        <v>74</v>
      </c>
      <c r="CA222">
        <v>36</v>
      </c>
      <c r="CB222" t="s">
        <v>3</v>
      </c>
      <c r="CE222">
        <v>0</v>
      </c>
      <c r="CF222">
        <v>0</v>
      </c>
      <c r="CG222">
        <v>0</v>
      </c>
      <c r="CM222">
        <v>0</v>
      </c>
      <c r="CN222" t="s">
        <v>393</v>
      </c>
      <c r="CO222">
        <v>0</v>
      </c>
      <c r="CP222">
        <f t="shared" si="126"/>
        <v>420</v>
      </c>
      <c r="CQ222">
        <f t="shared" si="127"/>
        <v>0</v>
      </c>
      <c r="CR222">
        <f t="shared" si="128"/>
        <v>0</v>
      </c>
      <c r="CS222">
        <f t="shared" si="129"/>
        <v>0</v>
      </c>
      <c r="CT222">
        <f t="shared" si="130"/>
        <v>209.83160000000001</v>
      </c>
      <c r="CU222">
        <f t="shared" si="131"/>
        <v>0</v>
      </c>
      <c r="CV222">
        <f t="shared" si="132"/>
        <v>0.32128000000000001</v>
      </c>
      <c r="CW222">
        <f t="shared" si="133"/>
        <v>0</v>
      </c>
      <c r="CX222">
        <f t="shared" si="134"/>
        <v>0</v>
      </c>
      <c r="CY222">
        <f t="shared" si="135"/>
        <v>310.8</v>
      </c>
      <c r="CZ222">
        <f t="shared" si="136"/>
        <v>151.19999999999999</v>
      </c>
      <c r="DC222" t="s">
        <v>3</v>
      </c>
      <c r="DD222" t="s">
        <v>3</v>
      </c>
      <c r="DE222" t="s">
        <v>28</v>
      </c>
      <c r="DF222" t="s">
        <v>28</v>
      </c>
      <c r="DG222" t="s">
        <v>29</v>
      </c>
      <c r="DH222" t="s">
        <v>3</v>
      </c>
      <c r="DI222" t="s">
        <v>29</v>
      </c>
      <c r="DJ222" t="s">
        <v>28</v>
      </c>
      <c r="DK222" t="s">
        <v>3</v>
      </c>
      <c r="DL222" t="s">
        <v>3</v>
      </c>
      <c r="DM222" t="s">
        <v>3</v>
      </c>
      <c r="DN222">
        <v>0</v>
      </c>
      <c r="DO222">
        <v>0</v>
      </c>
      <c r="DP222">
        <v>1</v>
      </c>
      <c r="DQ222">
        <v>1</v>
      </c>
      <c r="DU222">
        <v>1013</v>
      </c>
      <c r="DV222" t="s">
        <v>209</v>
      </c>
      <c r="DW222" t="s">
        <v>209</v>
      </c>
      <c r="DX222">
        <v>1</v>
      </c>
      <c r="DZ222" t="s">
        <v>3</v>
      </c>
      <c r="EA222" t="s">
        <v>3</v>
      </c>
      <c r="EB222" t="s">
        <v>3</v>
      </c>
      <c r="EC222" t="s">
        <v>3</v>
      </c>
      <c r="EE222">
        <v>52908271</v>
      </c>
      <c r="EF222">
        <v>4</v>
      </c>
      <c r="EG222" t="s">
        <v>30</v>
      </c>
      <c r="EH222">
        <v>83</v>
      </c>
      <c r="EI222" t="s">
        <v>30</v>
      </c>
      <c r="EJ222">
        <v>4</v>
      </c>
      <c r="EK222">
        <v>200001</v>
      </c>
      <c r="EL222" t="s">
        <v>31</v>
      </c>
      <c r="EM222" t="s">
        <v>32</v>
      </c>
      <c r="EO222" t="s">
        <v>33</v>
      </c>
      <c r="EQ222">
        <v>131072</v>
      </c>
      <c r="ER222">
        <v>4.0999999999999996</v>
      </c>
      <c r="ES222">
        <v>0</v>
      </c>
      <c r="ET222">
        <v>0</v>
      </c>
      <c r="EU222">
        <v>0</v>
      </c>
      <c r="EV222">
        <v>4.0999999999999996</v>
      </c>
      <c r="EW222">
        <v>0.32</v>
      </c>
      <c r="EX222">
        <v>0</v>
      </c>
      <c r="EY222">
        <v>0</v>
      </c>
      <c r="FQ222">
        <v>0</v>
      </c>
      <c r="FR222">
        <v>0</v>
      </c>
      <c r="FS222">
        <v>0</v>
      </c>
      <c r="FX222">
        <v>74</v>
      </c>
      <c r="FY222">
        <v>36</v>
      </c>
      <c r="GA222" t="s">
        <v>3</v>
      </c>
      <c r="GD222">
        <v>1</v>
      </c>
      <c r="GF222">
        <v>-6332525</v>
      </c>
      <c r="GG222">
        <v>2</v>
      </c>
      <c r="GH222">
        <v>1</v>
      </c>
      <c r="GI222">
        <v>2</v>
      </c>
      <c r="GJ222">
        <v>0</v>
      </c>
      <c r="GK222">
        <v>0</v>
      </c>
      <c r="GL222">
        <f>ROUND(IF(AND(BH222=3,BI222=3,FS222&lt;&gt;0),P222,0),0)</f>
        <v>0</v>
      </c>
      <c r="GM222">
        <f>ROUND(O222+X222+Y222,0)+GX222</f>
        <v>882</v>
      </c>
      <c r="GN222">
        <f t="shared" si="137"/>
        <v>0</v>
      </c>
      <c r="GO222">
        <f t="shared" si="138"/>
        <v>0</v>
      </c>
      <c r="GP222">
        <f t="shared" si="139"/>
        <v>882</v>
      </c>
      <c r="GR222">
        <v>0</v>
      </c>
      <c r="GS222">
        <v>3</v>
      </c>
      <c r="GT222">
        <v>0</v>
      </c>
      <c r="GU222" t="s">
        <v>3</v>
      </c>
      <c r="GV222">
        <f t="shared" si="140"/>
        <v>0</v>
      </c>
      <c r="GW222">
        <v>1</v>
      </c>
      <c r="GX222">
        <f>ROUND(HC222*I222,0)</f>
        <v>0</v>
      </c>
      <c r="HA222">
        <v>0</v>
      </c>
      <c r="HB222">
        <v>0</v>
      </c>
      <c r="HC222">
        <f t="shared" si="141"/>
        <v>0</v>
      </c>
      <c r="HE222" t="s">
        <v>3</v>
      </c>
      <c r="HF222" t="s">
        <v>3</v>
      </c>
      <c r="HM222" t="s">
        <v>3</v>
      </c>
      <c r="HN222" t="s">
        <v>34</v>
      </c>
      <c r="HO222" t="s">
        <v>35</v>
      </c>
      <c r="HP222" t="s">
        <v>30</v>
      </c>
      <c r="HQ222" t="s">
        <v>30</v>
      </c>
      <c r="HS222">
        <v>0</v>
      </c>
      <c r="IK222">
        <v>0</v>
      </c>
    </row>
    <row r="223" spans="1:255" x14ac:dyDescent="0.2">
      <c r="A223" s="2">
        <v>17</v>
      </c>
      <c r="B223" s="2">
        <v>1</v>
      </c>
      <c r="C223" s="2">
        <f>ROW(SmtRes!A186)</f>
        <v>186</v>
      </c>
      <c r="D223" s="2">
        <f>ROW(EtalonRes!A186)</f>
        <v>186</v>
      </c>
      <c r="E223" s="2" t="s">
        <v>235</v>
      </c>
      <c r="F223" s="2" t="s">
        <v>212</v>
      </c>
      <c r="G223" s="2" t="s">
        <v>213</v>
      </c>
      <c r="H223" s="2" t="s">
        <v>214</v>
      </c>
      <c r="I223" s="2">
        <f>ROUND(ROUND(2,4),7)</f>
        <v>2</v>
      </c>
      <c r="J223" s="2">
        <v>0</v>
      </c>
      <c r="K223" s="2">
        <f>ROUND(ROUND(2,4),7)</f>
        <v>2</v>
      </c>
      <c r="L223" s="2"/>
      <c r="M223" s="2"/>
      <c r="N223" s="2"/>
      <c r="O223" s="2">
        <f>ROUND(CP223,2)</f>
        <v>21.08</v>
      </c>
      <c r="P223" s="2">
        <f>ROUND(CQ223*I223,2)</f>
        <v>0</v>
      </c>
      <c r="Q223" s="2">
        <f>ROUND(CR223*I223,2)</f>
        <v>0</v>
      </c>
      <c r="R223" s="2">
        <f>ROUND(CS223*I223,2)</f>
        <v>0</v>
      </c>
      <c r="S223" s="2">
        <f>ROUND(CT223*I223,2)</f>
        <v>21.08</v>
      </c>
      <c r="T223" s="2">
        <f>ROUND(CU223*I223,2)</f>
        <v>0</v>
      </c>
      <c r="U223" s="2">
        <f t="shared" si="115"/>
        <v>1.64656</v>
      </c>
      <c r="V223" s="2">
        <f t="shared" si="116"/>
        <v>0</v>
      </c>
      <c r="W223" s="2">
        <f>ROUND(CX223*I223,2)</f>
        <v>0</v>
      </c>
      <c r="X223" s="2">
        <f>ROUND(CY223,2)</f>
        <v>15.6</v>
      </c>
      <c r="Y223" s="2">
        <f>ROUND(CZ223,2)</f>
        <v>7.59</v>
      </c>
      <c r="Z223" s="2"/>
      <c r="AA223" s="2">
        <v>66190901</v>
      </c>
      <c r="AB223" s="2">
        <f t="shared" si="117"/>
        <v>10.54</v>
      </c>
      <c r="AC223" s="2">
        <f t="shared" si="118"/>
        <v>0</v>
      </c>
      <c r="AD223" s="2">
        <f t="shared" si="119"/>
        <v>0</v>
      </c>
      <c r="AE223" s="2">
        <f t="shared" si="120"/>
        <v>0</v>
      </c>
      <c r="AF223" s="2">
        <f t="shared" si="121"/>
        <v>10.54</v>
      </c>
      <c r="AG223" s="2">
        <f t="shared" si="122"/>
        <v>0</v>
      </c>
      <c r="AH223" s="2">
        <f t="shared" si="123"/>
        <v>0.8232799999999999</v>
      </c>
      <c r="AI223" s="2">
        <f t="shared" si="124"/>
        <v>0</v>
      </c>
      <c r="AJ223" s="2">
        <f t="shared" si="125"/>
        <v>0</v>
      </c>
      <c r="AK223" s="2">
        <v>10.5</v>
      </c>
      <c r="AL223" s="2">
        <v>0</v>
      </c>
      <c r="AM223" s="2">
        <v>0</v>
      </c>
      <c r="AN223" s="2">
        <v>0</v>
      </c>
      <c r="AO223" s="2">
        <v>10.5</v>
      </c>
      <c r="AP223" s="2">
        <v>0</v>
      </c>
      <c r="AQ223" s="2">
        <v>0.82</v>
      </c>
      <c r="AR223" s="2">
        <v>0</v>
      </c>
      <c r="AS223" s="2">
        <v>0</v>
      </c>
      <c r="AT223" s="2">
        <v>74</v>
      </c>
      <c r="AU223" s="2">
        <v>36</v>
      </c>
      <c r="AV223" s="2">
        <v>1</v>
      </c>
      <c r="AW223" s="2">
        <v>1</v>
      </c>
      <c r="AX223" s="2"/>
      <c r="AY223" s="2"/>
      <c r="AZ223" s="2">
        <v>1</v>
      </c>
      <c r="BA223" s="2">
        <v>1</v>
      </c>
      <c r="BB223" s="2">
        <v>1</v>
      </c>
      <c r="BC223" s="2">
        <v>1</v>
      </c>
      <c r="BD223" s="2" t="s">
        <v>3</v>
      </c>
      <c r="BE223" s="2" t="s">
        <v>3</v>
      </c>
      <c r="BF223" s="2" t="s">
        <v>3</v>
      </c>
      <c r="BG223" s="2" t="s">
        <v>3</v>
      </c>
      <c r="BH223" s="2">
        <v>0</v>
      </c>
      <c r="BI223" s="2">
        <v>4</v>
      </c>
      <c r="BJ223" s="2" t="s">
        <v>215</v>
      </c>
      <c r="BK223" s="2"/>
      <c r="BL223" s="2"/>
      <c r="BM223" s="2">
        <v>200001</v>
      </c>
      <c r="BN223" s="2">
        <v>0</v>
      </c>
      <c r="BO223" s="2" t="s">
        <v>3</v>
      </c>
      <c r="BP223" s="2">
        <v>0</v>
      </c>
      <c r="BQ223" s="2">
        <v>4</v>
      </c>
      <c r="BR223" s="2">
        <v>0</v>
      </c>
      <c r="BS223" s="2">
        <v>1</v>
      </c>
      <c r="BT223" s="2">
        <v>1</v>
      </c>
      <c r="BU223" s="2">
        <v>1</v>
      </c>
      <c r="BV223" s="2">
        <v>1</v>
      </c>
      <c r="BW223" s="2">
        <v>1</v>
      </c>
      <c r="BX223" s="2">
        <v>1</v>
      </c>
      <c r="BY223" s="2" t="s">
        <v>3</v>
      </c>
      <c r="BZ223" s="2">
        <v>74</v>
      </c>
      <c r="CA223" s="2">
        <v>36</v>
      </c>
      <c r="CB223" s="2" t="s">
        <v>3</v>
      </c>
      <c r="CC223" s="2"/>
      <c r="CD223" s="2"/>
      <c r="CE223" s="2">
        <v>0</v>
      </c>
      <c r="CF223" s="2">
        <v>0</v>
      </c>
      <c r="CG223" s="2">
        <v>0</v>
      </c>
      <c r="CH223" s="2"/>
      <c r="CI223" s="2"/>
      <c r="CJ223" s="2"/>
      <c r="CK223" s="2"/>
      <c r="CL223" s="2"/>
      <c r="CM223" s="2">
        <v>0</v>
      </c>
      <c r="CN223" s="2" t="s">
        <v>393</v>
      </c>
      <c r="CO223" s="2">
        <v>0</v>
      </c>
      <c r="CP223" s="2">
        <f t="shared" si="126"/>
        <v>21.08</v>
      </c>
      <c r="CQ223" s="2">
        <f t="shared" si="127"/>
        <v>0</v>
      </c>
      <c r="CR223" s="2">
        <f t="shared" si="128"/>
        <v>0</v>
      </c>
      <c r="CS223" s="2">
        <f t="shared" si="129"/>
        <v>0</v>
      </c>
      <c r="CT223" s="2">
        <f t="shared" si="130"/>
        <v>10.54</v>
      </c>
      <c r="CU223" s="2">
        <f t="shared" si="131"/>
        <v>0</v>
      </c>
      <c r="CV223" s="2">
        <f t="shared" si="132"/>
        <v>0.8232799999999999</v>
      </c>
      <c r="CW223" s="2">
        <f t="shared" si="133"/>
        <v>0</v>
      </c>
      <c r="CX223" s="2">
        <f t="shared" si="134"/>
        <v>0</v>
      </c>
      <c r="CY223" s="2">
        <f t="shared" si="135"/>
        <v>15.599199999999998</v>
      </c>
      <c r="CZ223" s="2">
        <f t="shared" si="136"/>
        <v>7.5887999999999991</v>
      </c>
      <c r="DA223" s="2"/>
      <c r="DB223" s="2"/>
      <c r="DC223" s="2" t="s">
        <v>3</v>
      </c>
      <c r="DD223" s="2" t="s">
        <v>3</v>
      </c>
      <c r="DE223" s="2" t="s">
        <v>28</v>
      </c>
      <c r="DF223" s="2" t="s">
        <v>28</v>
      </c>
      <c r="DG223" s="2" t="s">
        <v>29</v>
      </c>
      <c r="DH223" s="2" t="s">
        <v>3</v>
      </c>
      <c r="DI223" s="2" t="s">
        <v>29</v>
      </c>
      <c r="DJ223" s="2" t="s">
        <v>28</v>
      </c>
      <c r="DK223" s="2" t="s">
        <v>3</v>
      </c>
      <c r="DL223" s="2" t="s">
        <v>3</v>
      </c>
      <c r="DM223" s="2" t="s">
        <v>3</v>
      </c>
      <c r="DN223" s="2">
        <v>0</v>
      </c>
      <c r="DO223" s="2">
        <v>0</v>
      </c>
      <c r="DP223" s="2">
        <v>1</v>
      </c>
      <c r="DQ223" s="2">
        <v>1</v>
      </c>
      <c r="DR223" s="2"/>
      <c r="DS223" s="2"/>
      <c r="DT223" s="2"/>
      <c r="DU223" s="2">
        <v>1013</v>
      </c>
      <c r="DV223" s="2" t="s">
        <v>214</v>
      </c>
      <c r="DW223" s="2" t="s">
        <v>214</v>
      </c>
      <c r="DX223" s="2">
        <v>1</v>
      </c>
      <c r="DY223" s="2"/>
      <c r="DZ223" s="2" t="s">
        <v>3</v>
      </c>
      <c r="EA223" s="2" t="s">
        <v>3</v>
      </c>
      <c r="EB223" s="2" t="s">
        <v>3</v>
      </c>
      <c r="EC223" s="2" t="s">
        <v>3</v>
      </c>
      <c r="ED223" s="2"/>
      <c r="EE223" s="2">
        <v>52908271</v>
      </c>
      <c r="EF223" s="2">
        <v>4</v>
      </c>
      <c r="EG223" s="2" t="s">
        <v>30</v>
      </c>
      <c r="EH223" s="2">
        <v>83</v>
      </c>
      <c r="EI223" s="2" t="s">
        <v>30</v>
      </c>
      <c r="EJ223" s="2">
        <v>4</v>
      </c>
      <c r="EK223" s="2">
        <v>200001</v>
      </c>
      <c r="EL223" s="2" t="s">
        <v>31</v>
      </c>
      <c r="EM223" s="2" t="s">
        <v>32</v>
      </c>
      <c r="EN223" s="2"/>
      <c r="EO223" s="2" t="s">
        <v>33</v>
      </c>
      <c r="EP223" s="2"/>
      <c r="EQ223" s="2">
        <v>131072</v>
      </c>
      <c r="ER223" s="2">
        <v>10.5</v>
      </c>
      <c r="ES223" s="2">
        <v>0</v>
      </c>
      <c r="ET223" s="2">
        <v>0</v>
      </c>
      <c r="EU223" s="2">
        <v>0</v>
      </c>
      <c r="EV223" s="2">
        <v>10.5</v>
      </c>
      <c r="EW223" s="2">
        <v>0.82</v>
      </c>
      <c r="EX223" s="2">
        <v>0</v>
      </c>
      <c r="EY223" s="2">
        <v>0</v>
      </c>
      <c r="EZ223" s="2"/>
      <c r="FA223" s="2"/>
      <c r="FB223" s="2"/>
      <c r="FC223" s="2"/>
      <c r="FD223" s="2"/>
      <c r="FE223" s="2"/>
      <c r="FF223" s="2"/>
      <c r="FG223" s="2"/>
      <c r="FH223" s="2"/>
      <c r="FI223" s="2"/>
      <c r="FJ223" s="2"/>
      <c r="FK223" s="2"/>
      <c r="FL223" s="2"/>
      <c r="FM223" s="2"/>
      <c r="FN223" s="2"/>
      <c r="FO223" s="2"/>
      <c r="FP223" s="2"/>
      <c r="FQ223" s="2">
        <v>0</v>
      </c>
      <c r="FR223" s="2">
        <v>0</v>
      </c>
      <c r="FS223" s="2">
        <v>0</v>
      </c>
      <c r="FT223" s="2"/>
      <c r="FU223" s="2"/>
      <c r="FV223" s="2"/>
      <c r="FW223" s="2"/>
      <c r="FX223" s="2">
        <v>74</v>
      </c>
      <c r="FY223" s="2">
        <v>36</v>
      </c>
      <c r="FZ223" s="2"/>
      <c r="GA223" s="2" t="s">
        <v>3</v>
      </c>
      <c r="GB223" s="2"/>
      <c r="GC223" s="2"/>
      <c r="GD223" s="2">
        <v>1</v>
      </c>
      <c r="GE223" s="2"/>
      <c r="GF223" s="2">
        <v>752115447</v>
      </c>
      <c r="GG223" s="2">
        <v>2</v>
      </c>
      <c r="GH223" s="2">
        <v>1</v>
      </c>
      <c r="GI223" s="2">
        <v>-2</v>
      </c>
      <c r="GJ223" s="2">
        <v>0</v>
      </c>
      <c r="GK223" s="2">
        <v>0</v>
      </c>
      <c r="GL223" s="2">
        <f>ROUND(IF(AND(BH223=3,BI223=3,FS223&lt;&gt;0),P223,0),2)</f>
        <v>0</v>
      </c>
      <c r="GM223" s="2">
        <f>ROUND(O223+X223+Y223,2)+GX223</f>
        <v>44.27</v>
      </c>
      <c r="GN223" s="2">
        <f t="shared" si="137"/>
        <v>0</v>
      </c>
      <c r="GO223" s="2">
        <f t="shared" si="138"/>
        <v>0</v>
      </c>
      <c r="GP223" s="2">
        <f t="shared" si="139"/>
        <v>44.27</v>
      </c>
      <c r="GQ223" s="2"/>
      <c r="GR223" s="2">
        <v>0</v>
      </c>
      <c r="GS223" s="2">
        <v>3</v>
      </c>
      <c r="GT223" s="2">
        <v>0</v>
      </c>
      <c r="GU223" s="2" t="s">
        <v>3</v>
      </c>
      <c r="GV223" s="2">
        <f t="shared" si="140"/>
        <v>0</v>
      </c>
      <c r="GW223" s="2">
        <v>1</v>
      </c>
      <c r="GX223" s="2">
        <f>ROUND(HC223*I223,2)</f>
        <v>0</v>
      </c>
      <c r="GY223" s="2"/>
      <c r="GZ223" s="2"/>
      <c r="HA223" s="2">
        <v>0</v>
      </c>
      <c r="HB223" s="2">
        <v>0</v>
      </c>
      <c r="HC223" s="2">
        <f t="shared" si="141"/>
        <v>0</v>
      </c>
      <c r="HD223" s="2"/>
      <c r="HE223" s="2" t="s">
        <v>3</v>
      </c>
      <c r="HF223" s="2" t="s">
        <v>3</v>
      </c>
      <c r="HG223" s="2"/>
      <c r="HH223" s="2"/>
      <c r="HI223" s="2"/>
      <c r="HJ223" s="2"/>
      <c r="HK223" s="2"/>
      <c r="HL223" s="2"/>
      <c r="HM223" s="2" t="s">
        <v>3</v>
      </c>
      <c r="HN223" s="2" t="s">
        <v>34</v>
      </c>
      <c r="HO223" s="2" t="s">
        <v>35</v>
      </c>
      <c r="HP223" s="2" t="s">
        <v>30</v>
      </c>
      <c r="HQ223" s="2" t="s">
        <v>30</v>
      </c>
      <c r="HR223" s="2"/>
      <c r="HS223" s="2">
        <v>0</v>
      </c>
      <c r="HT223" s="2"/>
      <c r="HU223" s="2"/>
      <c r="HV223" s="2"/>
      <c r="HW223" s="2"/>
      <c r="HX223" s="2"/>
      <c r="HY223" s="2"/>
      <c r="HZ223" s="2"/>
      <c r="IA223" s="2"/>
      <c r="IB223" s="2"/>
      <c r="IC223" s="2"/>
      <c r="ID223" s="2"/>
      <c r="IE223" s="2"/>
      <c r="IF223" s="2"/>
      <c r="IG223" s="2"/>
      <c r="IH223" s="2"/>
      <c r="II223" s="2"/>
      <c r="IJ223" s="2"/>
      <c r="IK223" s="2">
        <v>0</v>
      </c>
      <c r="IL223" s="2"/>
      <c r="IM223" s="2"/>
      <c r="IN223" s="2"/>
      <c r="IO223" s="2"/>
      <c r="IP223" s="2"/>
      <c r="IQ223" s="2"/>
      <c r="IR223" s="2"/>
      <c r="IS223" s="2"/>
      <c r="IT223" s="2"/>
      <c r="IU223" s="2"/>
    </row>
    <row r="224" spans="1:255" x14ac:dyDescent="0.2">
      <c r="A224">
        <v>17</v>
      </c>
      <c r="B224">
        <v>1</v>
      </c>
      <c r="C224">
        <f>ROW(SmtRes!A188)</f>
        <v>188</v>
      </c>
      <c r="D224">
        <f>ROW(EtalonRes!A188)</f>
        <v>188</v>
      </c>
      <c r="E224" t="s">
        <v>235</v>
      </c>
      <c r="F224" t="s">
        <v>212</v>
      </c>
      <c r="G224" t="s">
        <v>213</v>
      </c>
      <c r="H224" t="s">
        <v>214</v>
      </c>
      <c r="I224">
        <f>ROUND(ROUND(2,4),7)</f>
        <v>2</v>
      </c>
      <c r="J224">
        <v>0</v>
      </c>
      <c r="K224">
        <f>ROUND(ROUND(2,4),7)</f>
        <v>2</v>
      </c>
      <c r="O224">
        <f>ROUND(CP224,0)</f>
        <v>1074</v>
      </c>
      <c r="P224">
        <f>ROUND(CQ224*I224,0)</f>
        <v>0</v>
      </c>
      <c r="Q224">
        <f>ROUND(CR224*I224,0)</f>
        <v>0</v>
      </c>
      <c r="R224">
        <f>ROUND(CS224*I224,0)</f>
        <v>0</v>
      </c>
      <c r="S224">
        <f>ROUND(CT224*I224,0)</f>
        <v>1074</v>
      </c>
      <c r="T224">
        <f>ROUND(CU224*I224,0)</f>
        <v>0</v>
      </c>
      <c r="U224">
        <f t="shared" si="115"/>
        <v>1.64656</v>
      </c>
      <c r="V224">
        <f t="shared" si="116"/>
        <v>0</v>
      </c>
      <c r="W224">
        <f>ROUND(CX224*I224,0)</f>
        <v>0</v>
      </c>
      <c r="X224">
        <f>ROUND(CY224,0)</f>
        <v>795</v>
      </c>
      <c r="Y224">
        <f>ROUND(CZ224,0)</f>
        <v>387</v>
      </c>
      <c r="AA224">
        <v>66190898</v>
      </c>
      <c r="AB224">
        <f t="shared" si="117"/>
        <v>10.54</v>
      </c>
      <c r="AC224">
        <f t="shared" si="118"/>
        <v>0</v>
      </c>
      <c r="AD224">
        <f t="shared" si="119"/>
        <v>0</v>
      </c>
      <c r="AE224">
        <f t="shared" si="120"/>
        <v>0</v>
      </c>
      <c r="AF224">
        <f t="shared" si="121"/>
        <v>10.54</v>
      </c>
      <c r="AG224">
        <f t="shared" si="122"/>
        <v>0</v>
      </c>
      <c r="AH224">
        <f t="shared" si="123"/>
        <v>0.8232799999999999</v>
      </c>
      <c r="AI224">
        <f t="shared" si="124"/>
        <v>0</v>
      </c>
      <c r="AJ224">
        <f t="shared" si="125"/>
        <v>0</v>
      </c>
      <c r="AK224">
        <v>10.5</v>
      </c>
      <c r="AL224">
        <v>0</v>
      </c>
      <c r="AM224">
        <v>0</v>
      </c>
      <c r="AN224">
        <v>0</v>
      </c>
      <c r="AO224">
        <v>10.5</v>
      </c>
      <c r="AP224">
        <v>0</v>
      </c>
      <c r="AQ224">
        <v>0.82</v>
      </c>
      <c r="AR224">
        <v>0</v>
      </c>
      <c r="AS224">
        <v>0</v>
      </c>
      <c r="AT224">
        <v>74</v>
      </c>
      <c r="AU224">
        <v>36</v>
      </c>
      <c r="AV224">
        <v>1</v>
      </c>
      <c r="AW224">
        <v>1</v>
      </c>
      <c r="AZ224">
        <v>1</v>
      </c>
      <c r="BA224">
        <v>50.93</v>
      </c>
      <c r="BB224">
        <v>1</v>
      </c>
      <c r="BC224">
        <v>1</v>
      </c>
      <c r="BD224" t="s">
        <v>3</v>
      </c>
      <c r="BE224" t="s">
        <v>3</v>
      </c>
      <c r="BF224" t="s">
        <v>3</v>
      </c>
      <c r="BG224" t="s">
        <v>3</v>
      </c>
      <c r="BH224">
        <v>0</v>
      </c>
      <c r="BI224">
        <v>4</v>
      </c>
      <c r="BJ224" t="s">
        <v>215</v>
      </c>
      <c r="BM224">
        <v>200001</v>
      </c>
      <c r="BN224">
        <v>0</v>
      </c>
      <c r="BO224" t="s">
        <v>3</v>
      </c>
      <c r="BP224">
        <v>0</v>
      </c>
      <c r="BQ224">
        <v>4</v>
      </c>
      <c r="BR224">
        <v>0</v>
      </c>
      <c r="BS224">
        <v>1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3</v>
      </c>
      <c r="BZ224">
        <v>74</v>
      </c>
      <c r="CA224">
        <v>36</v>
      </c>
      <c r="CB224" t="s">
        <v>3</v>
      </c>
      <c r="CE224">
        <v>0</v>
      </c>
      <c r="CF224">
        <v>0</v>
      </c>
      <c r="CG224">
        <v>0</v>
      </c>
      <c r="CM224">
        <v>0</v>
      </c>
      <c r="CN224" t="s">
        <v>393</v>
      </c>
      <c r="CO224">
        <v>0</v>
      </c>
      <c r="CP224">
        <f t="shared" si="126"/>
        <v>1074</v>
      </c>
      <c r="CQ224">
        <f t="shared" si="127"/>
        <v>0</v>
      </c>
      <c r="CR224">
        <f t="shared" si="128"/>
        <v>0</v>
      </c>
      <c r="CS224">
        <f t="shared" si="129"/>
        <v>0</v>
      </c>
      <c r="CT224">
        <f t="shared" si="130"/>
        <v>536.80219999999997</v>
      </c>
      <c r="CU224">
        <f t="shared" si="131"/>
        <v>0</v>
      </c>
      <c r="CV224">
        <f t="shared" si="132"/>
        <v>0.8232799999999999</v>
      </c>
      <c r="CW224">
        <f t="shared" si="133"/>
        <v>0</v>
      </c>
      <c r="CX224">
        <f t="shared" si="134"/>
        <v>0</v>
      </c>
      <c r="CY224">
        <f t="shared" si="135"/>
        <v>794.76</v>
      </c>
      <c r="CZ224">
        <f t="shared" si="136"/>
        <v>386.64</v>
      </c>
      <c r="DC224" t="s">
        <v>3</v>
      </c>
      <c r="DD224" t="s">
        <v>3</v>
      </c>
      <c r="DE224" t="s">
        <v>28</v>
      </c>
      <c r="DF224" t="s">
        <v>28</v>
      </c>
      <c r="DG224" t="s">
        <v>29</v>
      </c>
      <c r="DH224" t="s">
        <v>3</v>
      </c>
      <c r="DI224" t="s">
        <v>29</v>
      </c>
      <c r="DJ224" t="s">
        <v>28</v>
      </c>
      <c r="DK224" t="s">
        <v>3</v>
      </c>
      <c r="DL224" t="s">
        <v>3</v>
      </c>
      <c r="DM224" t="s">
        <v>3</v>
      </c>
      <c r="DN224">
        <v>0</v>
      </c>
      <c r="DO224">
        <v>0</v>
      </c>
      <c r="DP224">
        <v>1</v>
      </c>
      <c r="DQ224">
        <v>1</v>
      </c>
      <c r="DU224">
        <v>1013</v>
      </c>
      <c r="DV224" t="s">
        <v>214</v>
      </c>
      <c r="DW224" t="s">
        <v>214</v>
      </c>
      <c r="DX224">
        <v>1</v>
      </c>
      <c r="DZ224" t="s">
        <v>3</v>
      </c>
      <c r="EA224" t="s">
        <v>3</v>
      </c>
      <c r="EB224" t="s">
        <v>3</v>
      </c>
      <c r="EC224" t="s">
        <v>3</v>
      </c>
      <c r="EE224">
        <v>52908271</v>
      </c>
      <c r="EF224">
        <v>4</v>
      </c>
      <c r="EG224" t="s">
        <v>30</v>
      </c>
      <c r="EH224">
        <v>83</v>
      </c>
      <c r="EI224" t="s">
        <v>30</v>
      </c>
      <c r="EJ224">
        <v>4</v>
      </c>
      <c r="EK224">
        <v>200001</v>
      </c>
      <c r="EL224" t="s">
        <v>31</v>
      </c>
      <c r="EM224" t="s">
        <v>32</v>
      </c>
      <c r="EO224" t="s">
        <v>33</v>
      </c>
      <c r="EQ224">
        <v>131072</v>
      </c>
      <c r="ER224">
        <v>10.5</v>
      </c>
      <c r="ES224">
        <v>0</v>
      </c>
      <c r="ET224">
        <v>0</v>
      </c>
      <c r="EU224">
        <v>0</v>
      </c>
      <c r="EV224">
        <v>10.5</v>
      </c>
      <c r="EW224">
        <v>0.82</v>
      </c>
      <c r="EX224">
        <v>0</v>
      </c>
      <c r="EY224">
        <v>0</v>
      </c>
      <c r="FQ224">
        <v>0</v>
      </c>
      <c r="FR224">
        <v>0</v>
      </c>
      <c r="FS224">
        <v>0</v>
      </c>
      <c r="FX224">
        <v>74</v>
      </c>
      <c r="FY224">
        <v>36</v>
      </c>
      <c r="GA224" t="s">
        <v>3</v>
      </c>
      <c r="GD224">
        <v>1</v>
      </c>
      <c r="GF224">
        <v>752115447</v>
      </c>
      <c r="GG224">
        <v>2</v>
      </c>
      <c r="GH224">
        <v>1</v>
      </c>
      <c r="GI224">
        <v>2</v>
      </c>
      <c r="GJ224">
        <v>0</v>
      </c>
      <c r="GK224">
        <v>0</v>
      </c>
      <c r="GL224">
        <f>ROUND(IF(AND(BH224=3,BI224=3,FS224&lt;&gt;0),P224,0),0)</f>
        <v>0</v>
      </c>
      <c r="GM224">
        <f>ROUND(O224+X224+Y224,0)+GX224</f>
        <v>2256</v>
      </c>
      <c r="GN224">
        <f t="shared" si="137"/>
        <v>0</v>
      </c>
      <c r="GO224">
        <f t="shared" si="138"/>
        <v>0</v>
      </c>
      <c r="GP224">
        <f t="shared" si="139"/>
        <v>2256</v>
      </c>
      <c r="GR224">
        <v>0</v>
      </c>
      <c r="GS224">
        <v>3</v>
      </c>
      <c r="GT224">
        <v>0</v>
      </c>
      <c r="GU224" t="s">
        <v>3</v>
      </c>
      <c r="GV224">
        <f t="shared" si="140"/>
        <v>0</v>
      </c>
      <c r="GW224">
        <v>1</v>
      </c>
      <c r="GX224">
        <f>ROUND(HC224*I224,0)</f>
        <v>0</v>
      </c>
      <c r="HA224">
        <v>0</v>
      </c>
      <c r="HB224">
        <v>0</v>
      </c>
      <c r="HC224">
        <f t="shared" si="141"/>
        <v>0</v>
      </c>
      <c r="HE224" t="s">
        <v>3</v>
      </c>
      <c r="HF224" t="s">
        <v>3</v>
      </c>
      <c r="HM224" t="s">
        <v>3</v>
      </c>
      <c r="HN224" t="s">
        <v>34</v>
      </c>
      <c r="HO224" t="s">
        <v>35</v>
      </c>
      <c r="HP224" t="s">
        <v>30</v>
      </c>
      <c r="HQ224" t="s">
        <v>30</v>
      </c>
      <c r="HS224">
        <v>0</v>
      </c>
      <c r="IK224">
        <v>0</v>
      </c>
    </row>
    <row r="226" spans="1:206" x14ac:dyDescent="0.2">
      <c r="A226" s="3">
        <v>51</v>
      </c>
      <c r="B226" s="3">
        <f>B203</f>
        <v>1</v>
      </c>
      <c r="C226" s="3">
        <f>A203</f>
        <v>4</v>
      </c>
      <c r="D226" s="3">
        <f>ROW(A203)</f>
        <v>203</v>
      </c>
      <c r="E226" s="3"/>
      <c r="F226" s="3" t="str">
        <f>IF(F203&lt;&gt;"",F203,"")</f>
        <v>4</v>
      </c>
      <c r="G226" s="3" t="str">
        <f>IF(G203&lt;&gt;"",G203,"")</f>
        <v>Щит охранного освещения -1шт</v>
      </c>
      <c r="H226" s="3">
        <v>0</v>
      </c>
      <c r="I226" s="3"/>
      <c r="J226" s="3"/>
      <c r="K226" s="3"/>
      <c r="L226" s="3"/>
      <c r="M226" s="3"/>
      <c r="N226" s="3"/>
      <c r="O226" s="3">
        <f t="shared" ref="O226:T226" si="142">ROUND(AB226,0)</f>
        <v>242</v>
      </c>
      <c r="P226" s="3">
        <f t="shared" si="142"/>
        <v>0</v>
      </c>
      <c r="Q226" s="3">
        <f t="shared" si="142"/>
        <v>0</v>
      </c>
      <c r="R226" s="3">
        <f t="shared" si="142"/>
        <v>0</v>
      </c>
      <c r="S226" s="3">
        <f t="shared" si="142"/>
        <v>242</v>
      </c>
      <c r="T226" s="3">
        <f t="shared" si="142"/>
        <v>0</v>
      </c>
      <c r="U226" s="3">
        <f>AH226</f>
        <v>21.575558400000002</v>
      </c>
      <c r="V226" s="3">
        <f>AI226</f>
        <v>0</v>
      </c>
      <c r="W226" s="3">
        <f>ROUND(AJ226,0)</f>
        <v>0</v>
      </c>
      <c r="X226" s="3">
        <f>ROUND(AK226,0)</f>
        <v>179</v>
      </c>
      <c r="Y226" s="3">
        <f>ROUND(AL226,0)</f>
        <v>87</v>
      </c>
      <c r="Z226" s="3"/>
      <c r="AA226" s="3"/>
      <c r="AB226" s="3">
        <f>ROUND(SUMIF(AA207:AA224,"=66190901",O207:O224),0)</f>
        <v>242</v>
      </c>
      <c r="AC226" s="3">
        <f>ROUND(SUMIF(AA207:AA224,"=66190901",P207:P224),0)</f>
        <v>0</v>
      </c>
      <c r="AD226" s="3">
        <f>ROUND(SUMIF(AA207:AA224,"=66190901",Q207:Q224),0)</f>
        <v>0</v>
      </c>
      <c r="AE226" s="3">
        <f>ROUND(SUMIF(AA207:AA224,"=66190901",R207:R224),0)</f>
        <v>0</v>
      </c>
      <c r="AF226" s="3">
        <f>ROUND(SUMIF(AA207:AA224,"=66190901",S207:S224),0)</f>
        <v>242</v>
      </c>
      <c r="AG226" s="3">
        <f>ROUND(SUMIF(AA207:AA224,"=66190901",T207:T224),0)</f>
        <v>0</v>
      </c>
      <c r="AH226" s="3">
        <f>SUMIF(AA207:AA224,"=66190901",U207:U224)</f>
        <v>21.575558400000002</v>
      </c>
      <c r="AI226" s="3">
        <f>SUMIF(AA207:AA224,"=66190901",V207:V224)</f>
        <v>0</v>
      </c>
      <c r="AJ226" s="3">
        <f>ROUND(SUMIF(AA207:AA224,"=66190901",W207:W224),0)</f>
        <v>0</v>
      </c>
      <c r="AK226" s="3">
        <f>ROUND(SUMIF(AA207:AA224,"=66190901",X207:X224),0)</f>
        <v>179</v>
      </c>
      <c r="AL226" s="3">
        <f>ROUND(SUMIF(AA207:AA224,"=66190901",Y207:Y224),0)</f>
        <v>87</v>
      </c>
      <c r="AM226" s="3"/>
      <c r="AN226" s="3"/>
      <c r="AO226" s="3">
        <f t="shared" ref="AO226:BD226" si="143">ROUND(BX226,0)</f>
        <v>0</v>
      </c>
      <c r="AP226" s="3">
        <f t="shared" si="143"/>
        <v>0</v>
      </c>
      <c r="AQ226" s="3">
        <f t="shared" si="143"/>
        <v>0</v>
      </c>
      <c r="AR226" s="3">
        <f t="shared" si="143"/>
        <v>507</v>
      </c>
      <c r="AS226" s="3">
        <f t="shared" si="143"/>
        <v>0</v>
      </c>
      <c r="AT226" s="3">
        <f t="shared" si="143"/>
        <v>0</v>
      </c>
      <c r="AU226" s="3">
        <f t="shared" si="143"/>
        <v>507</v>
      </c>
      <c r="AV226" s="3">
        <f t="shared" si="143"/>
        <v>0</v>
      </c>
      <c r="AW226" s="3">
        <f t="shared" si="143"/>
        <v>0</v>
      </c>
      <c r="AX226" s="3">
        <f t="shared" si="143"/>
        <v>0</v>
      </c>
      <c r="AY226" s="3">
        <f t="shared" si="143"/>
        <v>0</v>
      </c>
      <c r="AZ226" s="3">
        <f t="shared" si="143"/>
        <v>0</v>
      </c>
      <c r="BA226" s="3">
        <f t="shared" si="143"/>
        <v>0</v>
      </c>
      <c r="BB226" s="3">
        <f t="shared" si="143"/>
        <v>0</v>
      </c>
      <c r="BC226" s="3">
        <f t="shared" si="143"/>
        <v>0</v>
      </c>
      <c r="BD226" s="3">
        <f t="shared" si="143"/>
        <v>0</v>
      </c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>
        <f>ROUND(SUMIF(AA207:AA224,"=66190901",FQ207:FQ224),0)</f>
        <v>0</v>
      </c>
      <c r="BY226" s="3">
        <f>ROUND(SUMIF(AA207:AA224,"=66190901",FR207:FR224),0)</f>
        <v>0</v>
      </c>
      <c r="BZ226" s="3">
        <f>ROUND(SUMIF(AA207:AA224,"=66190901",GL207:GL224),0)</f>
        <v>0</v>
      </c>
      <c r="CA226" s="3">
        <f>ROUND(SUMIF(AA207:AA224,"=66190901",GM207:GM224),0)</f>
        <v>507</v>
      </c>
      <c r="CB226" s="3">
        <f>ROUND(SUMIF(AA207:AA224,"=66190901",GN207:GN224),0)</f>
        <v>0</v>
      </c>
      <c r="CC226" s="3">
        <f>ROUND(SUMIF(AA207:AA224,"=66190901",GO207:GO224),0)</f>
        <v>0</v>
      </c>
      <c r="CD226" s="3">
        <f>ROUND(SUMIF(AA207:AA224,"=66190901",GP207:GP224),0)</f>
        <v>507</v>
      </c>
      <c r="CE226" s="3">
        <f>AC226-BX226</f>
        <v>0</v>
      </c>
      <c r="CF226" s="3">
        <f>AC226-BY226</f>
        <v>0</v>
      </c>
      <c r="CG226" s="3">
        <f>BX226-BZ226</f>
        <v>0</v>
      </c>
      <c r="CH226" s="3">
        <f>AC226-BX226-BY226+BZ226</f>
        <v>0</v>
      </c>
      <c r="CI226" s="3">
        <f>BY226-BZ226</f>
        <v>0</v>
      </c>
      <c r="CJ226" s="3">
        <f>ROUND(SUMIF(AA207:AA224,"=66190901",GX207:GX224),0)</f>
        <v>0</v>
      </c>
      <c r="CK226" s="3">
        <f>ROUND(SUMIF(AA207:AA224,"=66190901",GY207:GY224),0)</f>
        <v>0</v>
      </c>
      <c r="CL226" s="3">
        <f>ROUND(SUMIF(AA207:AA224,"=66190901",GZ207:GZ224),0)</f>
        <v>0</v>
      </c>
      <c r="CM226" s="3">
        <f>ROUND(SUMIF(AA207:AA224,"=66190901",HD207:HD224),0)</f>
        <v>0</v>
      </c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4">
        <f t="shared" ref="DG226:DL226" si="144">ROUND(DT226,0)</f>
        <v>12306</v>
      </c>
      <c r="DH226" s="4">
        <f t="shared" si="144"/>
        <v>0</v>
      </c>
      <c r="DI226" s="4">
        <f t="shared" si="144"/>
        <v>0</v>
      </c>
      <c r="DJ226" s="4">
        <f t="shared" si="144"/>
        <v>0</v>
      </c>
      <c r="DK226" s="4">
        <f t="shared" si="144"/>
        <v>12306</v>
      </c>
      <c r="DL226" s="4">
        <f t="shared" si="144"/>
        <v>0</v>
      </c>
      <c r="DM226" s="4">
        <f>DZ226</f>
        <v>21.575558400000002</v>
      </c>
      <c r="DN226" s="4">
        <f>EA226</f>
        <v>0</v>
      </c>
      <c r="DO226" s="4">
        <f>ROUND(EB226,0)</f>
        <v>0</v>
      </c>
      <c r="DP226" s="4">
        <f>ROUND(EC226,0)</f>
        <v>9107</v>
      </c>
      <c r="DQ226" s="4">
        <f>ROUND(ED226,0)</f>
        <v>4431</v>
      </c>
      <c r="DR226" s="4"/>
      <c r="DS226" s="4"/>
      <c r="DT226" s="4">
        <f>ROUND(SUMIF(AA207:AA224,"=66190898",O207:O224),0)</f>
        <v>12306</v>
      </c>
      <c r="DU226" s="4">
        <f>ROUND(SUMIF(AA207:AA224,"=66190898",P207:P224),0)</f>
        <v>0</v>
      </c>
      <c r="DV226" s="4">
        <f>ROUND(SUMIF(AA207:AA224,"=66190898",Q207:Q224),0)</f>
        <v>0</v>
      </c>
      <c r="DW226" s="4">
        <f>ROUND(SUMIF(AA207:AA224,"=66190898",R207:R224),0)</f>
        <v>0</v>
      </c>
      <c r="DX226" s="4">
        <f>ROUND(SUMIF(AA207:AA224,"=66190898",S207:S224),0)</f>
        <v>12306</v>
      </c>
      <c r="DY226" s="4">
        <f>ROUND(SUMIF(AA207:AA224,"=66190898",T207:T224),0)</f>
        <v>0</v>
      </c>
      <c r="DZ226" s="4">
        <f>SUMIF(AA207:AA224,"=66190898",U207:U224)</f>
        <v>21.575558400000002</v>
      </c>
      <c r="EA226" s="4">
        <f>SUMIF(AA207:AA224,"=66190898",V207:V224)</f>
        <v>0</v>
      </c>
      <c r="EB226" s="4">
        <f>ROUND(SUMIF(AA207:AA224,"=66190898",W207:W224),0)</f>
        <v>0</v>
      </c>
      <c r="EC226" s="4">
        <f>ROUND(SUMIF(AA207:AA224,"=66190898",X207:X224),0)</f>
        <v>9107</v>
      </c>
      <c r="ED226" s="4">
        <f>ROUND(SUMIF(AA207:AA224,"=66190898",Y207:Y224),0)</f>
        <v>4431</v>
      </c>
      <c r="EE226" s="4"/>
      <c r="EF226" s="4"/>
      <c r="EG226" s="4">
        <f t="shared" ref="EG226:EV226" si="145">ROUND(FP226,0)</f>
        <v>0</v>
      </c>
      <c r="EH226" s="4">
        <f t="shared" si="145"/>
        <v>0</v>
      </c>
      <c r="EI226" s="4">
        <f t="shared" si="145"/>
        <v>0</v>
      </c>
      <c r="EJ226" s="4">
        <f t="shared" si="145"/>
        <v>25844</v>
      </c>
      <c r="EK226" s="4">
        <f t="shared" si="145"/>
        <v>0</v>
      </c>
      <c r="EL226" s="4">
        <f t="shared" si="145"/>
        <v>0</v>
      </c>
      <c r="EM226" s="4">
        <f t="shared" si="145"/>
        <v>25844</v>
      </c>
      <c r="EN226" s="4">
        <f t="shared" si="145"/>
        <v>0</v>
      </c>
      <c r="EO226" s="4">
        <f t="shared" si="145"/>
        <v>0</v>
      </c>
      <c r="EP226" s="4">
        <f t="shared" si="145"/>
        <v>0</v>
      </c>
      <c r="EQ226" s="4">
        <f t="shared" si="145"/>
        <v>0</v>
      </c>
      <c r="ER226" s="4">
        <f t="shared" si="145"/>
        <v>0</v>
      </c>
      <c r="ES226" s="4">
        <f t="shared" si="145"/>
        <v>0</v>
      </c>
      <c r="ET226" s="4">
        <f t="shared" si="145"/>
        <v>0</v>
      </c>
      <c r="EU226" s="4">
        <f t="shared" si="145"/>
        <v>0</v>
      </c>
      <c r="EV226" s="4">
        <f t="shared" si="145"/>
        <v>0</v>
      </c>
      <c r="EW226" s="4"/>
      <c r="EX226" s="4"/>
      <c r="EY226" s="4"/>
      <c r="EZ226" s="4"/>
      <c r="FA226" s="4"/>
      <c r="FB226" s="4"/>
      <c r="FC226" s="4"/>
      <c r="FD226" s="4"/>
      <c r="FE226" s="4"/>
      <c r="FF226" s="4"/>
      <c r="FG226" s="4"/>
      <c r="FH226" s="4"/>
      <c r="FI226" s="4"/>
      <c r="FJ226" s="4"/>
      <c r="FK226" s="4"/>
      <c r="FL226" s="4"/>
      <c r="FM226" s="4"/>
      <c r="FN226" s="4"/>
      <c r="FO226" s="4"/>
      <c r="FP226" s="4">
        <f>ROUND(SUMIF(AA207:AA224,"=66190898",FQ207:FQ224),0)</f>
        <v>0</v>
      </c>
      <c r="FQ226" s="4">
        <f>ROUND(SUMIF(AA207:AA224,"=66190898",FR207:FR224),0)</f>
        <v>0</v>
      </c>
      <c r="FR226" s="4">
        <f>ROUND(SUMIF(AA207:AA224,"=66190898",GL207:GL224),0)</f>
        <v>0</v>
      </c>
      <c r="FS226" s="4">
        <f>ROUND(SUMIF(AA207:AA224,"=66190898",GM207:GM224),0)</f>
        <v>25844</v>
      </c>
      <c r="FT226" s="4">
        <f>ROUND(SUMIF(AA207:AA224,"=66190898",GN207:GN224),0)</f>
        <v>0</v>
      </c>
      <c r="FU226" s="4">
        <f>ROUND(SUMIF(AA207:AA224,"=66190898",GO207:GO224),0)</f>
        <v>0</v>
      </c>
      <c r="FV226" s="4">
        <f>ROUND(SUMIF(AA207:AA224,"=66190898",GP207:GP224),0)</f>
        <v>25844</v>
      </c>
      <c r="FW226" s="4">
        <f>DU226-FP226</f>
        <v>0</v>
      </c>
      <c r="FX226" s="4">
        <f>DU226-FQ226</f>
        <v>0</v>
      </c>
      <c r="FY226" s="4">
        <f>FP226-FR226</f>
        <v>0</v>
      </c>
      <c r="FZ226" s="4">
        <f>DU226-FP226-FQ226+FR226</f>
        <v>0</v>
      </c>
      <c r="GA226" s="4">
        <f>FQ226-FR226</f>
        <v>0</v>
      </c>
      <c r="GB226" s="4">
        <f>ROUND(SUMIF(AA207:AA224,"=66190898",GX207:GX224),0)</f>
        <v>0</v>
      </c>
      <c r="GC226" s="4">
        <f>ROUND(SUMIF(AA207:AA224,"=66190898",GY207:GY224),0)</f>
        <v>0</v>
      </c>
      <c r="GD226" s="4">
        <f>ROUND(SUMIF(AA207:AA224,"=66190898",GZ207:GZ224),0)</f>
        <v>0</v>
      </c>
      <c r="GE226" s="4">
        <f>ROUND(SUMIF(AA207:AA224,"=66190898",HD207:HD224),0)</f>
        <v>0</v>
      </c>
      <c r="GF226" s="4"/>
      <c r="GG226" s="4"/>
      <c r="GH226" s="4"/>
      <c r="GI226" s="4"/>
      <c r="GJ226" s="4"/>
      <c r="GK226" s="4"/>
      <c r="GL226" s="4"/>
      <c r="GM226" s="4"/>
      <c r="GN226" s="4"/>
      <c r="GO226" s="4"/>
      <c r="GP226" s="4"/>
      <c r="GQ226" s="4"/>
      <c r="GR226" s="4"/>
      <c r="GS226" s="4"/>
      <c r="GT226" s="4"/>
      <c r="GU226" s="4"/>
      <c r="GV226" s="4"/>
      <c r="GW226" s="4"/>
      <c r="GX226" s="4">
        <v>0</v>
      </c>
    </row>
    <row r="228" spans="1:206" x14ac:dyDescent="0.2">
      <c r="A228" s="5">
        <v>50</v>
      </c>
      <c r="B228" s="5">
        <v>0</v>
      </c>
      <c r="C228" s="5">
        <v>0</v>
      </c>
      <c r="D228" s="5">
        <v>1</v>
      </c>
      <c r="E228" s="5">
        <v>201</v>
      </c>
      <c r="F228" s="5">
        <f>ROUND(Source!O226,O228)</f>
        <v>242</v>
      </c>
      <c r="G228" s="5" t="s">
        <v>104</v>
      </c>
      <c r="H228" s="5" t="s">
        <v>105</v>
      </c>
      <c r="I228" s="5"/>
      <c r="J228" s="5"/>
      <c r="K228" s="5">
        <v>201</v>
      </c>
      <c r="L228" s="5">
        <v>1</v>
      </c>
      <c r="M228" s="5">
        <v>3</v>
      </c>
      <c r="N228" s="5" t="s">
        <v>3</v>
      </c>
      <c r="O228" s="5">
        <v>0</v>
      </c>
      <c r="P228" s="5">
        <f>ROUND(Source!DG226,O228)</f>
        <v>12306</v>
      </c>
      <c r="Q228" s="5"/>
      <c r="R228" s="5"/>
      <c r="S228" s="5"/>
      <c r="T228" s="5"/>
      <c r="U228" s="5"/>
      <c r="V228" s="5"/>
      <c r="W228" s="5">
        <v>241.60999999999996</v>
      </c>
      <c r="X228" s="5">
        <v>1</v>
      </c>
      <c r="Y228" s="5">
        <v>241.60999999999996</v>
      </c>
      <c r="Z228" s="5">
        <v>12306</v>
      </c>
      <c r="AA228" s="5">
        <v>1</v>
      </c>
      <c r="AB228" s="5">
        <v>12306</v>
      </c>
    </row>
    <row r="229" spans="1:206" x14ac:dyDescent="0.2">
      <c r="A229" s="5">
        <v>50</v>
      </c>
      <c r="B229" s="5">
        <v>0</v>
      </c>
      <c r="C229" s="5">
        <v>0</v>
      </c>
      <c r="D229" s="5">
        <v>1</v>
      </c>
      <c r="E229" s="5">
        <v>202</v>
      </c>
      <c r="F229" s="5">
        <f>ROUND(Source!P226,O229)</f>
        <v>0</v>
      </c>
      <c r="G229" s="5" t="s">
        <v>106</v>
      </c>
      <c r="H229" s="5" t="s">
        <v>107</v>
      </c>
      <c r="I229" s="5"/>
      <c r="J229" s="5"/>
      <c r="K229" s="5">
        <v>202</v>
      </c>
      <c r="L229" s="5">
        <v>2</v>
      </c>
      <c r="M229" s="5">
        <v>3</v>
      </c>
      <c r="N229" s="5" t="s">
        <v>3</v>
      </c>
      <c r="O229" s="5">
        <v>0</v>
      </c>
      <c r="P229" s="5">
        <f>ROUND(Source!DH226,O229)</f>
        <v>0</v>
      </c>
      <c r="Q229" s="5"/>
      <c r="R229" s="5"/>
      <c r="S229" s="5"/>
      <c r="T229" s="5"/>
      <c r="U229" s="5"/>
      <c r="V229" s="5"/>
      <c r="W229" s="5">
        <v>0</v>
      </c>
      <c r="X229" s="5">
        <v>1</v>
      </c>
      <c r="Y229" s="5">
        <v>0</v>
      </c>
      <c r="Z229" s="5">
        <v>0</v>
      </c>
      <c r="AA229" s="5">
        <v>1</v>
      </c>
      <c r="AB229" s="5">
        <v>0</v>
      </c>
    </row>
    <row r="230" spans="1:206" x14ac:dyDescent="0.2">
      <c r="A230" s="5">
        <v>50</v>
      </c>
      <c r="B230" s="5">
        <v>0</v>
      </c>
      <c r="C230" s="5">
        <v>0</v>
      </c>
      <c r="D230" s="5">
        <v>1</v>
      </c>
      <c r="E230" s="5">
        <v>222</v>
      </c>
      <c r="F230" s="5">
        <f>ROUND(Source!AO226,O230)</f>
        <v>0</v>
      </c>
      <c r="G230" s="5" t="s">
        <v>108</v>
      </c>
      <c r="H230" s="5" t="s">
        <v>109</v>
      </c>
      <c r="I230" s="5"/>
      <c r="J230" s="5"/>
      <c r="K230" s="5">
        <v>222</v>
      </c>
      <c r="L230" s="5">
        <v>3</v>
      </c>
      <c r="M230" s="5">
        <v>3</v>
      </c>
      <c r="N230" s="5" t="s">
        <v>3</v>
      </c>
      <c r="O230" s="5">
        <v>0</v>
      </c>
      <c r="P230" s="5">
        <f>ROUND(Source!EG226,O230)</f>
        <v>0</v>
      </c>
      <c r="Q230" s="5"/>
      <c r="R230" s="5"/>
      <c r="S230" s="5"/>
      <c r="T230" s="5"/>
      <c r="U230" s="5"/>
      <c r="V230" s="5"/>
      <c r="W230" s="5">
        <v>0</v>
      </c>
      <c r="X230" s="5">
        <v>1</v>
      </c>
      <c r="Y230" s="5">
        <v>0</v>
      </c>
      <c r="Z230" s="5">
        <v>0</v>
      </c>
      <c r="AA230" s="5">
        <v>1</v>
      </c>
      <c r="AB230" s="5">
        <v>0</v>
      </c>
    </row>
    <row r="231" spans="1:206" x14ac:dyDescent="0.2">
      <c r="A231" s="5">
        <v>50</v>
      </c>
      <c r="B231" s="5">
        <v>0</v>
      </c>
      <c r="C231" s="5">
        <v>0</v>
      </c>
      <c r="D231" s="5">
        <v>1</v>
      </c>
      <c r="E231" s="5">
        <v>225</v>
      </c>
      <c r="F231" s="5">
        <f>ROUND(Source!AV226,O231)</f>
        <v>0</v>
      </c>
      <c r="G231" s="5" t="s">
        <v>110</v>
      </c>
      <c r="H231" s="5" t="s">
        <v>111</v>
      </c>
      <c r="I231" s="5"/>
      <c r="J231" s="5"/>
      <c r="K231" s="5">
        <v>225</v>
      </c>
      <c r="L231" s="5">
        <v>4</v>
      </c>
      <c r="M231" s="5">
        <v>3</v>
      </c>
      <c r="N231" s="5" t="s">
        <v>3</v>
      </c>
      <c r="O231" s="5">
        <v>0</v>
      </c>
      <c r="P231" s="5">
        <f>ROUND(Source!EN226,O231)</f>
        <v>0</v>
      </c>
      <c r="Q231" s="5"/>
      <c r="R231" s="5"/>
      <c r="S231" s="5"/>
      <c r="T231" s="5"/>
      <c r="U231" s="5"/>
      <c r="V231" s="5"/>
      <c r="W231" s="5">
        <v>0</v>
      </c>
      <c r="X231" s="5">
        <v>1</v>
      </c>
      <c r="Y231" s="5">
        <v>0</v>
      </c>
      <c r="Z231" s="5">
        <v>0</v>
      </c>
      <c r="AA231" s="5">
        <v>1</v>
      </c>
      <c r="AB231" s="5">
        <v>0</v>
      </c>
    </row>
    <row r="232" spans="1:206" x14ac:dyDescent="0.2">
      <c r="A232" s="5">
        <v>50</v>
      </c>
      <c r="B232" s="5">
        <v>0</v>
      </c>
      <c r="C232" s="5">
        <v>0</v>
      </c>
      <c r="D232" s="5">
        <v>1</v>
      </c>
      <c r="E232" s="5">
        <v>226</v>
      </c>
      <c r="F232" s="5">
        <f>ROUND(Source!AW226,O232)</f>
        <v>0</v>
      </c>
      <c r="G232" s="5" t="s">
        <v>112</v>
      </c>
      <c r="H232" s="5" t="s">
        <v>113</v>
      </c>
      <c r="I232" s="5"/>
      <c r="J232" s="5"/>
      <c r="K232" s="5">
        <v>226</v>
      </c>
      <c r="L232" s="5">
        <v>5</v>
      </c>
      <c r="M232" s="5">
        <v>3</v>
      </c>
      <c r="N232" s="5" t="s">
        <v>3</v>
      </c>
      <c r="O232" s="5">
        <v>0</v>
      </c>
      <c r="P232" s="5">
        <f>ROUND(Source!EO226,O232)</f>
        <v>0</v>
      </c>
      <c r="Q232" s="5"/>
      <c r="R232" s="5"/>
      <c r="S232" s="5"/>
      <c r="T232" s="5"/>
      <c r="U232" s="5"/>
      <c r="V232" s="5"/>
      <c r="W232" s="5">
        <v>0</v>
      </c>
      <c r="X232" s="5">
        <v>1</v>
      </c>
      <c r="Y232" s="5">
        <v>0</v>
      </c>
      <c r="Z232" s="5">
        <v>0</v>
      </c>
      <c r="AA232" s="5">
        <v>1</v>
      </c>
      <c r="AB232" s="5">
        <v>0</v>
      </c>
    </row>
    <row r="233" spans="1:206" x14ac:dyDescent="0.2">
      <c r="A233" s="5">
        <v>50</v>
      </c>
      <c r="B233" s="5">
        <v>0</v>
      </c>
      <c r="C233" s="5">
        <v>0</v>
      </c>
      <c r="D233" s="5">
        <v>1</v>
      </c>
      <c r="E233" s="5">
        <v>227</v>
      </c>
      <c r="F233" s="5">
        <f>ROUND(Source!AX226,O233)</f>
        <v>0</v>
      </c>
      <c r="G233" s="5" t="s">
        <v>114</v>
      </c>
      <c r="H233" s="5" t="s">
        <v>115</v>
      </c>
      <c r="I233" s="5"/>
      <c r="J233" s="5"/>
      <c r="K233" s="5">
        <v>227</v>
      </c>
      <c r="L233" s="5">
        <v>6</v>
      </c>
      <c r="M233" s="5">
        <v>3</v>
      </c>
      <c r="N233" s="5" t="s">
        <v>3</v>
      </c>
      <c r="O233" s="5">
        <v>0</v>
      </c>
      <c r="P233" s="5">
        <f>ROUND(Source!EP226,O233)</f>
        <v>0</v>
      </c>
      <c r="Q233" s="5"/>
      <c r="R233" s="5"/>
      <c r="S233" s="5"/>
      <c r="T233" s="5"/>
      <c r="U233" s="5"/>
      <c r="V233" s="5"/>
      <c r="W233" s="5">
        <v>0</v>
      </c>
      <c r="X233" s="5">
        <v>1</v>
      </c>
      <c r="Y233" s="5">
        <v>0</v>
      </c>
      <c r="Z233" s="5">
        <v>0</v>
      </c>
      <c r="AA233" s="5">
        <v>1</v>
      </c>
      <c r="AB233" s="5">
        <v>0</v>
      </c>
    </row>
    <row r="234" spans="1:206" x14ac:dyDescent="0.2">
      <c r="A234" s="5">
        <v>50</v>
      </c>
      <c r="B234" s="5">
        <v>0</v>
      </c>
      <c r="C234" s="5">
        <v>0</v>
      </c>
      <c r="D234" s="5">
        <v>1</v>
      </c>
      <c r="E234" s="5">
        <v>228</v>
      </c>
      <c r="F234" s="5">
        <f>ROUND(Source!AY226,O234)</f>
        <v>0</v>
      </c>
      <c r="G234" s="5" t="s">
        <v>116</v>
      </c>
      <c r="H234" s="5" t="s">
        <v>117</v>
      </c>
      <c r="I234" s="5"/>
      <c r="J234" s="5"/>
      <c r="K234" s="5">
        <v>228</v>
      </c>
      <c r="L234" s="5">
        <v>7</v>
      </c>
      <c r="M234" s="5">
        <v>3</v>
      </c>
      <c r="N234" s="5" t="s">
        <v>3</v>
      </c>
      <c r="O234" s="5">
        <v>0</v>
      </c>
      <c r="P234" s="5">
        <f>ROUND(Source!EQ226,O234)</f>
        <v>0</v>
      </c>
      <c r="Q234" s="5"/>
      <c r="R234" s="5"/>
      <c r="S234" s="5"/>
      <c r="T234" s="5"/>
      <c r="U234" s="5"/>
      <c r="V234" s="5"/>
      <c r="W234" s="5">
        <v>0</v>
      </c>
      <c r="X234" s="5">
        <v>1</v>
      </c>
      <c r="Y234" s="5">
        <v>0</v>
      </c>
      <c r="Z234" s="5">
        <v>0</v>
      </c>
      <c r="AA234" s="5">
        <v>1</v>
      </c>
      <c r="AB234" s="5">
        <v>0</v>
      </c>
    </row>
    <row r="235" spans="1:206" x14ac:dyDescent="0.2">
      <c r="A235" s="5">
        <v>50</v>
      </c>
      <c r="B235" s="5">
        <v>0</v>
      </c>
      <c r="C235" s="5">
        <v>0</v>
      </c>
      <c r="D235" s="5">
        <v>1</v>
      </c>
      <c r="E235" s="5">
        <v>216</v>
      </c>
      <c r="F235" s="5">
        <f>ROUND(Source!AP226,O235)</f>
        <v>0</v>
      </c>
      <c r="G235" s="5" t="s">
        <v>118</v>
      </c>
      <c r="H235" s="5" t="s">
        <v>119</v>
      </c>
      <c r="I235" s="5"/>
      <c r="J235" s="5"/>
      <c r="K235" s="5">
        <v>216</v>
      </c>
      <c r="L235" s="5">
        <v>8</v>
      </c>
      <c r="M235" s="5">
        <v>3</v>
      </c>
      <c r="N235" s="5" t="s">
        <v>3</v>
      </c>
      <c r="O235" s="5">
        <v>0</v>
      </c>
      <c r="P235" s="5">
        <f>ROUND(Source!EH226,O235)</f>
        <v>0</v>
      </c>
      <c r="Q235" s="5"/>
      <c r="R235" s="5"/>
      <c r="S235" s="5"/>
      <c r="T235" s="5"/>
      <c r="U235" s="5"/>
      <c r="V235" s="5"/>
      <c r="W235" s="5">
        <v>0</v>
      </c>
      <c r="X235" s="5">
        <v>1</v>
      </c>
      <c r="Y235" s="5">
        <v>0</v>
      </c>
      <c r="Z235" s="5">
        <v>0</v>
      </c>
      <c r="AA235" s="5">
        <v>1</v>
      </c>
      <c r="AB235" s="5">
        <v>0</v>
      </c>
    </row>
    <row r="236" spans="1:206" x14ac:dyDescent="0.2">
      <c r="A236" s="5">
        <v>50</v>
      </c>
      <c r="B236" s="5">
        <v>0</v>
      </c>
      <c r="C236" s="5">
        <v>0</v>
      </c>
      <c r="D236" s="5">
        <v>1</v>
      </c>
      <c r="E236" s="5">
        <v>223</v>
      </c>
      <c r="F236" s="5">
        <f>ROUND(Source!AQ226,O236)</f>
        <v>0</v>
      </c>
      <c r="G236" s="5" t="s">
        <v>120</v>
      </c>
      <c r="H236" s="5" t="s">
        <v>121</v>
      </c>
      <c r="I236" s="5"/>
      <c r="J236" s="5"/>
      <c r="K236" s="5">
        <v>223</v>
      </c>
      <c r="L236" s="5">
        <v>9</v>
      </c>
      <c r="M236" s="5">
        <v>3</v>
      </c>
      <c r="N236" s="5" t="s">
        <v>3</v>
      </c>
      <c r="O236" s="5">
        <v>0</v>
      </c>
      <c r="P236" s="5">
        <f>ROUND(Source!EI226,O236)</f>
        <v>0</v>
      </c>
      <c r="Q236" s="5"/>
      <c r="R236" s="5"/>
      <c r="S236" s="5"/>
      <c r="T236" s="5"/>
      <c r="U236" s="5"/>
      <c r="V236" s="5"/>
      <c r="W236" s="5">
        <v>0</v>
      </c>
      <c r="X236" s="5">
        <v>1</v>
      </c>
      <c r="Y236" s="5">
        <v>0</v>
      </c>
      <c r="Z236" s="5">
        <v>0</v>
      </c>
      <c r="AA236" s="5">
        <v>1</v>
      </c>
      <c r="AB236" s="5">
        <v>0</v>
      </c>
    </row>
    <row r="237" spans="1:206" x14ac:dyDescent="0.2">
      <c r="A237" s="5">
        <v>50</v>
      </c>
      <c r="B237" s="5">
        <v>0</v>
      </c>
      <c r="C237" s="5">
        <v>0</v>
      </c>
      <c r="D237" s="5">
        <v>1</v>
      </c>
      <c r="E237" s="5">
        <v>229</v>
      </c>
      <c r="F237" s="5">
        <f>ROUND(Source!AZ226,O237)</f>
        <v>0</v>
      </c>
      <c r="G237" s="5" t="s">
        <v>122</v>
      </c>
      <c r="H237" s="5" t="s">
        <v>123</v>
      </c>
      <c r="I237" s="5"/>
      <c r="J237" s="5"/>
      <c r="K237" s="5">
        <v>229</v>
      </c>
      <c r="L237" s="5">
        <v>10</v>
      </c>
      <c r="M237" s="5">
        <v>3</v>
      </c>
      <c r="N237" s="5" t="s">
        <v>3</v>
      </c>
      <c r="O237" s="5">
        <v>0</v>
      </c>
      <c r="P237" s="5">
        <f>ROUND(Source!ER226,O237)</f>
        <v>0</v>
      </c>
      <c r="Q237" s="5"/>
      <c r="R237" s="5"/>
      <c r="S237" s="5"/>
      <c r="T237" s="5"/>
      <c r="U237" s="5"/>
      <c r="V237" s="5"/>
      <c r="W237" s="5">
        <v>0</v>
      </c>
      <c r="X237" s="5">
        <v>1</v>
      </c>
      <c r="Y237" s="5">
        <v>0</v>
      </c>
      <c r="Z237" s="5">
        <v>0</v>
      </c>
      <c r="AA237" s="5">
        <v>1</v>
      </c>
      <c r="AB237" s="5">
        <v>0</v>
      </c>
    </row>
    <row r="238" spans="1:206" x14ac:dyDescent="0.2">
      <c r="A238" s="5">
        <v>50</v>
      </c>
      <c r="B238" s="5">
        <v>0</v>
      </c>
      <c r="C238" s="5">
        <v>0</v>
      </c>
      <c r="D238" s="5">
        <v>1</v>
      </c>
      <c r="E238" s="5">
        <v>203</v>
      </c>
      <c r="F238" s="5">
        <f>ROUND(Source!Q226,O238)</f>
        <v>0</v>
      </c>
      <c r="G238" s="5" t="s">
        <v>124</v>
      </c>
      <c r="H238" s="5" t="s">
        <v>125</v>
      </c>
      <c r="I238" s="5"/>
      <c r="J238" s="5"/>
      <c r="K238" s="5">
        <v>203</v>
      </c>
      <c r="L238" s="5">
        <v>11</v>
      </c>
      <c r="M238" s="5">
        <v>3</v>
      </c>
      <c r="N238" s="5" t="s">
        <v>3</v>
      </c>
      <c r="O238" s="5">
        <v>0</v>
      </c>
      <c r="P238" s="5">
        <f>ROUND(Source!DI226,O238)</f>
        <v>0</v>
      </c>
      <c r="Q238" s="5"/>
      <c r="R238" s="5"/>
      <c r="S238" s="5"/>
      <c r="T238" s="5"/>
      <c r="U238" s="5"/>
      <c r="V238" s="5"/>
      <c r="W238" s="5">
        <v>0</v>
      </c>
      <c r="X238" s="5">
        <v>1</v>
      </c>
      <c r="Y238" s="5">
        <v>0</v>
      </c>
      <c r="Z238" s="5">
        <v>0</v>
      </c>
      <c r="AA238" s="5">
        <v>1</v>
      </c>
      <c r="AB238" s="5">
        <v>0</v>
      </c>
    </row>
    <row r="239" spans="1:206" x14ac:dyDescent="0.2">
      <c r="A239" s="5">
        <v>50</v>
      </c>
      <c r="B239" s="5">
        <v>0</v>
      </c>
      <c r="C239" s="5">
        <v>0</v>
      </c>
      <c r="D239" s="5">
        <v>1</v>
      </c>
      <c r="E239" s="5">
        <v>231</v>
      </c>
      <c r="F239" s="5">
        <f>ROUND(Source!BB226,O239)</f>
        <v>0</v>
      </c>
      <c r="G239" s="5" t="s">
        <v>126</v>
      </c>
      <c r="H239" s="5" t="s">
        <v>127</v>
      </c>
      <c r="I239" s="5"/>
      <c r="J239" s="5"/>
      <c r="K239" s="5">
        <v>231</v>
      </c>
      <c r="L239" s="5">
        <v>12</v>
      </c>
      <c r="M239" s="5">
        <v>3</v>
      </c>
      <c r="N239" s="5" t="s">
        <v>3</v>
      </c>
      <c r="O239" s="5">
        <v>0</v>
      </c>
      <c r="P239" s="5">
        <f>ROUND(Source!ET226,O239)</f>
        <v>0</v>
      </c>
      <c r="Q239" s="5"/>
      <c r="R239" s="5"/>
      <c r="S239" s="5"/>
      <c r="T239" s="5"/>
      <c r="U239" s="5"/>
      <c r="V239" s="5"/>
      <c r="W239" s="5">
        <v>0</v>
      </c>
      <c r="X239" s="5">
        <v>1</v>
      </c>
      <c r="Y239" s="5">
        <v>0</v>
      </c>
      <c r="Z239" s="5">
        <v>0</v>
      </c>
      <c r="AA239" s="5">
        <v>1</v>
      </c>
      <c r="AB239" s="5">
        <v>0</v>
      </c>
    </row>
    <row r="240" spans="1:206" x14ac:dyDescent="0.2">
      <c r="A240" s="5">
        <v>50</v>
      </c>
      <c r="B240" s="5">
        <v>0</v>
      </c>
      <c r="C240" s="5">
        <v>0</v>
      </c>
      <c r="D240" s="5">
        <v>1</v>
      </c>
      <c r="E240" s="5">
        <v>204</v>
      </c>
      <c r="F240" s="5">
        <f>ROUND(Source!R226,O240)</f>
        <v>0</v>
      </c>
      <c r="G240" s="5" t="s">
        <v>128</v>
      </c>
      <c r="H240" s="5" t="s">
        <v>129</v>
      </c>
      <c r="I240" s="5"/>
      <c r="J240" s="5"/>
      <c r="K240" s="5">
        <v>204</v>
      </c>
      <c r="L240" s="5">
        <v>13</v>
      </c>
      <c r="M240" s="5">
        <v>3</v>
      </c>
      <c r="N240" s="5" t="s">
        <v>3</v>
      </c>
      <c r="O240" s="5">
        <v>0</v>
      </c>
      <c r="P240" s="5">
        <f>ROUND(Source!DJ226,O240)</f>
        <v>0</v>
      </c>
      <c r="Q240" s="5"/>
      <c r="R240" s="5"/>
      <c r="S240" s="5"/>
      <c r="T240" s="5"/>
      <c r="U240" s="5"/>
      <c r="V240" s="5"/>
      <c r="W240" s="5">
        <v>0</v>
      </c>
      <c r="X240" s="5">
        <v>1</v>
      </c>
      <c r="Y240" s="5">
        <v>0</v>
      </c>
      <c r="Z240" s="5">
        <v>0</v>
      </c>
      <c r="AA240" s="5">
        <v>1</v>
      </c>
      <c r="AB240" s="5">
        <v>0</v>
      </c>
    </row>
    <row r="241" spans="1:88" x14ac:dyDescent="0.2">
      <c r="A241" s="5">
        <v>50</v>
      </c>
      <c r="B241" s="5">
        <v>0</v>
      </c>
      <c r="C241" s="5">
        <v>0</v>
      </c>
      <c r="D241" s="5">
        <v>1</v>
      </c>
      <c r="E241" s="5">
        <v>205</v>
      </c>
      <c r="F241" s="5">
        <f>ROUND(Source!S226,O241)</f>
        <v>242</v>
      </c>
      <c r="G241" s="5" t="s">
        <v>130</v>
      </c>
      <c r="H241" s="5" t="s">
        <v>131</v>
      </c>
      <c r="I241" s="5"/>
      <c r="J241" s="5"/>
      <c r="K241" s="5">
        <v>205</v>
      </c>
      <c r="L241" s="5">
        <v>14</v>
      </c>
      <c r="M241" s="5">
        <v>3</v>
      </c>
      <c r="N241" s="5" t="s">
        <v>3</v>
      </c>
      <c r="O241" s="5">
        <v>0</v>
      </c>
      <c r="P241" s="5">
        <f>ROUND(Source!DK226,O241)</f>
        <v>12306</v>
      </c>
      <c r="Q241" s="5"/>
      <c r="R241" s="5"/>
      <c r="S241" s="5"/>
      <c r="T241" s="5"/>
      <c r="U241" s="5"/>
      <c r="V241" s="5"/>
      <c r="W241" s="5">
        <v>241.60999999999996</v>
      </c>
      <c r="X241" s="5">
        <v>1</v>
      </c>
      <c r="Y241" s="5">
        <v>241.60999999999996</v>
      </c>
      <c r="Z241" s="5">
        <v>12306</v>
      </c>
      <c r="AA241" s="5">
        <v>1</v>
      </c>
      <c r="AB241" s="5">
        <v>12306</v>
      </c>
    </row>
    <row r="242" spans="1:88" x14ac:dyDescent="0.2">
      <c r="A242" s="5">
        <v>50</v>
      </c>
      <c r="B242" s="5">
        <v>0</v>
      </c>
      <c r="C242" s="5">
        <v>0</v>
      </c>
      <c r="D242" s="5">
        <v>1</v>
      </c>
      <c r="E242" s="5">
        <v>232</v>
      </c>
      <c r="F242" s="5">
        <f>ROUND(Source!BC226,O242)</f>
        <v>0</v>
      </c>
      <c r="G242" s="5" t="s">
        <v>132</v>
      </c>
      <c r="H242" s="5" t="s">
        <v>133</v>
      </c>
      <c r="I242" s="5"/>
      <c r="J242" s="5"/>
      <c r="K242" s="5">
        <v>232</v>
      </c>
      <c r="L242" s="5">
        <v>15</v>
      </c>
      <c r="M242" s="5">
        <v>3</v>
      </c>
      <c r="N242" s="5" t="s">
        <v>3</v>
      </c>
      <c r="O242" s="5">
        <v>0</v>
      </c>
      <c r="P242" s="5">
        <f>ROUND(Source!EU226,O242)</f>
        <v>0</v>
      </c>
      <c r="Q242" s="5"/>
      <c r="R242" s="5"/>
      <c r="S242" s="5"/>
      <c r="T242" s="5"/>
      <c r="U242" s="5"/>
      <c r="V242" s="5"/>
      <c r="W242" s="5">
        <v>0</v>
      </c>
      <c r="X242" s="5">
        <v>1</v>
      </c>
      <c r="Y242" s="5">
        <v>0</v>
      </c>
      <c r="Z242" s="5">
        <v>0</v>
      </c>
      <c r="AA242" s="5">
        <v>1</v>
      </c>
      <c r="AB242" s="5">
        <v>0</v>
      </c>
    </row>
    <row r="243" spans="1:88" x14ac:dyDescent="0.2">
      <c r="A243" s="5">
        <v>50</v>
      </c>
      <c r="B243" s="5">
        <v>0</v>
      </c>
      <c r="C243" s="5">
        <v>0</v>
      </c>
      <c r="D243" s="5">
        <v>1</v>
      </c>
      <c r="E243" s="5">
        <v>214</v>
      </c>
      <c r="F243" s="5">
        <f>ROUND(Source!AS226,O243)</f>
        <v>0</v>
      </c>
      <c r="G243" s="5" t="s">
        <v>134</v>
      </c>
      <c r="H243" s="5" t="s">
        <v>135</v>
      </c>
      <c r="I243" s="5"/>
      <c r="J243" s="5"/>
      <c r="K243" s="5">
        <v>214</v>
      </c>
      <c r="L243" s="5">
        <v>16</v>
      </c>
      <c r="M243" s="5">
        <v>3</v>
      </c>
      <c r="N243" s="5" t="s">
        <v>3</v>
      </c>
      <c r="O243" s="5">
        <v>0</v>
      </c>
      <c r="P243" s="5">
        <f>ROUND(Source!EK226,O243)</f>
        <v>0</v>
      </c>
      <c r="Q243" s="5"/>
      <c r="R243" s="5"/>
      <c r="S243" s="5"/>
      <c r="T243" s="5"/>
      <c r="U243" s="5"/>
      <c r="V243" s="5"/>
      <c r="W243" s="5">
        <v>0</v>
      </c>
      <c r="X243" s="5">
        <v>1</v>
      </c>
      <c r="Y243" s="5">
        <v>0</v>
      </c>
      <c r="Z243" s="5">
        <v>0</v>
      </c>
      <c r="AA243" s="5">
        <v>1</v>
      </c>
      <c r="AB243" s="5">
        <v>0</v>
      </c>
    </row>
    <row r="244" spans="1:88" x14ac:dyDescent="0.2">
      <c r="A244" s="5">
        <v>50</v>
      </c>
      <c r="B244" s="5">
        <v>0</v>
      </c>
      <c r="C244" s="5">
        <v>0</v>
      </c>
      <c r="D244" s="5">
        <v>1</v>
      </c>
      <c r="E244" s="5">
        <v>215</v>
      </c>
      <c r="F244" s="5">
        <f>ROUND(Source!AT226,O244)</f>
        <v>0</v>
      </c>
      <c r="G244" s="5" t="s">
        <v>136</v>
      </c>
      <c r="H244" s="5" t="s">
        <v>137</v>
      </c>
      <c r="I244" s="5"/>
      <c r="J244" s="5"/>
      <c r="K244" s="5">
        <v>215</v>
      </c>
      <c r="L244" s="5">
        <v>17</v>
      </c>
      <c r="M244" s="5">
        <v>3</v>
      </c>
      <c r="N244" s="5" t="s">
        <v>3</v>
      </c>
      <c r="O244" s="5">
        <v>0</v>
      </c>
      <c r="P244" s="5">
        <f>ROUND(Source!EL226,O244)</f>
        <v>0</v>
      </c>
      <c r="Q244" s="5"/>
      <c r="R244" s="5"/>
      <c r="S244" s="5"/>
      <c r="T244" s="5"/>
      <c r="U244" s="5"/>
      <c r="V244" s="5"/>
      <c r="W244" s="5">
        <v>0</v>
      </c>
      <c r="X244" s="5">
        <v>1</v>
      </c>
      <c r="Y244" s="5">
        <v>0</v>
      </c>
      <c r="Z244" s="5">
        <v>0</v>
      </c>
      <c r="AA244" s="5">
        <v>1</v>
      </c>
      <c r="AB244" s="5">
        <v>0</v>
      </c>
    </row>
    <row r="245" spans="1:88" x14ac:dyDescent="0.2">
      <c r="A245" s="5">
        <v>50</v>
      </c>
      <c r="B245" s="5">
        <v>0</v>
      </c>
      <c r="C245" s="5">
        <v>0</v>
      </c>
      <c r="D245" s="5">
        <v>1</v>
      </c>
      <c r="E245" s="5">
        <v>217</v>
      </c>
      <c r="F245" s="5">
        <f>ROUND(Source!AU226,O245)</f>
        <v>507</v>
      </c>
      <c r="G245" s="5" t="s">
        <v>138</v>
      </c>
      <c r="H245" s="5" t="s">
        <v>139</v>
      </c>
      <c r="I245" s="5"/>
      <c r="J245" s="5"/>
      <c r="K245" s="5">
        <v>217</v>
      </c>
      <c r="L245" s="5">
        <v>18</v>
      </c>
      <c r="M245" s="5">
        <v>3</v>
      </c>
      <c r="N245" s="5" t="s">
        <v>3</v>
      </c>
      <c r="O245" s="5">
        <v>0</v>
      </c>
      <c r="P245" s="5">
        <f>ROUND(Source!EM226,O245)</f>
        <v>25844</v>
      </c>
      <c r="Q245" s="5"/>
      <c r="R245" s="5"/>
      <c r="S245" s="5"/>
      <c r="T245" s="5"/>
      <c r="U245" s="5"/>
      <c r="V245" s="5"/>
      <c r="W245" s="5">
        <v>507.4</v>
      </c>
      <c r="X245" s="5">
        <v>1</v>
      </c>
      <c r="Y245" s="5">
        <v>507.4</v>
      </c>
      <c r="Z245" s="5">
        <v>25844</v>
      </c>
      <c r="AA245" s="5">
        <v>1</v>
      </c>
      <c r="AB245" s="5">
        <v>25844</v>
      </c>
    </row>
    <row r="246" spans="1:88" x14ac:dyDescent="0.2">
      <c r="A246" s="5">
        <v>50</v>
      </c>
      <c r="B246" s="5">
        <v>0</v>
      </c>
      <c r="C246" s="5">
        <v>0</v>
      </c>
      <c r="D246" s="5">
        <v>1</v>
      </c>
      <c r="E246" s="5">
        <v>230</v>
      </c>
      <c r="F246" s="5">
        <f>ROUND(Source!BA226,O246)</f>
        <v>0</v>
      </c>
      <c r="G246" s="5" t="s">
        <v>140</v>
      </c>
      <c r="H246" s="5" t="s">
        <v>141</v>
      </c>
      <c r="I246" s="5"/>
      <c r="J246" s="5"/>
      <c r="K246" s="5">
        <v>230</v>
      </c>
      <c r="L246" s="5">
        <v>19</v>
      </c>
      <c r="M246" s="5">
        <v>3</v>
      </c>
      <c r="N246" s="5" t="s">
        <v>3</v>
      </c>
      <c r="O246" s="5">
        <v>0</v>
      </c>
      <c r="P246" s="5">
        <f>ROUND(Source!ES226,O246)</f>
        <v>0</v>
      </c>
      <c r="Q246" s="5"/>
      <c r="R246" s="5"/>
      <c r="S246" s="5"/>
      <c r="T246" s="5"/>
      <c r="U246" s="5"/>
      <c r="V246" s="5"/>
      <c r="W246" s="5">
        <v>0</v>
      </c>
      <c r="X246" s="5">
        <v>1</v>
      </c>
      <c r="Y246" s="5">
        <v>0</v>
      </c>
      <c r="Z246" s="5">
        <v>0</v>
      </c>
      <c r="AA246" s="5">
        <v>1</v>
      </c>
      <c r="AB246" s="5">
        <v>0</v>
      </c>
    </row>
    <row r="247" spans="1:88" x14ac:dyDescent="0.2">
      <c r="A247" s="5">
        <v>50</v>
      </c>
      <c r="B247" s="5">
        <v>0</v>
      </c>
      <c r="C247" s="5">
        <v>0</v>
      </c>
      <c r="D247" s="5">
        <v>1</v>
      </c>
      <c r="E247" s="5">
        <v>206</v>
      </c>
      <c r="F247" s="5">
        <f>ROUND(Source!T226,O247)</f>
        <v>0</v>
      </c>
      <c r="G247" s="5" t="s">
        <v>142</v>
      </c>
      <c r="H247" s="5" t="s">
        <v>143</v>
      </c>
      <c r="I247" s="5"/>
      <c r="J247" s="5"/>
      <c r="K247" s="5">
        <v>206</v>
      </c>
      <c r="L247" s="5">
        <v>20</v>
      </c>
      <c r="M247" s="5">
        <v>3</v>
      </c>
      <c r="N247" s="5" t="s">
        <v>3</v>
      </c>
      <c r="O247" s="5">
        <v>0</v>
      </c>
      <c r="P247" s="5">
        <f>ROUND(Source!DL226,O247)</f>
        <v>0</v>
      </c>
      <c r="Q247" s="5"/>
      <c r="R247" s="5"/>
      <c r="S247" s="5"/>
      <c r="T247" s="5"/>
      <c r="U247" s="5"/>
      <c r="V247" s="5"/>
      <c r="W247" s="5">
        <v>0</v>
      </c>
      <c r="X247" s="5">
        <v>1</v>
      </c>
      <c r="Y247" s="5">
        <v>0</v>
      </c>
      <c r="Z247" s="5">
        <v>0</v>
      </c>
      <c r="AA247" s="5">
        <v>1</v>
      </c>
      <c r="AB247" s="5">
        <v>0</v>
      </c>
    </row>
    <row r="248" spans="1:88" x14ac:dyDescent="0.2">
      <c r="A248" s="5">
        <v>50</v>
      </c>
      <c r="B248" s="5">
        <v>0</v>
      </c>
      <c r="C248" s="5">
        <v>0</v>
      </c>
      <c r="D248" s="5">
        <v>1</v>
      </c>
      <c r="E248" s="5">
        <v>207</v>
      </c>
      <c r="F248" s="5">
        <f>ROUND(Source!U226,O248)</f>
        <v>21.575558399999998</v>
      </c>
      <c r="G248" s="5" t="s">
        <v>144</v>
      </c>
      <c r="H248" s="5" t="s">
        <v>145</v>
      </c>
      <c r="I248" s="5"/>
      <c r="J248" s="5"/>
      <c r="K248" s="5">
        <v>207</v>
      </c>
      <c r="L248" s="5">
        <v>21</v>
      </c>
      <c r="M248" s="5">
        <v>3</v>
      </c>
      <c r="N248" s="5" t="s">
        <v>3</v>
      </c>
      <c r="O248" s="5">
        <v>7</v>
      </c>
      <c r="P248" s="5">
        <f>ROUND(Source!DM226,O248)</f>
        <v>21.575558399999998</v>
      </c>
      <c r="Q248" s="5"/>
      <c r="R248" s="5"/>
      <c r="S248" s="5"/>
      <c r="T248" s="5"/>
      <c r="U248" s="5"/>
      <c r="V248" s="5"/>
      <c r="W248" s="5">
        <v>21.575558399999998</v>
      </c>
      <c r="X248" s="5">
        <v>1</v>
      </c>
      <c r="Y248" s="5">
        <v>21.575558399999998</v>
      </c>
      <c r="Z248" s="5">
        <v>21.575558399999998</v>
      </c>
      <c r="AA248" s="5">
        <v>1</v>
      </c>
      <c r="AB248" s="5">
        <v>21.575558399999998</v>
      </c>
    </row>
    <row r="249" spans="1:88" x14ac:dyDescent="0.2">
      <c r="A249" s="5">
        <v>50</v>
      </c>
      <c r="B249" s="5">
        <v>0</v>
      </c>
      <c r="C249" s="5">
        <v>0</v>
      </c>
      <c r="D249" s="5">
        <v>1</v>
      </c>
      <c r="E249" s="5">
        <v>208</v>
      </c>
      <c r="F249" s="5">
        <f>ROUND(Source!V226,O249)</f>
        <v>0</v>
      </c>
      <c r="G249" s="5" t="s">
        <v>146</v>
      </c>
      <c r="H249" s="5" t="s">
        <v>147</v>
      </c>
      <c r="I249" s="5"/>
      <c r="J249" s="5"/>
      <c r="K249" s="5">
        <v>208</v>
      </c>
      <c r="L249" s="5">
        <v>22</v>
      </c>
      <c r="M249" s="5">
        <v>3</v>
      </c>
      <c r="N249" s="5" t="s">
        <v>3</v>
      </c>
      <c r="O249" s="5">
        <v>7</v>
      </c>
      <c r="P249" s="5">
        <f>ROUND(Source!DN226,O249)</f>
        <v>0</v>
      </c>
      <c r="Q249" s="5"/>
      <c r="R249" s="5"/>
      <c r="S249" s="5"/>
      <c r="T249" s="5"/>
      <c r="U249" s="5"/>
      <c r="V249" s="5"/>
      <c r="W249" s="5">
        <v>0</v>
      </c>
      <c r="X249" s="5">
        <v>1</v>
      </c>
      <c r="Y249" s="5">
        <v>0</v>
      </c>
      <c r="Z249" s="5">
        <v>0</v>
      </c>
      <c r="AA249" s="5">
        <v>1</v>
      </c>
      <c r="AB249" s="5">
        <v>0</v>
      </c>
    </row>
    <row r="250" spans="1:88" x14ac:dyDescent="0.2">
      <c r="A250" s="5">
        <v>50</v>
      </c>
      <c r="B250" s="5">
        <v>0</v>
      </c>
      <c r="C250" s="5">
        <v>0</v>
      </c>
      <c r="D250" s="5">
        <v>1</v>
      </c>
      <c r="E250" s="5">
        <v>209</v>
      </c>
      <c r="F250" s="5">
        <f>ROUND(Source!W226,O250)</f>
        <v>0</v>
      </c>
      <c r="G250" s="5" t="s">
        <v>148</v>
      </c>
      <c r="H250" s="5" t="s">
        <v>149</v>
      </c>
      <c r="I250" s="5"/>
      <c r="J250" s="5"/>
      <c r="K250" s="5">
        <v>209</v>
      </c>
      <c r="L250" s="5">
        <v>23</v>
      </c>
      <c r="M250" s="5">
        <v>3</v>
      </c>
      <c r="N250" s="5" t="s">
        <v>3</v>
      </c>
      <c r="O250" s="5">
        <v>0</v>
      </c>
      <c r="P250" s="5">
        <f>ROUND(Source!DO226,O250)</f>
        <v>0</v>
      </c>
      <c r="Q250" s="5"/>
      <c r="R250" s="5"/>
      <c r="S250" s="5"/>
      <c r="T250" s="5"/>
      <c r="U250" s="5"/>
      <c r="V250" s="5"/>
      <c r="W250" s="5">
        <v>0</v>
      </c>
      <c r="X250" s="5">
        <v>1</v>
      </c>
      <c r="Y250" s="5">
        <v>0</v>
      </c>
      <c r="Z250" s="5">
        <v>0</v>
      </c>
      <c r="AA250" s="5">
        <v>1</v>
      </c>
      <c r="AB250" s="5">
        <v>0</v>
      </c>
    </row>
    <row r="251" spans="1:88" x14ac:dyDescent="0.2">
      <c r="A251" s="5">
        <v>50</v>
      </c>
      <c r="B251" s="5">
        <v>0</v>
      </c>
      <c r="C251" s="5">
        <v>0</v>
      </c>
      <c r="D251" s="5">
        <v>1</v>
      </c>
      <c r="E251" s="5">
        <v>233</v>
      </c>
      <c r="F251" s="5">
        <f>ROUND(Source!BD226,O251)</f>
        <v>0</v>
      </c>
      <c r="G251" s="5" t="s">
        <v>150</v>
      </c>
      <c r="H251" s="5" t="s">
        <v>151</v>
      </c>
      <c r="I251" s="5"/>
      <c r="J251" s="5"/>
      <c r="K251" s="5">
        <v>233</v>
      </c>
      <c r="L251" s="5">
        <v>24</v>
      </c>
      <c r="M251" s="5">
        <v>3</v>
      </c>
      <c r="N251" s="5" t="s">
        <v>3</v>
      </c>
      <c r="O251" s="5">
        <v>0</v>
      </c>
      <c r="P251" s="5">
        <f>ROUND(Source!EV226,O251)</f>
        <v>0</v>
      </c>
      <c r="Q251" s="5"/>
      <c r="R251" s="5"/>
      <c r="S251" s="5"/>
      <c r="T251" s="5"/>
      <c r="U251" s="5"/>
      <c r="V251" s="5"/>
      <c r="W251" s="5">
        <v>0</v>
      </c>
      <c r="X251" s="5">
        <v>1</v>
      </c>
      <c r="Y251" s="5">
        <v>0</v>
      </c>
      <c r="Z251" s="5">
        <v>0</v>
      </c>
      <c r="AA251" s="5">
        <v>1</v>
      </c>
      <c r="AB251" s="5">
        <v>0</v>
      </c>
    </row>
    <row r="252" spans="1:88" x14ac:dyDescent="0.2">
      <c r="A252" s="5">
        <v>50</v>
      </c>
      <c r="B252" s="5">
        <v>0</v>
      </c>
      <c r="C252" s="5">
        <v>0</v>
      </c>
      <c r="D252" s="5">
        <v>1</v>
      </c>
      <c r="E252" s="5">
        <v>210</v>
      </c>
      <c r="F252" s="5">
        <f>ROUND(Source!X226,O252)</f>
        <v>179</v>
      </c>
      <c r="G252" s="5" t="s">
        <v>152</v>
      </c>
      <c r="H252" s="5" t="s">
        <v>153</v>
      </c>
      <c r="I252" s="5"/>
      <c r="J252" s="5"/>
      <c r="K252" s="5">
        <v>210</v>
      </c>
      <c r="L252" s="5">
        <v>25</v>
      </c>
      <c r="M252" s="5">
        <v>3</v>
      </c>
      <c r="N252" s="5" t="s">
        <v>3</v>
      </c>
      <c r="O252" s="5">
        <v>0</v>
      </c>
      <c r="P252" s="5">
        <f>ROUND(Source!DP226,O252)</f>
        <v>9107</v>
      </c>
      <c r="Q252" s="5"/>
      <c r="R252" s="5"/>
      <c r="S252" s="5"/>
      <c r="T252" s="5"/>
      <c r="U252" s="5"/>
      <c r="V252" s="5"/>
      <c r="W252" s="5">
        <v>178.8</v>
      </c>
      <c r="X252" s="5">
        <v>1</v>
      </c>
      <c r="Y252" s="5">
        <v>178.8</v>
      </c>
      <c r="Z252" s="5">
        <v>9107</v>
      </c>
      <c r="AA252" s="5">
        <v>1</v>
      </c>
      <c r="AB252" s="5">
        <v>9107</v>
      </c>
    </row>
    <row r="253" spans="1:88" x14ac:dyDescent="0.2">
      <c r="A253" s="5">
        <v>50</v>
      </c>
      <c r="B253" s="5">
        <v>0</v>
      </c>
      <c r="C253" s="5">
        <v>0</v>
      </c>
      <c r="D253" s="5">
        <v>1</v>
      </c>
      <c r="E253" s="5">
        <v>211</v>
      </c>
      <c r="F253" s="5">
        <f>ROUND(Source!Y226,O253)</f>
        <v>87</v>
      </c>
      <c r="G253" s="5" t="s">
        <v>154</v>
      </c>
      <c r="H253" s="5" t="s">
        <v>155</v>
      </c>
      <c r="I253" s="5"/>
      <c r="J253" s="5"/>
      <c r="K253" s="5">
        <v>211</v>
      </c>
      <c r="L253" s="5">
        <v>26</v>
      </c>
      <c r="M253" s="5">
        <v>3</v>
      </c>
      <c r="N253" s="5" t="s">
        <v>3</v>
      </c>
      <c r="O253" s="5">
        <v>0</v>
      </c>
      <c r="P253" s="5">
        <f>ROUND(Source!DQ226,O253)</f>
        <v>4431</v>
      </c>
      <c r="Q253" s="5"/>
      <c r="R253" s="5"/>
      <c r="S253" s="5"/>
      <c r="T253" s="5"/>
      <c r="U253" s="5"/>
      <c r="V253" s="5"/>
      <c r="W253" s="5">
        <v>86.99</v>
      </c>
      <c r="X253" s="5">
        <v>1</v>
      </c>
      <c r="Y253" s="5">
        <v>86.99</v>
      </c>
      <c r="Z253" s="5">
        <v>4431</v>
      </c>
      <c r="AA253" s="5">
        <v>1</v>
      </c>
      <c r="AB253" s="5">
        <v>4431</v>
      </c>
    </row>
    <row r="254" spans="1:88" x14ac:dyDescent="0.2">
      <c r="A254" s="5">
        <v>50</v>
      </c>
      <c r="B254" s="5">
        <v>0</v>
      </c>
      <c r="C254" s="5">
        <v>0</v>
      </c>
      <c r="D254" s="5">
        <v>1</v>
      </c>
      <c r="E254" s="5">
        <v>224</v>
      </c>
      <c r="F254" s="5">
        <f>ROUND(Source!AR226,O254)</f>
        <v>507</v>
      </c>
      <c r="G254" s="5" t="s">
        <v>156</v>
      </c>
      <c r="H254" s="5" t="s">
        <v>157</v>
      </c>
      <c r="I254" s="5"/>
      <c r="J254" s="5"/>
      <c r="K254" s="5">
        <v>224</v>
      </c>
      <c r="L254" s="5">
        <v>27</v>
      </c>
      <c r="M254" s="5">
        <v>3</v>
      </c>
      <c r="N254" s="5" t="s">
        <v>3</v>
      </c>
      <c r="O254" s="5">
        <v>0</v>
      </c>
      <c r="P254" s="5">
        <f>ROUND(Source!EJ226,O254)</f>
        <v>25844</v>
      </c>
      <c r="Q254" s="5"/>
      <c r="R254" s="5"/>
      <c r="S254" s="5"/>
      <c r="T254" s="5"/>
      <c r="U254" s="5"/>
      <c r="V254" s="5"/>
      <c r="W254" s="5">
        <v>507.4</v>
      </c>
      <c r="X254" s="5">
        <v>1</v>
      </c>
      <c r="Y254" s="5">
        <v>507.4</v>
      </c>
      <c r="Z254" s="5">
        <v>25844</v>
      </c>
      <c r="AA254" s="5">
        <v>1</v>
      </c>
      <c r="AB254" s="5">
        <v>25844</v>
      </c>
    </row>
    <row r="256" spans="1:88" x14ac:dyDescent="0.2">
      <c r="A256" s="1">
        <v>4</v>
      </c>
      <c r="B256" s="1">
        <v>1</v>
      </c>
      <c r="C256" s="1"/>
      <c r="D256" s="1">
        <f>ROW(A279)</f>
        <v>279</v>
      </c>
      <c r="E256" s="1"/>
      <c r="F256" s="1" t="s">
        <v>56</v>
      </c>
      <c r="G256" s="1" t="s">
        <v>236</v>
      </c>
      <c r="H256" s="1" t="s">
        <v>3</v>
      </c>
      <c r="I256" s="1">
        <v>0</v>
      </c>
      <c r="J256" s="1"/>
      <c r="K256" s="1">
        <v>-1</v>
      </c>
      <c r="L256" s="1"/>
      <c r="M256" s="1" t="s">
        <v>3</v>
      </c>
      <c r="N256" s="1"/>
      <c r="O256" s="1"/>
      <c r="P256" s="1"/>
      <c r="Q256" s="1"/>
      <c r="R256" s="1"/>
      <c r="S256" s="1">
        <v>0</v>
      </c>
      <c r="T256" s="1">
        <v>0</v>
      </c>
      <c r="U256" s="1" t="s">
        <v>3</v>
      </c>
      <c r="V256" s="1">
        <v>9</v>
      </c>
      <c r="W256" s="1"/>
      <c r="X256" s="1"/>
      <c r="Y256" s="1"/>
      <c r="Z256" s="1"/>
      <c r="AA256" s="1"/>
      <c r="AB256" s="1" t="s">
        <v>3</v>
      </c>
      <c r="AC256" s="1" t="s">
        <v>3</v>
      </c>
      <c r="AD256" s="1" t="s">
        <v>3</v>
      </c>
      <c r="AE256" s="1" t="s">
        <v>3</v>
      </c>
      <c r="AF256" s="1" t="s">
        <v>3</v>
      </c>
      <c r="AG256" s="1" t="s">
        <v>3</v>
      </c>
      <c r="AH256" s="1"/>
      <c r="AI256" s="1"/>
      <c r="AJ256" s="1"/>
      <c r="AK256" s="1"/>
      <c r="AL256" s="1"/>
      <c r="AM256" s="1"/>
      <c r="AN256" s="1"/>
      <c r="AO256" s="1"/>
      <c r="AP256" s="1" t="s">
        <v>3</v>
      </c>
      <c r="AQ256" s="1" t="s">
        <v>3</v>
      </c>
      <c r="AR256" s="1" t="s">
        <v>3</v>
      </c>
      <c r="AS256" s="1"/>
      <c r="AT256" s="1"/>
      <c r="AU256" s="1"/>
      <c r="AV256" s="1"/>
      <c r="AW256" s="1"/>
      <c r="AX256" s="1"/>
      <c r="AY256" s="1"/>
      <c r="AZ256" s="1" t="s">
        <v>3</v>
      </c>
      <c r="BA256" s="1"/>
      <c r="BB256" s="1" t="s">
        <v>3</v>
      </c>
      <c r="BC256" s="1" t="s">
        <v>3</v>
      </c>
      <c r="BD256" s="1" t="s">
        <v>3</v>
      </c>
      <c r="BE256" s="1" t="s">
        <v>3</v>
      </c>
      <c r="BF256" s="1" t="s">
        <v>3</v>
      </c>
      <c r="BG256" s="1" t="s">
        <v>3</v>
      </c>
      <c r="BH256" s="1" t="s">
        <v>3</v>
      </c>
      <c r="BI256" s="1" t="s">
        <v>3</v>
      </c>
      <c r="BJ256" s="1" t="s">
        <v>3</v>
      </c>
      <c r="BK256" s="1" t="s">
        <v>3</v>
      </c>
      <c r="BL256" s="1" t="s">
        <v>3</v>
      </c>
      <c r="BM256" s="1" t="s">
        <v>3</v>
      </c>
      <c r="BN256" s="1" t="s">
        <v>3</v>
      </c>
      <c r="BO256" s="1" t="s">
        <v>3</v>
      </c>
      <c r="BP256" s="1" t="s">
        <v>3</v>
      </c>
      <c r="BQ256" s="1"/>
      <c r="BR256" s="1"/>
      <c r="BS256" s="1"/>
      <c r="BT256" s="1"/>
      <c r="BU256" s="1"/>
      <c r="BV256" s="1"/>
      <c r="BW256" s="1"/>
      <c r="BX256" s="1">
        <v>0</v>
      </c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>
        <v>0</v>
      </c>
    </row>
    <row r="258" spans="1:255" x14ac:dyDescent="0.2">
      <c r="A258" s="3">
        <v>52</v>
      </c>
      <c r="B258" s="3">
        <f t="shared" ref="B258:G258" si="146">B279</f>
        <v>1</v>
      </c>
      <c r="C258" s="3">
        <f t="shared" si="146"/>
        <v>4</v>
      </c>
      <c r="D258" s="3">
        <f t="shared" si="146"/>
        <v>256</v>
      </c>
      <c r="E258" s="3">
        <f t="shared" si="146"/>
        <v>0</v>
      </c>
      <c r="F258" s="3" t="str">
        <f t="shared" si="146"/>
        <v>5</v>
      </c>
      <c r="G258" s="3" t="str">
        <f t="shared" si="146"/>
        <v>Щит наружного освещения -4шт</v>
      </c>
      <c r="H258" s="3"/>
      <c r="I258" s="3"/>
      <c r="J258" s="3"/>
      <c r="K258" s="3"/>
      <c r="L258" s="3"/>
      <c r="M258" s="3"/>
      <c r="N258" s="3"/>
      <c r="O258" s="3">
        <f t="shared" ref="O258:AT258" si="147">O279</f>
        <v>1025</v>
      </c>
      <c r="P258" s="3">
        <f t="shared" si="147"/>
        <v>0</v>
      </c>
      <c r="Q258" s="3">
        <f t="shared" si="147"/>
        <v>0</v>
      </c>
      <c r="R258" s="3">
        <f t="shared" si="147"/>
        <v>0</v>
      </c>
      <c r="S258" s="3">
        <f t="shared" si="147"/>
        <v>1025</v>
      </c>
      <c r="T258" s="3">
        <f t="shared" si="147"/>
        <v>0</v>
      </c>
      <c r="U258" s="3">
        <f t="shared" si="147"/>
        <v>90.880473600000016</v>
      </c>
      <c r="V258" s="3">
        <f t="shared" si="147"/>
        <v>0</v>
      </c>
      <c r="W258" s="3">
        <f t="shared" si="147"/>
        <v>0</v>
      </c>
      <c r="X258" s="3">
        <f t="shared" si="147"/>
        <v>759</v>
      </c>
      <c r="Y258" s="3">
        <f t="shared" si="147"/>
        <v>369</v>
      </c>
      <c r="Z258" s="3">
        <f t="shared" si="147"/>
        <v>0</v>
      </c>
      <c r="AA258" s="3">
        <f t="shared" si="147"/>
        <v>0</v>
      </c>
      <c r="AB258" s="3">
        <f t="shared" si="147"/>
        <v>1025</v>
      </c>
      <c r="AC258" s="3">
        <f t="shared" si="147"/>
        <v>0</v>
      </c>
      <c r="AD258" s="3">
        <f t="shared" si="147"/>
        <v>0</v>
      </c>
      <c r="AE258" s="3">
        <f t="shared" si="147"/>
        <v>0</v>
      </c>
      <c r="AF258" s="3">
        <f t="shared" si="147"/>
        <v>1025</v>
      </c>
      <c r="AG258" s="3">
        <f t="shared" si="147"/>
        <v>0</v>
      </c>
      <c r="AH258" s="3">
        <f t="shared" si="147"/>
        <v>90.880473600000016</v>
      </c>
      <c r="AI258" s="3">
        <f t="shared" si="147"/>
        <v>0</v>
      </c>
      <c r="AJ258" s="3">
        <f t="shared" si="147"/>
        <v>0</v>
      </c>
      <c r="AK258" s="3">
        <f t="shared" si="147"/>
        <v>759</v>
      </c>
      <c r="AL258" s="3">
        <f t="shared" si="147"/>
        <v>369</v>
      </c>
      <c r="AM258" s="3">
        <f t="shared" si="147"/>
        <v>0</v>
      </c>
      <c r="AN258" s="3">
        <f t="shared" si="147"/>
        <v>0</v>
      </c>
      <c r="AO258" s="3">
        <f t="shared" si="147"/>
        <v>0</v>
      </c>
      <c r="AP258" s="3">
        <f t="shared" si="147"/>
        <v>0</v>
      </c>
      <c r="AQ258" s="3">
        <f t="shared" si="147"/>
        <v>0</v>
      </c>
      <c r="AR258" s="3">
        <f t="shared" si="147"/>
        <v>2153</v>
      </c>
      <c r="AS258" s="3">
        <f t="shared" si="147"/>
        <v>0</v>
      </c>
      <c r="AT258" s="3">
        <f t="shared" si="147"/>
        <v>0</v>
      </c>
      <c r="AU258" s="3">
        <f t="shared" ref="AU258:BZ258" si="148">AU279</f>
        <v>2153</v>
      </c>
      <c r="AV258" s="3">
        <f t="shared" si="148"/>
        <v>0</v>
      </c>
      <c r="AW258" s="3">
        <f t="shared" si="148"/>
        <v>0</v>
      </c>
      <c r="AX258" s="3">
        <f t="shared" si="148"/>
        <v>0</v>
      </c>
      <c r="AY258" s="3">
        <f t="shared" si="148"/>
        <v>0</v>
      </c>
      <c r="AZ258" s="3">
        <f t="shared" si="148"/>
        <v>0</v>
      </c>
      <c r="BA258" s="3">
        <f t="shared" si="148"/>
        <v>0</v>
      </c>
      <c r="BB258" s="3">
        <f t="shared" si="148"/>
        <v>0</v>
      </c>
      <c r="BC258" s="3">
        <f t="shared" si="148"/>
        <v>0</v>
      </c>
      <c r="BD258" s="3">
        <f t="shared" si="148"/>
        <v>0</v>
      </c>
      <c r="BE258" s="3">
        <f t="shared" si="148"/>
        <v>0</v>
      </c>
      <c r="BF258" s="3">
        <f t="shared" si="148"/>
        <v>0</v>
      </c>
      <c r="BG258" s="3">
        <f t="shared" si="148"/>
        <v>0</v>
      </c>
      <c r="BH258" s="3">
        <f t="shared" si="148"/>
        <v>0</v>
      </c>
      <c r="BI258" s="3">
        <f t="shared" si="148"/>
        <v>0</v>
      </c>
      <c r="BJ258" s="3">
        <f t="shared" si="148"/>
        <v>0</v>
      </c>
      <c r="BK258" s="3">
        <f t="shared" si="148"/>
        <v>0</v>
      </c>
      <c r="BL258" s="3">
        <f t="shared" si="148"/>
        <v>0</v>
      </c>
      <c r="BM258" s="3">
        <f t="shared" si="148"/>
        <v>0</v>
      </c>
      <c r="BN258" s="3">
        <f t="shared" si="148"/>
        <v>0</v>
      </c>
      <c r="BO258" s="3">
        <f t="shared" si="148"/>
        <v>0</v>
      </c>
      <c r="BP258" s="3">
        <f t="shared" si="148"/>
        <v>0</v>
      </c>
      <c r="BQ258" s="3">
        <f t="shared" si="148"/>
        <v>0</v>
      </c>
      <c r="BR258" s="3">
        <f t="shared" si="148"/>
        <v>0</v>
      </c>
      <c r="BS258" s="3">
        <f t="shared" si="148"/>
        <v>0</v>
      </c>
      <c r="BT258" s="3">
        <f t="shared" si="148"/>
        <v>0</v>
      </c>
      <c r="BU258" s="3">
        <f t="shared" si="148"/>
        <v>0</v>
      </c>
      <c r="BV258" s="3">
        <f t="shared" si="148"/>
        <v>0</v>
      </c>
      <c r="BW258" s="3">
        <f t="shared" si="148"/>
        <v>0</v>
      </c>
      <c r="BX258" s="3">
        <f t="shared" si="148"/>
        <v>0</v>
      </c>
      <c r="BY258" s="3">
        <f t="shared" si="148"/>
        <v>0</v>
      </c>
      <c r="BZ258" s="3">
        <f t="shared" si="148"/>
        <v>0</v>
      </c>
      <c r="CA258" s="3">
        <f t="shared" ref="CA258:DF258" si="149">CA279</f>
        <v>2153</v>
      </c>
      <c r="CB258" s="3">
        <f t="shared" si="149"/>
        <v>0</v>
      </c>
      <c r="CC258" s="3">
        <f t="shared" si="149"/>
        <v>0</v>
      </c>
      <c r="CD258" s="3">
        <f t="shared" si="149"/>
        <v>2153</v>
      </c>
      <c r="CE258" s="3">
        <f t="shared" si="149"/>
        <v>0</v>
      </c>
      <c r="CF258" s="3">
        <f t="shared" si="149"/>
        <v>0</v>
      </c>
      <c r="CG258" s="3">
        <f t="shared" si="149"/>
        <v>0</v>
      </c>
      <c r="CH258" s="3">
        <f t="shared" si="149"/>
        <v>0</v>
      </c>
      <c r="CI258" s="3">
        <f t="shared" si="149"/>
        <v>0</v>
      </c>
      <c r="CJ258" s="3">
        <f t="shared" si="149"/>
        <v>0</v>
      </c>
      <c r="CK258" s="3">
        <f t="shared" si="149"/>
        <v>0</v>
      </c>
      <c r="CL258" s="3">
        <f t="shared" si="149"/>
        <v>0</v>
      </c>
      <c r="CM258" s="3">
        <f t="shared" si="149"/>
        <v>0</v>
      </c>
      <c r="CN258" s="3">
        <f t="shared" si="149"/>
        <v>0</v>
      </c>
      <c r="CO258" s="3">
        <f t="shared" si="149"/>
        <v>0</v>
      </c>
      <c r="CP258" s="3">
        <f t="shared" si="149"/>
        <v>0</v>
      </c>
      <c r="CQ258" s="3">
        <f t="shared" si="149"/>
        <v>0</v>
      </c>
      <c r="CR258" s="3">
        <f t="shared" si="149"/>
        <v>0</v>
      </c>
      <c r="CS258" s="3">
        <f t="shared" si="149"/>
        <v>0</v>
      </c>
      <c r="CT258" s="3">
        <f t="shared" si="149"/>
        <v>0</v>
      </c>
      <c r="CU258" s="3">
        <f t="shared" si="149"/>
        <v>0</v>
      </c>
      <c r="CV258" s="3">
        <f t="shared" si="149"/>
        <v>0</v>
      </c>
      <c r="CW258" s="3">
        <f t="shared" si="149"/>
        <v>0</v>
      </c>
      <c r="CX258" s="3">
        <f t="shared" si="149"/>
        <v>0</v>
      </c>
      <c r="CY258" s="3">
        <f t="shared" si="149"/>
        <v>0</v>
      </c>
      <c r="CZ258" s="3">
        <f t="shared" si="149"/>
        <v>0</v>
      </c>
      <c r="DA258" s="3">
        <f t="shared" si="149"/>
        <v>0</v>
      </c>
      <c r="DB258" s="3">
        <f t="shared" si="149"/>
        <v>0</v>
      </c>
      <c r="DC258" s="3">
        <f t="shared" si="149"/>
        <v>0</v>
      </c>
      <c r="DD258" s="3">
        <f t="shared" si="149"/>
        <v>0</v>
      </c>
      <c r="DE258" s="3">
        <f t="shared" si="149"/>
        <v>0</v>
      </c>
      <c r="DF258" s="3">
        <f t="shared" si="149"/>
        <v>0</v>
      </c>
      <c r="DG258" s="4">
        <f t="shared" ref="DG258:EL258" si="150">DG279</f>
        <v>52207</v>
      </c>
      <c r="DH258" s="4">
        <f t="shared" si="150"/>
        <v>0</v>
      </c>
      <c r="DI258" s="4">
        <f t="shared" si="150"/>
        <v>0</v>
      </c>
      <c r="DJ258" s="4">
        <f t="shared" si="150"/>
        <v>0</v>
      </c>
      <c r="DK258" s="4">
        <f t="shared" si="150"/>
        <v>52207</v>
      </c>
      <c r="DL258" s="4">
        <f t="shared" si="150"/>
        <v>0</v>
      </c>
      <c r="DM258" s="4">
        <f t="shared" si="150"/>
        <v>90.880473600000016</v>
      </c>
      <c r="DN258" s="4">
        <f t="shared" si="150"/>
        <v>0</v>
      </c>
      <c r="DO258" s="4">
        <f t="shared" si="150"/>
        <v>0</v>
      </c>
      <c r="DP258" s="4">
        <f t="shared" si="150"/>
        <v>38634</v>
      </c>
      <c r="DQ258" s="4">
        <f t="shared" si="150"/>
        <v>18794</v>
      </c>
      <c r="DR258" s="4">
        <f t="shared" si="150"/>
        <v>0</v>
      </c>
      <c r="DS258" s="4">
        <f t="shared" si="150"/>
        <v>0</v>
      </c>
      <c r="DT258" s="4">
        <f t="shared" si="150"/>
        <v>52207</v>
      </c>
      <c r="DU258" s="4">
        <f t="shared" si="150"/>
        <v>0</v>
      </c>
      <c r="DV258" s="4">
        <f t="shared" si="150"/>
        <v>0</v>
      </c>
      <c r="DW258" s="4">
        <f t="shared" si="150"/>
        <v>0</v>
      </c>
      <c r="DX258" s="4">
        <f t="shared" si="150"/>
        <v>52207</v>
      </c>
      <c r="DY258" s="4">
        <f t="shared" si="150"/>
        <v>0</v>
      </c>
      <c r="DZ258" s="4">
        <f t="shared" si="150"/>
        <v>90.880473600000016</v>
      </c>
      <c r="EA258" s="4">
        <f t="shared" si="150"/>
        <v>0</v>
      </c>
      <c r="EB258" s="4">
        <f t="shared" si="150"/>
        <v>0</v>
      </c>
      <c r="EC258" s="4">
        <f t="shared" si="150"/>
        <v>38634</v>
      </c>
      <c r="ED258" s="4">
        <f t="shared" si="150"/>
        <v>18794</v>
      </c>
      <c r="EE258" s="4">
        <f t="shared" si="150"/>
        <v>0</v>
      </c>
      <c r="EF258" s="4">
        <f t="shared" si="150"/>
        <v>0</v>
      </c>
      <c r="EG258" s="4">
        <f t="shared" si="150"/>
        <v>0</v>
      </c>
      <c r="EH258" s="4">
        <f t="shared" si="150"/>
        <v>0</v>
      </c>
      <c r="EI258" s="4">
        <f t="shared" si="150"/>
        <v>0</v>
      </c>
      <c r="EJ258" s="4">
        <f t="shared" si="150"/>
        <v>109635</v>
      </c>
      <c r="EK258" s="4">
        <f t="shared" si="150"/>
        <v>0</v>
      </c>
      <c r="EL258" s="4">
        <f t="shared" si="150"/>
        <v>0</v>
      </c>
      <c r="EM258" s="4">
        <f t="shared" ref="EM258:FR258" si="151">EM279</f>
        <v>109635</v>
      </c>
      <c r="EN258" s="4">
        <f t="shared" si="151"/>
        <v>0</v>
      </c>
      <c r="EO258" s="4">
        <f t="shared" si="151"/>
        <v>0</v>
      </c>
      <c r="EP258" s="4">
        <f t="shared" si="151"/>
        <v>0</v>
      </c>
      <c r="EQ258" s="4">
        <f t="shared" si="151"/>
        <v>0</v>
      </c>
      <c r="ER258" s="4">
        <f t="shared" si="151"/>
        <v>0</v>
      </c>
      <c r="ES258" s="4">
        <f t="shared" si="151"/>
        <v>0</v>
      </c>
      <c r="ET258" s="4">
        <f t="shared" si="151"/>
        <v>0</v>
      </c>
      <c r="EU258" s="4">
        <f t="shared" si="151"/>
        <v>0</v>
      </c>
      <c r="EV258" s="4">
        <f t="shared" si="151"/>
        <v>0</v>
      </c>
      <c r="EW258" s="4">
        <f t="shared" si="151"/>
        <v>0</v>
      </c>
      <c r="EX258" s="4">
        <f t="shared" si="151"/>
        <v>0</v>
      </c>
      <c r="EY258" s="4">
        <f t="shared" si="151"/>
        <v>0</v>
      </c>
      <c r="EZ258" s="4">
        <f t="shared" si="151"/>
        <v>0</v>
      </c>
      <c r="FA258" s="4">
        <f t="shared" si="151"/>
        <v>0</v>
      </c>
      <c r="FB258" s="4">
        <f t="shared" si="151"/>
        <v>0</v>
      </c>
      <c r="FC258" s="4">
        <f t="shared" si="151"/>
        <v>0</v>
      </c>
      <c r="FD258" s="4">
        <f t="shared" si="151"/>
        <v>0</v>
      </c>
      <c r="FE258" s="4">
        <f t="shared" si="151"/>
        <v>0</v>
      </c>
      <c r="FF258" s="4">
        <f t="shared" si="151"/>
        <v>0</v>
      </c>
      <c r="FG258" s="4">
        <f t="shared" si="151"/>
        <v>0</v>
      </c>
      <c r="FH258" s="4">
        <f t="shared" si="151"/>
        <v>0</v>
      </c>
      <c r="FI258" s="4">
        <f t="shared" si="151"/>
        <v>0</v>
      </c>
      <c r="FJ258" s="4">
        <f t="shared" si="151"/>
        <v>0</v>
      </c>
      <c r="FK258" s="4">
        <f t="shared" si="151"/>
        <v>0</v>
      </c>
      <c r="FL258" s="4">
        <f t="shared" si="151"/>
        <v>0</v>
      </c>
      <c r="FM258" s="4">
        <f t="shared" si="151"/>
        <v>0</v>
      </c>
      <c r="FN258" s="4">
        <f t="shared" si="151"/>
        <v>0</v>
      </c>
      <c r="FO258" s="4">
        <f t="shared" si="151"/>
        <v>0</v>
      </c>
      <c r="FP258" s="4">
        <f t="shared" si="151"/>
        <v>0</v>
      </c>
      <c r="FQ258" s="4">
        <f t="shared" si="151"/>
        <v>0</v>
      </c>
      <c r="FR258" s="4">
        <f t="shared" si="151"/>
        <v>0</v>
      </c>
      <c r="FS258" s="4">
        <f t="shared" ref="FS258:GX258" si="152">FS279</f>
        <v>109635</v>
      </c>
      <c r="FT258" s="4">
        <f t="shared" si="152"/>
        <v>0</v>
      </c>
      <c r="FU258" s="4">
        <f t="shared" si="152"/>
        <v>0</v>
      </c>
      <c r="FV258" s="4">
        <f t="shared" si="152"/>
        <v>109635</v>
      </c>
      <c r="FW258" s="4">
        <f t="shared" si="152"/>
        <v>0</v>
      </c>
      <c r="FX258" s="4">
        <f t="shared" si="152"/>
        <v>0</v>
      </c>
      <c r="FY258" s="4">
        <f t="shared" si="152"/>
        <v>0</v>
      </c>
      <c r="FZ258" s="4">
        <f t="shared" si="152"/>
        <v>0</v>
      </c>
      <c r="GA258" s="4">
        <f t="shared" si="152"/>
        <v>0</v>
      </c>
      <c r="GB258" s="4">
        <f t="shared" si="152"/>
        <v>0</v>
      </c>
      <c r="GC258" s="4">
        <f t="shared" si="152"/>
        <v>0</v>
      </c>
      <c r="GD258" s="4">
        <f t="shared" si="152"/>
        <v>0</v>
      </c>
      <c r="GE258" s="4">
        <f t="shared" si="152"/>
        <v>0</v>
      </c>
      <c r="GF258" s="4">
        <f t="shared" si="152"/>
        <v>0</v>
      </c>
      <c r="GG258" s="4">
        <f t="shared" si="152"/>
        <v>0</v>
      </c>
      <c r="GH258" s="4">
        <f t="shared" si="152"/>
        <v>0</v>
      </c>
      <c r="GI258" s="4">
        <f t="shared" si="152"/>
        <v>0</v>
      </c>
      <c r="GJ258" s="4">
        <f t="shared" si="152"/>
        <v>0</v>
      </c>
      <c r="GK258" s="4">
        <f t="shared" si="152"/>
        <v>0</v>
      </c>
      <c r="GL258" s="4">
        <f t="shared" si="152"/>
        <v>0</v>
      </c>
      <c r="GM258" s="4">
        <f t="shared" si="152"/>
        <v>0</v>
      </c>
      <c r="GN258" s="4">
        <f t="shared" si="152"/>
        <v>0</v>
      </c>
      <c r="GO258" s="4">
        <f t="shared" si="152"/>
        <v>0</v>
      </c>
      <c r="GP258" s="4">
        <f t="shared" si="152"/>
        <v>0</v>
      </c>
      <c r="GQ258" s="4">
        <f t="shared" si="152"/>
        <v>0</v>
      </c>
      <c r="GR258" s="4">
        <f t="shared" si="152"/>
        <v>0</v>
      </c>
      <c r="GS258" s="4">
        <f t="shared" si="152"/>
        <v>0</v>
      </c>
      <c r="GT258" s="4">
        <f t="shared" si="152"/>
        <v>0</v>
      </c>
      <c r="GU258" s="4">
        <f t="shared" si="152"/>
        <v>0</v>
      </c>
      <c r="GV258" s="4">
        <f t="shared" si="152"/>
        <v>0</v>
      </c>
      <c r="GW258" s="4">
        <f t="shared" si="152"/>
        <v>0</v>
      </c>
      <c r="GX258" s="4">
        <f t="shared" si="152"/>
        <v>0</v>
      </c>
    </row>
    <row r="260" spans="1:255" x14ac:dyDescent="0.2">
      <c r="A260" s="2">
        <v>17</v>
      </c>
      <c r="B260" s="2">
        <v>1</v>
      </c>
      <c r="C260" s="2">
        <f>ROW(SmtRes!A190)</f>
        <v>190</v>
      </c>
      <c r="D260" s="2">
        <f>ROW(EtalonRes!A190)</f>
        <v>190</v>
      </c>
      <c r="E260" s="2" t="s">
        <v>237</v>
      </c>
      <c r="F260" s="2" t="s">
        <v>173</v>
      </c>
      <c r="G260" s="2" t="s">
        <v>174</v>
      </c>
      <c r="H260" s="2" t="s">
        <v>38</v>
      </c>
      <c r="I260" s="2">
        <f>ROUND(ROUND(1*4,4),7)</f>
        <v>4</v>
      </c>
      <c r="J260" s="2">
        <v>0</v>
      </c>
      <c r="K260" s="2">
        <f>ROUND(ROUND(1*4,4),7)</f>
        <v>4</v>
      </c>
      <c r="L260" s="2"/>
      <c r="M260" s="2"/>
      <c r="N260" s="2"/>
      <c r="O260" s="2">
        <f>ROUND(CP260,2)</f>
        <v>101.88</v>
      </c>
      <c r="P260" s="2">
        <f>ROUND(CQ260*I260,2)</f>
        <v>0</v>
      </c>
      <c r="Q260" s="2">
        <f>ROUND(CR260*I260,2)</f>
        <v>0</v>
      </c>
      <c r="R260" s="2">
        <f>ROUND(CS260*I260,2)</f>
        <v>0</v>
      </c>
      <c r="S260" s="2">
        <f>ROUND(CT260*I260,2)</f>
        <v>101.88</v>
      </c>
      <c r="T260" s="2">
        <f>ROUND(CU260*I260,2)</f>
        <v>0</v>
      </c>
      <c r="U260" s="2">
        <f t="shared" ref="U260:U277" si="153">ROUND(CV260*I260,7)</f>
        <v>10.8432</v>
      </c>
      <c r="V260" s="2">
        <f t="shared" ref="V260:V277" si="154">ROUND(CW260*I260,7)</f>
        <v>0</v>
      </c>
      <c r="W260" s="2">
        <f>ROUND(CX260*I260,2)</f>
        <v>0</v>
      </c>
      <c r="X260" s="2">
        <f>ROUND(CY260,2)</f>
        <v>75.39</v>
      </c>
      <c r="Y260" s="2">
        <f>ROUND(CZ260,2)</f>
        <v>36.68</v>
      </c>
      <c r="Z260" s="2"/>
      <c r="AA260" s="2">
        <v>66190901</v>
      </c>
      <c r="AB260" s="2">
        <f t="shared" ref="AB260:AB277" si="155">ROUND((AC260+AD260+AF260),2)</f>
        <v>25.47</v>
      </c>
      <c r="AC260" s="2">
        <f t="shared" ref="AC260:AC277" si="156">ROUND((ES260),2)</f>
        <v>0</v>
      </c>
      <c r="AD260" s="2">
        <f t="shared" ref="AD260:AD277" si="157">ROUND(((((ET260*ROUND((0.255+1),7)))-((EU260*ROUND((0.255+1),7))))+AE260),2)</f>
        <v>0</v>
      </c>
      <c r="AE260" s="2">
        <f t="shared" ref="AE260:AE277" si="158">ROUND(((EU260*ROUND((0.255+1),7))),2)</f>
        <v>0</v>
      </c>
      <c r="AF260" s="2">
        <f t="shared" ref="AF260:AF277" si="159">ROUND(((EV260*ROUND(((0.255+1)*0.8),7))),2)</f>
        <v>25.47</v>
      </c>
      <c r="AG260" s="2">
        <f t="shared" ref="AG260:AG277" si="160">ROUND((AP260),2)</f>
        <v>0</v>
      </c>
      <c r="AH260" s="2">
        <f t="shared" ref="AH260:AH277" si="161">((EW260*ROUND(((0.255+1)*0.8),7)))</f>
        <v>2.7108000000000003</v>
      </c>
      <c r="AI260" s="2">
        <f t="shared" ref="AI260:AI277" si="162">((EX260*ROUND((0.255+1),7)))</f>
        <v>0</v>
      </c>
      <c r="AJ260" s="2">
        <f t="shared" ref="AJ260:AJ277" si="163">(AS260)</f>
        <v>0</v>
      </c>
      <c r="AK260" s="2">
        <v>25.37</v>
      </c>
      <c r="AL260" s="2">
        <v>0</v>
      </c>
      <c r="AM260" s="2">
        <v>0</v>
      </c>
      <c r="AN260" s="2">
        <v>0</v>
      </c>
      <c r="AO260" s="2">
        <v>25.37</v>
      </c>
      <c r="AP260" s="2">
        <v>0</v>
      </c>
      <c r="AQ260" s="2">
        <v>2.7</v>
      </c>
      <c r="AR260" s="2">
        <v>0</v>
      </c>
      <c r="AS260" s="2">
        <v>0</v>
      </c>
      <c r="AT260" s="2">
        <v>74</v>
      </c>
      <c r="AU260" s="2">
        <v>36</v>
      </c>
      <c r="AV260" s="2">
        <v>1</v>
      </c>
      <c r="AW260" s="2">
        <v>1</v>
      </c>
      <c r="AX260" s="2"/>
      <c r="AY260" s="2"/>
      <c r="AZ260" s="2">
        <v>1</v>
      </c>
      <c r="BA260" s="2">
        <v>1</v>
      </c>
      <c r="BB260" s="2">
        <v>1</v>
      </c>
      <c r="BC260" s="2">
        <v>1</v>
      </c>
      <c r="BD260" s="2" t="s">
        <v>3</v>
      </c>
      <c r="BE260" s="2" t="s">
        <v>3</v>
      </c>
      <c r="BF260" s="2" t="s">
        <v>3</v>
      </c>
      <c r="BG260" s="2" t="s">
        <v>3</v>
      </c>
      <c r="BH260" s="2">
        <v>0</v>
      </c>
      <c r="BI260" s="2">
        <v>4</v>
      </c>
      <c r="BJ260" s="2" t="s">
        <v>175</v>
      </c>
      <c r="BK260" s="2"/>
      <c r="BL260" s="2"/>
      <c r="BM260" s="2">
        <v>200001</v>
      </c>
      <c r="BN260" s="2">
        <v>0</v>
      </c>
      <c r="BO260" s="2" t="s">
        <v>3</v>
      </c>
      <c r="BP260" s="2">
        <v>0</v>
      </c>
      <c r="BQ260" s="2">
        <v>4</v>
      </c>
      <c r="BR260" s="2">
        <v>0</v>
      </c>
      <c r="BS260" s="2">
        <v>1</v>
      </c>
      <c r="BT260" s="2">
        <v>1</v>
      </c>
      <c r="BU260" s="2">
        <v>1</v>
      </c>
      <c r="BV260" s="2">
        <v>1</v>
      </c>
      <c r="BW260" s="2">
        <v>1</v>
      </c>
      <c r="BX260" s="2">
        <v>1</v>
      </c>
      <c r="BY260" s="2" t="s">
        <v>3</v>
      </c>
      <c r="BZ260" s="2">
        <v>74</v>
      </c>
      <c r="CA260" s="2">
        <v>36</v>
      </c>
      <c r="CB260" s="2" t="s">
        <v>3</v>
      </c>
      <c r="CC260" s="2"/>
      <c r="CD260" s="2"/>
      <c r="CE260" s="2">
        <v>0</v>
      </c>
      <c r="CF260" s="2">
        <v>0</v>
      </c>
      <c r="CG260" s="2">
        <v>0</v>
      </c>
      <c r="CH260" s="2"/>
      <c r="CI260" s="2"/>
      <c r="CJ260" s="2"/>
      <c r="CK260" s="2"/>
      <c r="CL260" s="2"/>
      <c r="CM260" s="2">
        <v>0</v>
      </c>
      <c r="CN260" s="2" t="s">
        <v>393</v>
      </c>
      <c r="CO260" s="2">
        <v>0</v>
      </c>
      <c r="CP260" s="2">
        <f t="shared" ref="CP260:CP277" si="164">(P260+Q260+S260)</f>
        <v>101.88</v>
      </c>
      <c r="CQ260" s="2">
        <f t="shared" ref="CQ260:CQ277" si="165">AC260*BC260</f>
        <v>0</v>
      </c>
      <c r="CR260" s="2">
        <f t="shared" ref="CR260:CR277" si="166">((((ET260*ROUND((0.255+1),7)))*BB260-((EU260*ROUND((0.255+1),7)))*BS260)+AE260*BS260)</f>
        <v>0</v>
      </c>
      <c r="CS260" s="2">
        <f t="shared" ref="CS260:CS277" si="167">AE260*BS260</f>
        <v>0</v>
      </c>
      <c r="CT260" s="2">
        <f t="shared" ref="CT260:CT277" si="168">AF260*BA260</f>
        <v>25.47</v>
      </c>
      <c r="CU260" s="2">
        <f t="shared" ref="CU260:CU277" si="169">AG260</f>
        <v>0</v>
      </c>
      <c r="CV260" s="2">
        <f t="shared" ref="CV260:CV277" si="170">AH260</f>
        <v>2.7108000000000003</v>
      </c>
      <c r="CW260" s="2">
        <f t="shared" ref="CW260:CW277" si="171">AI260</f>
        <v>0</v>
      </c>
      <c r="CX260" s="2">
        <f t="shared" ref="CX260:CX277" si="172">AJ260</f>
        <v>0</v>
      </c>
      <c r="CY260" s="2">
        <f t="shared" ref="CY260:CY277" si="173">(((S260+R260)*AT260)/100)</f>
        <v>75.391199999999998</v>
      </c>
      <c r="CZ260" s="2">
        <f t="shared" ref="CZ260:CZ277" si="174">(((S260+R260)*AU260)/100)</f>
        <v>36.6768</v>
      </c>
      <c r="DA260" s="2"/>
      <c r="DB260" s="2"/>
      <c r="DC260" s="2" t="s">
        <v>3</v>
      </c>
      <c r="DD260" s="2" t="s">
        <v>3</v>
      </c>
      <c r="DE260" s="2" t="s">
        <v>28</v>
      </c>
      <c r="DF260" s="2" t="s">
        <v>28</v>
      </c>
      <c r="DG260" s="2" t="s">
        <v>29</v>
      </c>
      <c r="DH260" s="2" t="s">
        <v>3</v>
      </c>
      <c r="DI260" s="2" t="s">
        <v>29</v>
      </c>
      <c r="DJ260" s="2" t="s">
        <v>28</v>
      </c>
      <c r="DK260" s="2" t="s">
        <v>3</v>
      </c>
      <c r="DL260" s="2" t="s">
        <v>3</v>
      </c>
      <c r="DM260" s="2" t="s">
        <v>3</v>
      </c>
      <c r="DN260" s="2">
        <v>0</v>
      </c>
      <c r="DO260" s="2">
        <v>0</v>
      </c>
      <c r="DP260" s="2">
        <v>1</v>
      </c>
      <c r="DQ260" s="2">
        <v>1</v>
      </c>
      <c r="DR260" s="2"/>
      <c r="DS260" s="2"/>
      <c r="DT260" s="2"/>
      <c r="DU260" s="2">
        <v>1013</v>
      </c>
      <c r="DV260" s="2" t="s">
        <v>38</v>
      </c>
      <c r="DW260" s="2" t="s">
        <v>38</v>
      </c>
      <c r="DX260" s="2">
        <v>1</v>
      </c>
      <c r="DY260" s="2"/>
      <c r="DZ260" s="2" t="s">
        <v>3</v>
      </c>
      <c r="EA260" s="2" t="s">
        <v>3</v>
      </c>
      <c r="EB260" s="2" t="s">
        <v>3</v>
      </c>
      <c r="EC260" s="2" t="s">
        <v>3</v>
      </c>
      <c r="ED260" s="2"/>
      <c r="EE260" s="2">
        <v>52908271</v>
      </c>
      <c r="EF260" s="2">
        <v>4</v>
      </c>
      <c r="EG260" s="2" t="s">
        <v>30</v>
      </c>
      <c r="EH260" s="2">
        <v>83</v>
      </c>
      <c r="EI260" s="2" t="s">
        <v>30</v>
      </c>
      <c r="EJ260" s="2">
        <v>4</v>
      </c>
      <c r="EK260" s="2">
        <v>200001</v>
      </c>
      <c r="EL260" s="2" t="s">
        <v>31</v>
      </c>
      <c r="EM260" s="2" t="s">
        <v>32</v>
      </c>
      <c r="EN260" s="2"/>
      <c r="EO260" s="2" t="s">
        <v>33</v>
      </c>
      <c r="EP260" s="2"/>
      <c r="EQ260" s="2">
        <v>131072</v>
      </c>
      <c r="ER260" s="2">
        <v>25.37</v>
      </c>
      <c r="ES260" s="2">
        <v>0</v>
      </c>
      <c r="ET260" s="2">
        <v>0</v>
      </c>
      <c r="EU260" s="2">
        <v>0</v>
      </c>
      <c r="EV260" s="2">
        <v>25.37</v>
      </c>
      <c r="EW260" s="2">
        <v>2.7</v>
      </c>
      <c r="EX260" s="2">
        <v>0</v>
      </c>
      <c r="EY260" s="2">
        <v>0</v>
      </c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  <c r="FL260" s="2"/>
      <c r="FM260" s="2"/>
      <c r="FN260" s="2"/>
      <c r="FO260" s="2"/>
      <c r="FP260" s="2"/>
      <c r="FQ260" s="2">
        <v>0</v>
      </c>
      <c r="FR260" s="2">
        <v>0</v>
      </c>
      <c r="FS260" s="2">
        <v>0</v>
      </c>
      <c r="FT260" s="2"/>
      <c r="FU260" s="2"/>
      <c r="FV260" s="2"/>
      <c r="FW260" s="2"/>
      <c r="FX260" s="2">
        <v>74</v>
      </c>
      <c r="FY260" s="2">
        <v>36</v>
      </c>
      <c r="FZ260" s="2"/>
      <c r="GA260" s="2" t="s">
        <v>3</v>
      </c>
      <c r="GB260" s="2"/>
      <c r="GC260" s="2"/>
      <c r="GD260" s="2">
        <v>1</v>
      </c>
      <c r="GE260" s="2"/>
      <c r="GF260" s="2">
        <v>-55082623</v>
      </c>
      <c r="GG260" s="2">
        <v>2</v>
      </c>
      <c r="GH260" s="2">
        <v>1</v>
      </c>
      <c r="GI260" s="2">
        <v>-2</v>
      </c>
      <c r="GJ260" s="2">
        <v>0</v>
      </c>
      <c r="GK260" s="2">
        <v>0</v>
      </c>
      <c r="GL260" s="2">
        <f>ROUND(IF(AND(BH260=3,BI260=3,FS260&lt;&gt;0),P260,0),2)</f>
        <v>0</v>
      </c>
      <c r="GM260" s="2">
        <f>ROUND(O260+X260+Y260,2)+GX260</f>
        <v>213.95</v>
      </c>
      <c r="GN260" s="2">
        <f t="shared" ref="GN260:GN277" si="175">IF(OR(BI260=0,BI260=1),GM260-GX260,0)</f>
        <v>0</v>
      </c>
      <c r="GO260" s="2">
        <f t="shared" ref="GO260:GO277" si="176">IF(BI260=2,GM260-GX260,0)</f>
        <v>0</v>
      </c>
      <c r="GP260" s="2">
        <f t="shared" ref="GP260:GP277" si="177">IF(BI260=4,GM260-GX260,0)</f>
        <v>213.95</v>
      </c>
      <c r="GQ260" s="2"/>
      <c r="GR260" s="2">
        <v>0</v>
      </c>
      <c r="GS260" s="2">
        <v>3</v>
      </c>
      <c r="GT260" s="2">
        <v>0</v>
      </c>
      <c r="GU260" s="2" t="s">
        <v>3</v>
      </c>
      <c r="GV260" s="2">
        <f t="shared" ref="GV260:GV277" si="178">ROUND((GT260),2)</f>
        <v>0</v>
      </c>
      <c r="GW260" s="2">
        <v>1</v>
      </c>
      <c r="GX260" s="2">
        <f>ROUND(HC260*I260,2)</f>
        <v>0</v>
      </c>
      <c r="GY260" s="2"/>
      <c r="GZ260" s="2"/>
      <c r="HA260" s="2">
        <v>0</v>
      </c>
      <c r="HB260" s="2">
        <v>0</v>
      </c>
      <c r="HC260" s="2">
        <f t="shared" ref="HC260:HC277" si="179">GV260*GW260</f>
        <v>0</v>
      </c>
      <c r="HD260" s="2"/>
      <c r="HE260" s="2" t="s">
        <v>3</v>
      </c>
      <c r="HF260" s="2" t="s">
        <v>3</v>
      </c>
      <c r="HG260" s="2"/>
      <c r="HH260" s="2"/>
      <c r="HI260" s="2"/>
      <c r="HJ260" s="2"/>
      <c r="HK260" s="2"/>
      <c r="HL260" s="2"/>
      <c r="HM260" s="2" t="s">
        <v>3</v>
      </c>
      <c r="HN260" s="2" t="s">
        <v>34</v>
      </c>
      <c r="HO260" s="2" t="s">
        <v>35</v>
      </c>
      <c r="HP260" s="2" t="s">
        <v>30</v>
      </c>
      <c r="HQ260" s="2" t="s">
        <v>30</v>
      </c>
      <c r="HR260" s="2"/>
      <c r="HS260" s="2">
        <v>0</v>
      </c>
      <c r="HT260" s="2"/>
      <c r="HU260" s="2"/>
      <c r="HV260" s="2"/>
      <c r="HW260" s="2"/>
      <c r="HX260" s="2"/>
      <c r="HY260" s="2"/>
      <c r="HZ260" s="2"/>
      <c r="IA260" s="2"/>
      <c r="IB260" s="2"/>
      <c r="IC260" s="2"/>
      <c r="ID260" s="2"/>
      <c r="IE260" s="2"/>
      <c r="IF260" s="2"/>
      <c r="IG260" s="2"/>
      <c r="IH260" s="2"/>
      <c r="II260" s="2"/>
      <c r="IJ260" s="2"/>
      <c r="IK260" s="2">
        <v>0</v>
      </c>
      <c r="IL260" s="2"/>
      <c r="IM260" s="2"/>
      <c r="IN260" s="2"/>
      <c r="IO260" s="2"/>
      <c r="IP260" s="2"/>
      <c r="IQ260" s="2"/>
      <c r="IR260" s="2"/>
      <c r="IS260" s="2"/>
      <c r="IT260" s="2"/>
      <c r="IU260" s="2"/>
    </row>
    <row r="261" spans="1:255" x14ac:dyDescent="0.2">
      <c r="A261">
        <v>17</v>
      </c>
      <c r="B261">
        <v>1</v>
      </c>
      <c r="C261">
        <f>ROW(SmtRes!A192)</f>
        <v>192</v>
      </c>
      <c r="D261">
        <f>ROW(EtalonRes!A192)</f>
        <v>192</v>
      </c>
      <c r="E261" t="s">
        <v>237</v>
      </c>
      <c r="F261" t="s">
        <v>173</v>
      </c>
      <c r="G261" t="s">
        <v>174</v>
      </c>
      <c r="H261" t="s">
        <v>38</v>
      </c>
      <c r="I261">
        <f>ROUND(ROUND(1*4,4),7)</f>
        <v>4</v>
      </c>
      <c r="J261">
        <v>0</v>
      </c>
      <c r="K261">
        <f>ROUND(ROUND(1*4,4),7)</f>
        <v>4</v>
      </c>
      <c r="O261">
        <f>ROUND(CP261,0)</f>
        <v>5189</v>
      </c>
      <c r="P261">
        <f>ROUND(CQ261*I261,0)</f>
        <v>0</v>
      </c>
      <c r="Q261">
        <f>ROUND(CR261*I261,0)</f>
        <v>0</v>
      </c>
      <c r="R261">
        <f>ROUND(CS261*I261,0)</f>
        <v>0</v>
      </c>
      <c r="S261">
        <f>ROUND(CT261*I261,0)</f>
        <v>5189</v>
      </c>
      <c r="T261">
        <f>ROUND(CU261*I261,0)</f>
        <v>0</v>
      </c>
      <c r="U261">
        <f t="shared" si="153"/>
        <v>10.8432</v>
      </c>
      <c r="V261">
        <f t="shared" si="154"/>
        <v>0</v>
      </c>
      <c r="W261">
        <f>ROUND(CX261*I261,0)</f>
        <v>0</v>
      </c>
      <c r="X261">
        <f>ROUND(CY261,0)</f>
        <v>3840</v>
      </c>
      <c r="Y261">
        <f>ROUND(CZ261,0)</f>
        <v>1868</v>
      </c>
      <c r="AA261">
        <v>66190898</v>
      </c>
      <c r="AB261">
        <f t="shared" si="155"/>
        <v>25.47</v>
      </c>
      <c r="AC261">
        <f t="shared" si="156"/>
        <v>0</v>
      </c>
      <c r="AD261">
        <f t="shared" si="157"/>
        <v>0</v>
      </c>
      <c r="AE261">
        <f t="shared" si="158"/>
        <v>0</v>
      </c>
      <c r="AF261">
        <f t="shared" si="159"/>
        <v>25.47</v>
      </c>
      <c r="AG261">
        <f t="shared" si="160"/>
        <v>0</v>
      </c>
      <c r="AH261">
        <f t="shared" si="161"/>
        <v>2.7108000000000003</v>
      </c>
      <c r="AI261">
        <f t="shared" si="162"/>
        <v>0</v>
      </c>
      <c r="AJ261">
        <f t="shared" si="163"/>
        <v>0</v>
      </c>
      <c r="AK261">
        <v>25.37</v>
      </c>
      <c r="AL261">
        <v>0</v>
      </c>
      <c r="AM261">
        <v>0</v>
      </c>
      <c r="AN261">
        <v>0</v>
      </c>
      <c r="AO261">
        <v>25.37</v>
      </c>
      <c r="AP261">
        <v>0</v>
      </c>
      <c r="AQ261">
        <v>2.7</v>
      </c>
      <c r="AR261">
        <v>0</v>
      </c>
      <c r="AS261">
        <v>0</v>
      </c>
      <c r="AT261">
        <v>74</v>
      </c>
      <c r="AU261">
        <v>36</v>
      </c>
      <c r="AV261">
        <v>1</v>
      </c>
      <c r="AW261">
        <v>1</v>
      </c>
      <c r="AZ261">
        <v>1</v>
      </c>
      <c r="BA261">
        <v>50.93</v>
      </c>
      <c r="BB261">
        <v>1</v>
      </c>
      <c r="BC261">
        <v>1</v>
      </c>
      <c r="BD261" t="s">
        <v>3</v>
      </c>
      <c r="BE261" t="s">
        <v>3</v>
      </c>
      <c r="BF261" t="s">
        <v>3</v>
      </c>
      <c r="BG261" t="s">
        <v>3</v>
      </c>
      <c r="BH261">
        <v>0</v>
      </c>
      <c r="BI261">
        <v>4</v>
      </c>
      <c r="BJ261" t="s">
        <v>175</v>
      </c>
      <c r="BM261">
        <v>200001</v>
      </c>
      <c r="BN261">
        <v>0</v>
      </c>
      <c r="BO261" t="s">
        <v>3</v>
      </c>
      <c r="BP261">
        <v>0</v>
      </c>
      <c r="BQ261">
        <v>4</v>
      </c>
      <c r="BR261">
        <v>0</v>
      </c>
      <c r="BS261">
        <v>1</v>
      </c>
      <c r="BT261">
        <v>1</v>
      </c>
      <c r="BU261">
        <v>1</v>
      </c>
      <c r="BV261">
        <v>1</v>
      </c>
      <c r="BW261">
        <v>1</v>
      </c>
      <c r="BX261">
        <v>1</v>
      </c>
      <c r="BY261" t="s">
        <v>3</v>
      </c>
      <c r="BZ261">
        <v>74</v>
      </c>
      <c r="CA261">
        <v>36</v>
      </c>
      <c r="CB261" t="s">
        <v>3</v>
      </c>
      <c r="CE261">
        <v>0</v>
      </c>
      <c r="CF261">
        <v>0</v>
      </c>
      <c r="CG261">
        <v>0</v>
      </c>
      <c r="CM261">
        <v>0</v>
      </c>
      <c r="CN261" t="s">
        <v>393</v>
      </c>
      <c r="CO261">
        <v>0</v>
      </c>
      <c r="CP261">
        <f t="shared" si="164"/>
        <v>5189</v>
      </c>
      <c r="CQ261">
        <f t="shared" si="165"/>
        <v>0</v>
      </c>
      <c r="CR261">
        <f t="shared" si="166"/>
        <v>0</v>
      </c>
      <c r="CS261">
        <f t="shared" si="167"/>
        <v>0</v>
      </c>
      <c r="CT261">
        <f t="shared" si="168"/>
        <v>1297.1870999999999</v>
      </c>
      <c r="CU261">
        <f t="shared" si="169"/>
        <v>0</v>
      </c>
      <c r="CV261">
        <f t="shared" si="170"/>
        <v>2.7108000000000003</v>
      </c>
      <c r="CW261">
        <f t="shared" si="171"/>
        <v>0</v>
      </c>
      <c r="CX261">
        <f t="shared" si="172"/>
        <v>0</v>
      </c>
      <c r="CY261">
        <f t="shared" si="173"/>
        <v>3839.86</v>
      </c>
      <c r="CZ261">
        <f t="shared" si="174"/>
        <v>1868.04</v>
      </c>
      <c r="DC261" t="s">
        <v>3</v>
      </c>
      <c r="DD261" t="s">
        <v>3</v>
      </c>
      <c r="DE261" t="s">
        <v>28</v>
      </c>
      <c r="DF261" t="s">
        <v>28</v>
      </c>
      <c r="DG261" t="s">
        <v>29</v>
      </c>
      <c r="DH261" t="s">
        <v>3</v>
      </c>
      <c r="DI261" t="s">
        <v>29</v>
      </c>
      <c r="DJ261" t="s">
        <v>28</v>
      </c>
      <c r="DK261" t="s">
        <v>3</v>
      </c>
      <c r="DL261" t="s">
        <v>3</v>
      </c>
      <c r="DM261" t="s">
        <v>3</v>
      </c>
      <c r="DN261">
        <v>0</v>
      </c>
      <c r="DO261">
        <v>0</v>
      </c>
      <c r="DP261">
        <v>1</v>
      </c>
      <c r="DQ261">
        <v>1</v>
      </c>
      <c r="DU261">
        <v>1013</v>
      </c>
      <c r="DV261" t="s">
        <v>38</v>
      </c>
      <c r="DW261" t="s">
        <v>38</v>
      </c>
      <c r="DX261">
        <v>1</v>
      </c>
      <c r="DZ261" t="s">
        <v>3</v>
      </c>
      <c r="EA261" t="s">
        <v>3</v>
      </c>
      <c r="EB261" t="s">
        <v>3</v>
      </c>
      <c r="EC261" t="s">
        <v>3</v>
      </c>
      <c r="EE261">
        <v>52908271</v>
      </c>
      <c r="EF261">
        <v>4</v>
      </c>
      <c r="EG261" t="s">
        <v>30</v>
      </c>
      <c r="EH261">
        <v>83</v>
      </c>
      <c r="EI261" t="s">
        <v>30</v>
      </c>
      <c r="EJ261">
        <v>4</v>
      </c>
      <c r="EK261">
        <v>200001</v>
      </c>
      <c r="EL261" t="s">
        <v>31</v>
      </c>
      <c r="EM261" t="s">
        <v>32</v>
      </c>
      <c r="EO261" t="s">
        <v>33</v>
      </c>
      <c r="EQ261">
        <v>131072</v>
      </c>
      <c r="ER261">
        <v>25.37</v>
      </c>
      <c r="ES261">
        <v>0</v>
      </c>
      <c r="ET261">
        <v>0</v>
      </c>
      <c r="EU261">
        <v>0</v>
      </c>
      <c r="EV261">
        <v>25.37</v>
      </c>
      <c r="EW261">
        <v>2.7</v>
      </c>
      <c r="EX261">
        <v>0</v>
      </c>
      <c r="EY261">
        <v>0</v>
      </c>
      <c r="FQ261">
        <v>0</v>
      </c>
      <c r="FR261">
        <v>0</v>
      </c>
      <c r="FS261">
        <v>0</v>
      </c>
      <c r="FX261">
        <v>74</v>
      </c>
      <c r="FY261">
        <v>36</v>
      </c>
      <c r="GA261" t="s">
        <v>3</v>
      </c>
      <c r="GD261">
        <v>1</v>
      </c>
      <c r="GF261">
        <v>-55082623</v>
      </c>
      <c r="GG261">
        <v>2</v>
      </c>
      <c r="GH261">
        <v>1</v>
      </c>
      <c r="GI261">
        <v>2</v>
      </c>
      <c r="GJ261">
        <v>0</v>
      </c>
      <c r="GK261">
        <v>0</v>
      </c>
      <c r="GL261">
        <f>ROUND(IF(AND(BH261=3,BI261=3,FS261&lt;&gt;0),P261,0),0)</f>
        <v>0</v>
      </c>
      <c r="GM261">
        <f>ROUND(O261+X261+Y261,0)+GX261</f>
        <v>10897</v>
      </c>
      <c r="GN261">
        <f t="shared" si="175"/>
        <v>0</v>
      </c>
      <c r="GO261">
        <f t="shared" si="176"/>
        <v>0</v>
      </c>
      <c r="GP261">
        <f t="shared" si="177"/>
        <v>10897</v>
      </c>
      <c r="GR261">
        <v>0</v>
      </c>
      <c r="GS261">
        <v>3</v>
      </c>
      <c r="GT261">
        <v>0</v>
      </c>
      <c r="GU261" t="s">
        <v>3</v>
      </c>
      <c r="GV261">
        <f t="shared" si="178"/>
        <v>0</v>
      </c>
      <c r="GW261">
        <v>1</v>
      </c>
      <c r="GX261">
        <f>ROUND(HC261*I261,0)</f>
        <v>0</v>
      </c>
      <c r="HA261">
        <v>0</v>
      </c>
      <c r="HB261">
        <v>0</v>
      </c>
      <c r="HC261">
        <f t="shared" si="179"/>
        <v>0</v>
      </c>
      <c r="HE261" t="s">
        <v>3</v>
      </c>
      <c r="HF261" t="s">
        <v>3</v>
      </c>
      <c r="HM261" t="s">
        <v>3</v>
      </c>
      <c r="HN261" t="s">
        <v>34</v>
      </c>
      <c r="HO261" t="s">
        <v>35</v>
      </c>
      <c r="HP261" t="s">
        <v>30</v>
      </c>
      <c r="HQ261" t="s">
        <v>30</v>
      </c>
      <c r="HS261">
        <v>0</v>
      </c>
      <c r="IK261">
        <v>0</v>
      </c>
    </row>
    <row r="262" spans="1:255" x14ac:dyDescent="0.2">
      <c r="A262" s="2">
        <v>17</v>
      </c>
      <c r="B262" s="2">
        <v>1</v>
      </c>
      <c r="C262" s="2">
        <f>ROW(SmtRes!A194)</f>
        <v>194</v>
      </c>
      <c r="D262" s="2">
        <f>ROW(EtalonRes!A194)</f>
        <v>194</v>
      </c>
      <c r="E262" s="2" t="s">
        <v>238</v>
      </c>
      <c r="F262" s="2" t="s">
        <v>177</v>
      </c>
      <c r="G262" s="2" t="s">
        <v>178</v>
      </c>
      <c r="H262" s="2" t="s">
        <v>38</v>
      </c>
      <c r="I262" s="2">
        <f>ROUND(ROUND(4*4,4),7)</f>
        <v>16</v>
      </c>
      <c r="J262" s="2">
        <v>0</v>
      </c>
      <c r="K262" s="2">
        <f>ROUND(ROUND(4*4,4),7)</f>
        <v>16</v>
      </c>
      <c r="L262" s="2"/>
      <c r="M262" s="2"/>
      <c r="N262" s="2"/>
      <c r="O262" s="2">
        <f>ROUND(CP262,2)</f>
        <v>205.28</v>
      </c>
      <c r="P262" s="2">
        <f>ROUND(CQ262*I262,2)</f>
        <v>0</v>
      </c>
      <c r="Q262" s="2">
        <f>ROUND(CR262*I262,2)</f>
        <v>0</v>
      </c>
      <c r="R262" s="2">
        <f>ROUND(CS262*I262,2)</f>
        <v>0</v>
      </c>
      <c r="S262" s="2">
        <f>ROUND(CT262*I262,2)</f>
        <v>205.28</v>
      </c>
      <c r="T262" s="2">
        <f>ROUND(CU262*I262,2)</f>
        <v>0</v>
      </c>
      <c r="U262" s="2">
        <f t="shared" si="153"/>
        <v>21.84704</v>
      </c>
      <c r="V262" s="2">
        <f t="shared" si="154"/>
        <v>0</v>
      </c>
      <c r="W262" s="2">
        <f>ROUND(CX262*I262,2)</f>
        <v>0</v>
      </c>
      <c r="X262" s="2">
        <f>ROUND(CY262,2)</f>
        <v>151.91</v>
      </c>
      <c r="Y262" s="2">
        <f>ROUND(CZ262,2)</f>
        <v>73.900000000000006</v>
      </c>
      <c r="Z262" s="2"/>
      <c r="AA262" s="2">
        <v>66190901</v>
      </c>
      <c r="AB262" s="2">
        <f t="shared" si="155"/>
        <v>12.83</v>
      </c>
      <c r="AC262" s="2">
        <f t="shared" si="156"/>
        <v>0</v>
      </c>
      <c r="AD262" s="2">
        <f t="shared" si="157"/>
        <v>0</v>
      </c>
      <c r="AE262" s="2">
        <f t="shared" si="158"/>
        <v>0</v>
      </c>
      <c r="AF262" s="2">
        <f t="shared" si="159"/>
        <v>12.83</v>
      </c>
      <c r="AG262" s="2">
        <f t="shared" si="160"/>
        <v>0</v>
      </c>
      <c r="AH262" s="2">
        <f t="shared" si="161"/>
        <v>1.3654400000000002</v>
      </c>
      <c r="AI262" s="2">
        <f t="shared" si="162"/>
        <v>0</v>
      </c>
      <c r="AJ262" s="2">
        <f t="shared" si="163"/>
        <v>0</v>
      </c>
      <c r="AK262" s="2">
        <v>12.78</v>
      </c>
      <c r="AL262" s="2">
        <v>0</v>
      </c>
      <c r="AM262" s="2">
        <v>0</v>
      </c>
      <c r="AN262" s="2">
        <v>0</v>
      </c>
      <c r="AO262" s="2">
        <v>12.78</v>
      </c>
      <c r="AP262" s="2">
        <v>0</v>
      </c>
      <c r="AQ262" s="2">
        <v>1.36</v>
      </c>
      <c r="AR262" s="2">
        <v>0</v>
      </c>
      <c r="AS262" s="2">
        <v>0</v>
      </c>
      <c r="AT262" s="2">
        <v>74</v>
      </c>
      <c r="AU262" s="2">
        <v>36</v>
      </c>
      <c r="AV262" s="2">
        <v>1</v>
      </c>
      <c r="AW262" s="2">
        <v>1</v>
      </c>
      <c r="AX262" s="2"/>
      <c r="AY262" s="2"/>
      <c r="AZ262" s="2">
        <v>1</v>
      </c>
      <c r="BA262" s="2">
        <v>1</v>
      </c>
      <c r="BB262" s="2">
        <v>1</v>
      </c>
      <c r="BC262" s="2">
        <v>1</v>
      </c>
      <c r="BD262" s="2" t="s">
        <v>3</v>
      </c>
      <c r="BE262" s="2" t="s">
        <v>3</v>
      </c>
      <c r="BF262" s="2" t="s">
        <v>3</v>
      </c>
      <c r="BG262" s="2" t="s">
        <v>3</v>
      </c>
      <c r="BH262" s="2">
        <v>0</v>
      </c>
      <c r="BI262" s="2">
        <v>4</v>
      </c>
      <c r="BJ262" s="2" t="s">
        <v>179</v>
      </c>
      <c r="BK262" s="2"/>
      <c r="BL262" s="2"/>
      <c r="BM262" s="2">
        <v>200001</v>
      </c>
      <c r="BN262" s="2">
        <v>0</v>
      </c>
      <c r="BO262" s="2" t="s">
        <v>3</v>
      </c>
      <c r="BP262" s="2">
        <v>0</v>
      </c>
      <c r="BQ262" s="2">
        <v>4</v>
      </c>
      <c r="BR262" s="2">
        <v>0</v>
      </c>
      <c r="BS262" s="2">
        <v>1</v>
      </c>
      <c r="BT262" s="2">
        <v>1</v>
      </c>
      <c r="BU262" s="2">
        <v>1</v>
      </c>
      <c r="BV262" s="2">
        <v>1</v>
      </c>
      <c r="BW262" s="2">
        <v>1</v>
      </c>
      <c r="BX262" s="2">
        <v>1</v>
      </c>
      <c r="BY262" s="2" t="s">
        <v>3</v>
      </c>
      <c r="BZ262" s="2">
        <v>74</v>
      </c>
      <c r="CA262" s="2">
        <v>36</v>
      </c>
      <c r="CB262" s="2" t="s">
        <v>3</v>
      </c>
      <c r="CC262" s="2"/>
      <c r="CD262" s="2"/>
      <c r="CE262" s="2">
        <v>0</v>
      </c>
      <c r="CF262" s="2">
        <v>0</v>
      </c>
      <c r="CG262" s="2">
        <v>0</v>
      </c>
      <c r="CH262" s="2"/>
      <c r="CI262" s="2"/>
      <c r="CJ262" s="2"/>
      <c r="CK262" s="2"/>
      <c r="CL262" s="2"/>
      <c r="CM262" s="2">
        <v>0</v>
      </c>
      <c r="CN262" s="2" t="s">
        <v>393</v>
      </c>
      <c r="CO262" s="2">
        <v>0</v>
      </c>
      <c r="CP262" s="2">
        <f t="shared" si="164"/>
        <v>205.28</v>
      </c>
      <c r="CQ262" s="2">
        <f t="shared" si="165"/>
        <v>0</v>
      </c>
      <c r="CR262" s="2">
        <f t="shared" si="166"/>
        <v>0</v>
      </c>
      <c r="CS262" s="2">
        <f t="shared" si="167"/>
        <v>0</v>
      </c>
      <c r="CT262" s="2">
        <f t="shared" si="168"/>
        <v>12.83</v>
      </c>
      <c r="CU262" s="2">
        <f t="shared" si="169"/>
        <v>0</v>
      </c>
      <c r="CV262" s="2">
        <f t="shared" si="170"/>
        <v>1.3654400000000002</v>
      </c>
      <c r="CW262" s="2">
        <f t="shared" si="171"/>
        <v>0</v>
      </c>
      <c r="CX262" s="2">
        <f t="shared" si="172"/>
        <v>0</v>
      </c>
      <c r="CY262" s="2">
        <f t="shared" si="173"/>
        <v>151.90719999999999</v>
      </c>
      <c r="CZ262" s="2">
        <f t="shared" si="174"/>
        <v>73.900800000000004</v>
      </c>
      <c r="DA262" s="2"/>
      <c r="DB262" s="2"/>
      <c r="DC262" s="2" t="s">
        <v>3</v>
      </c>
      <c r="DD262" s="2" t="s">
        <v>3</v>
      </c>
      <c r="DE262" s="2" t="s">
        <v>28</v>
      </c>
      <c r="DF262" s="2" t="s">
        <v>28</v>
      </c>
      <c r="DG262" s="2" t="s">
        <v>29</v>
      </c>
      <c r="DH262" s="2" t="s">
        <v>3</v>
      </c>
      <c r="DI262" s="2" t="s">
        <v>29</v>
      </c>
      <c r="DJ262" s="2" t="s">
        <v>28</v>
      </c>
      <c r="DK262" s="2" t="s">
        <v>3</v>
      </c>
      <c r="DL262" s="2" t="s">
        <v>3</v>
      </c>
      <c r="DM262" s="2" t="s">
        <v>3</v>
      </c>
      <c r="DN262" s="2">
        <v>0</v>
      </c>
      <c r="DO262" s="2">
        <v>0</v>
      </c>
      <c r="DP262" s="2">
        <v>1</v>
      </c>
      <c r="DQ262" s="2">
        <v>1</v>
      </c>
      <c r="DR262" s="2"/>
      <c r="DS262" s="2"/>
      <c r="DT262" s="2"/>
      <c r="DU262" s="2">
        <v>1013</v>
      </c>
      <c r="DV262" s="2" t="s">
        <v>38</v>
      </c>
      <c r="DW262" s="2" t="s">
        <v>38</v>
      </c>
      <c r="DX262" s="2">
        <v>1</v>
      </c>
      <c r="DY262" s="2"/>
      <c r="DZ262" s="2" t="s">
        <v>3</v>
      </c>
      <c r="EA262" s="2" t="s">
        <v>3</v>
      </c>
      <c r="EB262" s="2" t="s">
        <v>3</v>
      </c>
      <c r="EC262" s="2" t="s">
        <v>3</v>
      </c>
      <c r="ED262" s="2"/>
      <c r="EE262" s="2">
        <v>52908271</v>
      </c>
      <c r="EF262" s="2">
        <v>4</v>
      </c>
      <c r="EG262" s="2" t="s">
        <v>30</v>
      </c>
      <c r="EH262" s="2">
        <v>83</v>
      </c>
      <c r="EI262" s="2" t="s">
        <v>30</v>
      </c>
      <c r="EJ262" s="2">
        <v>4</v>
      </c>
      <c r="EK262" s="2">
        <v>200001</v>
      </c>
      <c r="EL262" s="2" t="s">
        <v>31</v>
      </c>
      <c r="EM262" s="2" t="s">
        <v>32</v>
      </c>
      <c r="EN262" s="2"/>
      <c r="EO262" s="2" t="s">
        <v>33</v>
      </c>
      <c r="EP262" s="2"/>
      <c r="EQ262" s="2">
        <v>131072</v>
      </c>
      <c r="ER262" s="2">
        <v>12.78</v>
      </c>
      <c r="ES262" s="2">
        <v>0</v>
      </c>
      <c r="ET262" s="2">
        <v>0</v>
      </c>
      <c r="EU262" s="2">
        <v>0</v>
      </c>
      <c r="EV262" s="2">
        <v>12.78</v>
      </c>
      <c r="EW262" s="2">
        <v>1.36</v>
      </c>
      <c r="EX262" s="2">
        <v>0</v>
      </c>
      <c r="EY262" s="2">
        <v>0</v>
      </c>
      <c r="EZ262" s="2"/>
      <c r="FA262" s="2"/>
      <c r="FB262" s="2"/>
      <c r="FC262" s="2"/>
      <c r="FD262" s="2"/>
      <c r="FE262" s="2"/>
      <c r="FF262" s="2"/>
      <c r="FG262" s="2"/>
      <c r="FH262" s="2"/>
      <c r="FI262" s="2"/>
      <c r="FJ262" s="2"/>
      <c r="FK262" s="2"/>
      <c r="FL262" s="2"/>
      <c r="FM262" s="2"/>
      <c r="FN262" s="2"/>
      <c r="FO262" s="2"/>
      <c r="FP262" s="2"/>
      <c r="FQ262" s="2">
        <v>0</v>
      </c>
      <c r="FR262" s="2">
        <v>0</v>
      </c>
      <c r="FS262" s="2">
        <v>0</v>
      </c>
      <c r="FT262" s="2"/>
      <c r="FU262" s="2"/>
      <c r="FV262" s="2"/>
      <c r="FW262" s="2"/>
      <c r="FX262" s="2">
        <v>74</v>
      </c>
      <c r="FY262" s="2">
        <v>36</v>
      </c>
      <c r="FZ262" s="2"/>
      <c r="GA262" s="2" t="s">
        <v>3</v>
      </c>
      <c r="GB262" s="2"/>
      <c r="GC262" s="2"/>
      <c r="GD262" s="2">
        <v>1</v>
      </c>
      <c r="GE262" s="2"/>
      <c r="GF262" s="2">
        <v>-1472131209</v>
      </c>
      <c r="GG262" s="2">
        <v>2</v>
      </c>
      <c r="GH262" s="2">
        <v>1</v>
      </c>
      <c r="GI262" s="2">
        <v>-2</v>
      </c>
      <c r="GJ262" s="2">
        <v>0</v>
      </c>
      <c r="GK262" s="2">
        <v>0</v>
      </c>
      <c r="GL262" s="2">
        <f>ROUND(IF(AND(BH262=3,BI262=3,FS262&lt;&gt;0),P262,0),2)</f>
        <v>0</v>
      </c>
      <c r="GM262" s="2">
        <f>ROUND(O262+X262+Y262,2)+GX262</f>
        <v>431.09</v>
      </c>
      <c r="GN262" s="2">
        <f t="shared" si="175"/>
        <v>0</v>
      </c>
      <c r="GO262" s="2">
        <f t="shared" si="176"/>
        <v>0</v>
      </c>
      <c r="GP262" s="2">
        <f t="shared" si="177"/>
        <v>431.09</v>
      </c>
      <c r="GQ262" s="2"/>
      <c r="GR262" s="2">
        <v>0</v>
      </c>
      <c r="GS262" s="2">
        <v>3</v>
      </c>
      <c r="GT262" s="2">
        <v>0</v>
      </c>
      <c r="GU262" s="2" t="s">
        <v>3</v>
      </c>
      <c r="GV262" s="2">
        <f t="shared" si="178"/>
        <v>0</v>
      </c>
      <c r="GW262" s="2">
        <v>1</v>
      </c>
      <c r="GX262" s="2">
        <f>ROUND(HC262*I262,2)</f>
        <v>0</v>
      </c>
      <c r="GY262" s="2"/>
      <c r="GZ262" s="2"/>
      <c r="HA262" s="2">
        <v>0</v>
      </c>
      <c r="HB262" s="2">
        <v>0</v>
      </c>
      <c r="HC262" s="2">
        <f t="shared" si="179"/>
        <v>0</v>
      </c>
      <c r="HD262" s="2"/>
      <c r="HE262" s="2" t="s">
        <v>3</v>
      </c>
      <c r="HF262" s="2" t="s">
        <v>3</v>
      </c>
      <c r="HG262" s="2"/>
      <c r="HH262" s="2"/>
      <c r="HI262" s="2"/>
      <c r="HJ262" s="2"/>
      <c r="HK262" s="2"/>
      <c r="HL262" s="2"/>
      <c r="HM262" s="2" t="s">
        <v>3</v>
      </c>
      <c r="HN262" s="2" t="s">
        <v>34</v>
      </c>
      <c r="HO262" s="2" t="s">
        <v>35</v>
      </c>
      <c r="HP262" s="2" t="s">
        <v>30</v>
      </c>
      <c r="HQ262" s="2" t="s">
        <v>30</v>
      </c>
      <c r="HR262" s="2"/>
      <c r="HS262" s="2">
        <v>0</v>
      </c>
      <c r="HT262" s="2"/>
      <c r="HU262" s="2"/>
      <c r="HV262" s="2"/>
      <c r="HW262" s="2"/>
      <c r="HX262" s="2"/>
      <c r="HY262" s="2"/>
      <c r="HZ262" s="2"/>
      <c r="IA262" s="2"/>
      <c r="IB262" s="2"/>
      <c r="IC262" s="2"/>
      <c r="ID262" s="2"/>
      <c r="IE262" s="2"/>
      <c r="IF262" s="2"/>
      <c r="IG262" s="2"/>
      <c r="IH262" s="2"/>
      <c r="II262" s="2"/>
      <c r="IJ262" s="2"/>
      <c r="IK262" s="2">
        <v>0</v>
      </c>
      <c r="IL262" s="2"/>
      <c r="IM262" s="2"/>
      <c r="IN262" s="2"/>
      <c r="IO262" s="2"/>
      <c r="IP262" s="2"/>
      <c r="IQ262" s="2"/>
      <c r="IR262" s="2"/>
      <c r="IS262" s="2"/>
      <c r="IT262" s="2"/>
      <c r="IU262" s="2"/>
    </row>
    <row r="263" spans="1:255" x14ac:dyDescent="0.2">
      <c r="A263">
        <v>17</v>
      </c>
      <c r="B263">
        <v>1</v>
      </c>
      <c r="C263">
        <f>ROW(SmtRes!A196)</f>
        <v>196</v>
      </c>
      <c r="D263">
        <f>ROW(EtalonRes!A196)</f>
        <v>196</v>
      </c>
      <c r="E263" t="s">
        <v>238</v>
      </c>
      <c r="F263" t="s">
        <v>177</v>
      </c>
      <c r="G263" t="s">
        <v>178</v>
      </c>
      <c r="H263" t="s">
        <v>38</v>
      </c>
      <c r="I263">
        <f>ROUND(ROUND(4*4,4),7)</f>
        <v>16</v>
      </c>
      <c r="J263">
        <v>0</v>
      </c>
      <c r="K263">
        <f>ROUND(ROUND(4*4,4),7)</f>
        <v>16</v>
      </c>
      <c r="O263">
        <f>ROUND(CP263,0)</f>
        <v>10455</v>
      </c>
      <c r="P263">
        <f>ROUND(CQ263*I263,0)</f>
        <v>0</v>
      </c>
      <c r="Q263">
        <f>ROUND(CR263*I263,0)</f>
        <v>0</v>
      </c>
      <c r="R263">
        <f>ROUND(CS263*I263,0)</f>
        <v>0</v>
      </c>
      <c r="S263">
        <f>ROUND(CT263*I263,0)</f>
        <v>10455</v>
      </c>
      <c r="T263">
        <f>ROUND(CU263*I263,0)</f>
        <v>0</v>
      </c>
      <c r="U263">
        <f t="shared" si="153"/>
        <v>21.84704</v>
      </c>
      <c r="V263">
        <f t="shared" si="154"/>
        <v>0</v>
      </c>
      <c r="W263">
        <f>ROUND(CX263*I263,0)</f>
        <v>0</v>
      </c>
      <c r="X263">
        <f>ROUND(CY263,0)</f>
        <v>7737</v>
      </c>
      <c r="Y263">
        <f>ROUND(CZ263,0)</f>
        <v>3764</v>
      </c>
      <c r="AA263">
        <v>66190898</v>
      </c>
      <c r="AB263">
        <f t="shared" si="155"/>
        <v>12.83</v>
      </c>
      <c r="AC263">
        <f t="shared" si="156"/>
        <v>0</v>
      </c>
      <c r="AD263">
        <f t="shared" si="157"/>
        <v>0</v>
      </c>
      <c r="AE263">
        <f t="shared" si="158"/>
        <v>0</v>
      </c>
      <c r="AF263">
        <f t="shared" si="159"/>
        <v>12.83</v>
      </c>
      <c r="AG263">
        <f t="shared" si="160"/>
        <v>0</v>
      </c>
      <c r="AH263">
        <f t="shared" si="161"/>
        <v>1.3654400000000002</v>
      </c>
      <c r="AI263">
        <f t="shared" si="162"/>
        <v>0</v>
      </c>
      <c r="AJ263">
        <f t="shared" si="163"/>
        <v>0</v>
      </c>
      <c r="AK263">
        <v>12.78</v>
      </c>
      <c r="AL263">
        <v>0</v>
      </c>
      <c r="AM263">
        <v>0</v>
      </c>
      <c r="AN263">
        <v>0</v>
      </c>
      <c r="AO263">
        <v>12.78</v>
      </c>
      <c r="AP263">
        <v>0</v>
      </c>
      <c r="AQ263">
        <v>1.36</v>
      </c>
      <c r="AR263">
        <v>0</v>
      </c>
      <c r="AS263">
        <v>0</v>
      </c>
      <c r="AT263">
        <v>74</v>
      </c>
      <c r="AU263">
        <v>36</v>
      </c>
      <c r="AV263">
        <v>1</v>
      </c>
      <c r="AW263">
        <v>1</v>
      </c>
      <c r="AZ263">
        <v>1</v>
      </c>
      <c r="BA263">
        <v>50.93</v>
      </c>
      <c r="BB263">
        <v>1</v>
      </c>
      <c r="BC263">
        <v>1</v>
      </c>
      <c r="BD263" t="s">
        <v>3</v>
      </c>
      <c r="BE263" t="s">
        <v>3</v>
      </c>
      <c r="BF263" t="s">
        <v>3</v>
      </c>
      <c r="BG263" t="s">
        <v>3</v>
      </c>
      <c r="BH263">
        <v>0</v>
      </c>
      <c r="BI263">
        <v>4</v>
      </c>
      <c r="BJ263" t="s">
        <v>179</v>
      </c>
      <c r="BM263">
        <v>200001</v>
      </c>
      <c r="BN263">
        <v>0</v>
      </c>
      <c r="BO263" t="s">
        <v>3</v>
      </c>
      <c r="BP263">
        <v>0</v>
      </c>
      <c r="BQ263">
        <v>4</v>
      </c>
      <c r="BR263">
        <v>0</v>
      </c>
      <c r="BS263">
        <v>1</v>
      </c>
      <c r="BT263">
        <v>1</v>
      </c>
      <c r="BU263">
        <v>1</v>
      </c>
      <c r="BV263">
        <v>1</v>
      </c>
      <c r="BW263">
        <v>1</v>
      </c>
      <c r="BX263">
        <v>1</v>
      </c>
      <c r="BY263" t="s">
        <v>3</v>
      </c>
      <c r="BZ263">
        <v>74</v>
      </c>
      <c r="CA263">
        <v>36</v>
      </c>
      <c r="CB263" t="s">
        <v>3</v>
      </c>
      <c r="CE263">
        <v>0</v>
      </c>
      <c r="CF263">
        <v>0</v>
      </c>
      <c r="CG263">
        <v>0</v>
      </c>
      <c r="CM263">
        <v>0</v>
      </c>
      <c r="CN263" t="s">
        <v>393</v>
      </c>
      <c r="CO263">
        <v>0</v>
      </c>
      <c r="CP263">
        <f t="shared" si="164"/>
        <v>10455</v>
      </c>
      <c r="CQ263">
        <f t="shared" si="165"/>
        <v>0</v>
      </c>
      <c r="CR263">
        <f t="shared" si="166"/>
        <v>0</v>
      </c>
      <c r="CS263">
        <f t="shared" si="167"/>
        <v>0</v>
      </c>
      <c r="CT263">
        <f t="shared" si="168"/>
        <v>653.43190000000004</v>
      </c>
      <c r="CU263">
        <f t="shared" si="169"/>
        <v>0</v>
      </c>
      <c r="CV263">
        <f t="shared" si="170"/>
        <v>1.3654400000000002</v>
      </c>
      <c r="CW263">
        <f t="shared" si="171"/>
        <v>0</v>
      </c>
      <c r="CX263">
        <f t="shared" si="172"/>
        <v>0</v>
      </c>
      <c r="CY263">
        <f t="shared" si="173"/>
        <v>7736.7</v>
      </c>
      <c r="CZ263">
        <f t="shared" si="174"/>
        <v>3763.8</v>
      </c>
      <c r="DC263" t="s">
        <v>3</v>
      </c>
      <c r="DD263" t="s">
        <v>3</v>
      </c>
      <c r="DE263" t="s">
        <v>28</v>
      </c>
      <c r="DF263" t="s">
        <v>28</v>
      </c>
      <c r="DG263" t="s">
        <v>29</v>
      </c>
      <c r="DH263" t="s">
        <v>3</v>
      </c>
      <c r="DI263" t="s">
        <v>29</v>
      </c>
      <c r="DJ263" t="s">
        <v>28</v>
      </c>
      <c r="DK263" t="s">
        <v>3</v>
      </c>
      <c r="DL263" t="s">
        <v>3</v>
      </c>
      <c r="DM263" t="s">
        <v>3</v>
      </c>
      <c r="DN263">
        <v>0</v>
      </c>
      <c r="DO263">
        <v>0</v>
      </c>
      <c r="DP263">
        <v>1</v>
      </c>
      <c r="DQ263">
        <v>1</v>
      </c>
      <c r="DU263">
        <v>1013</v>
      </c>
      <c r="DV263" t="s">
        <v>38</v>
      </c>
      <c r="DW263" t="s">
        <v>38</v>
      </c>
      <c r="DX263">
        <v>1</v>
      </c>
      <c r="DZ263" t="s">
        <v>3</v>
      </c>
      <c r="EA263" t="s">
        <v>3</v>
      </c>
      <c r="EB263" t="s">
        <v>3</v>
      </c>
      <c r="EC263" t="s">
        <v>3</v>
      </c>
      <c r="EE263">
        <v>52908271</v>
      </c>
      <c r="EF263">
        <v>4</v>
      </c>
      <c r="EG263" t="s">
        <v>30</v>
      </c>
      <c r="EH263">
        <v>83</v>
      </c>
      <c r="EI263" t="s">
        <v>30</v>
      </c>
      <c r="EJ263">
        <v>4</v>
      </c>
      <c r="EK263">
        <v>200001</v>
      </c>
      <c r="EL263" t="s">
        <v>31</v>
      </c>
      <c r="EM263" t="s">
        <v>32</v>
      </c>
      <c r="EO263" t="s">
        <v>33</v>
      </c>
      <c r="EQ263">
        <v>131072</v>
      </c>
      <c r="ER263">
        <v>12.78</v>
      </c>
      <c r="ES263">
        <v>0</v>
      </c>
      <c r="ET263">
        <v>0</v>
      </c>
      <c r="EU263">
        <v>0</v>
      </c>
      <c r="EV263">
        <v>12.78</v>
      </c>
      <c r="EW263">
        <v>1.36</v>
      </c>
      <c r="EX263">
        <v>0</v>
      </c>
      <c r="EY263">
        <v>0</v>
      </c>
      <c r="FQ263">
        <v>0</v>
      </c>
      <c r="FR263">
        <v>0</v>
      </c>
      <c r="FS263">
        <v>0</v>
      </c>
      <c r="FX263">
        <v>74</v>
      </c>
      <c r="FY263">
        <v>36</v>
      </c>
      <c r="GA263" t="s">
        <v>3</v>
      </c>
      <c r="GD263">
        <v>1</v>
      </c>
      <c r="GF263">
        <v>-1472131209</v>
      </c>
      <c r="GG263">
        <v>2</v>
      </c>
      <c r="GH263">
        <v>1</v>
      </c>
      <c r="GI263">
        <v>2</v>
      </c>
      <c r="GJ263">
        <v>0</v>
      </c>
      <c r="GK263">
        <v>0</v>
      </c>
      <c r="GL263">
        <f>ROUND(IF(AND(BH263=3,BI263=3,FS263&lt;&gt;0),P263,0),0)</f>
        <v>0</v>
      </c>
      <c r="GM263">
        <f>ROUND(O263+X263+Y263,0)+GX263</f>
        <v>21956</v>
      </c>
      <c r="GN263">
        <f t="shared" si="175"/>
        <v>0</v>
      </c>
      <c r="GO263">
        <f t="shared" si="176"/>
        <v>0</v>
      </c>
      <c r="GP263">
        <f t="shared" si="177"/>
        <v>21956</v>
      </c>
      <c r="GR263">
        <v>0</v>
      </c>
      <c r="GS263">
        <v>3</v>
      </c>
      <c r="GT263">
        <v>0</v>
      </c>
      <c r="GU263" t="s">
        <v>3</v>
      </c>
      <c r="GV263">
        <f t="shared" si="178"/>
        <v>0</v>
      </c>
      <c r="GW263">
        <v>1</v>
      </c>
      <c r="GX263">
        <f>ROUND(HC263*I263,0)</f>
        <v>0</v>
      </c>
      <c r="HA263">
        <v>0</v>
      </c>
      <c r="HB263">
        <v>0</v>
      </c>
      <c r="HC263">
        <f t="shared" si="179"/>
        <v>0</v>
      </c>
      <c r="HE263" t="s">
        <v>3</v>
      </c>
      <c r="HF263" t="s">
        <v>3</v>
      </c>
      <c r="HM263" t="s">
        <v>3</v>
      </c>
      <c r="HN263" t="s">
        <v>34</v>
      </c>
      <c r="HO263" t="s">
        <v>35</v>
      </c>
      <c r="HP263" t="s">
        <v>30</v>
      </c>
      <c r="HQ263" t="s">
        <v>30</v>
      </c>
      <c r="HS263">
        <v>0</v>
      </c>
      <c r="IK263">
        <v>0</v>
      </c>
    </row>
    <row r="264" spans="1:255" x14ac:dyDescent="0.2">
      <c r="A264" s="2">
        <v>17</v>
      </c>
      <c r="B264" s="2">
        <v>1</v>
      </c>
      <c r="C264" s="2">
        <f>ROW(SmtRes!A198)</f>
        <v>198</v>
      </c>
      <c r="D264" s="2">
        <f>ROW(EtalonRes!A198)</f>
        <v>198</v>
      </c>
      <c r="E264" s="2" t="s">
        <v>3</v>
      </c>
      <c r="F264" s="2" t="s">
        <v>185</v>
      </c>
      <c r="G264" s="2" t="s">
        <v>186</v>
      </c>
      <c r="H264" s="2" t="s">
        <v>26</v>
      </c>
      <c r="I264" s="2">
        <f>ROUND(ROUND(5*4,4),7)</f>
        <v>20</v>
      </c>
      <c r="J264" s="2">
        <v>0</v>
      </c>
      <c r="K264" s="2">
        <f>ROUND(ROUND(5*4,4),7)</f>
        <v>20</v>
      </c>
      <c r="L264" s="2"/>
      <c r="M264" s="2"/>
      <c r="N264" s="2"/>
      <c r="O264" s="2">
        <f>ROUND(CP264,2)</f>
        <v>689.2</v>
      </c>
      <c r="P264" s="2">
        <f>ROUND(CQ264*I264,2)</f>
        <v>0</v>
      </c>
      <c r="Q264" s="2">
        <f>ROUND(CR264*I264,2)</f>
        <v>0</v>
      </c>
      <c r="R264" s="2">
        <f>ROUND(CS264*I264,2)</f>
        <v>0</v>
      </c>
      <c r="S264" s="2">
        <f>ROUND(CT264*I264,2)</f>
        <v>689.2</v>
      </c>
      <c r="T264" s="2">
        <f>ROUND(CU264*I264,2)</f>
        <v>0</v>
      </c>
      <c r="U264" s="2">
        <f t="shared" si="153"/>
        <v>56.8264</v>
      </c>
      <c r="V264" s="2">
        <f t="shared" si="154"/>
        <v>0</v>
      </c>
      <c r="W264" s="2">
        <f>ROUND(CX264*I264,2)</f>
        <v>0</v>
      </c>
      <c r="X264" s="2">
        <f>ROUND(CY264,2)</f>
        <v>510.01</v>
      </c>
      <c r="Y264" s="2">
        <f>ROUND(CZ264,2)</f>
        <v>248.11</v>
      </c>
      <c r="Z264" s="2"/>
      <c r="AA264" s="2">
        <v>-1</v>
      </c>
      <c r="AB264" s="2">
        <f t="shared" si="155"/>
        <v>34.46</v>
      </c>
      <c r="AC264" s="2">
        <f t="shared" si="156"/>
        <v>0</v>
      </c>
      <c r="AD264" s="2">
        <f t="shared" si="157"/>
        <v>0</v>
      </c>
      <c r="AE264" s="2">
        <f t="shared" si="158"/>
        <v>0</v>
      </c>
      <c r="AF264" s="2">
        <f t="shared" si="159"/>
        <v>34.46</v>
      </c>
      <c r="AG264" s="2">
        <f t="shared" si="160"/>
        <v>0</v>
      </c>
      <c r="AH264" s="2">
        <f t="shared" si="161"/>
        <v>2.8413200000000001</v>
      </c>
      <c r="AI264" s="2">
        <f t="shared" si="162"/>
        <v>0</v>
      </c>
      <c r="AJ264" s="2">
        <f t="shared" si="163"/>
        <v>0</v>
      </c>
      <c r="AK264" s="2">
        <v>34.32</v>
      </c>
      <c r="AL264" s="2">
        <v>0</v>
      </c>
      <c r="AM264" s="2">
        <v>0</v>
      </c>
      <c r="AN264" s="2">
        <v>0</v>
      </c>
      <c r="AO264" s="2">
        <v>34.32</v>
      </c>
      <c r="AP264" s="2">
        <v>0</v>
      </c>
      <c r="AQ264" s="2">
        <v>2.83</v>
      </c>
      <c r="AR264" s="2">
        <v>0</v>
      </c>
      <c r="AS264" s="2">
        <v>0</v>
      </c>
      <c r="AT264" s="2">
        <v>74</v>
      </c>
      <c r="AU264" s="2">
        <v>36</v>
      </c>
      <c r="AV264" s="2">
        <v>1</v>
      </c>
      <c r="AW264" s="2">
        <v>1</v>
      </c>
      <c r="AX264" s="2"/>
      <c r="AY264" s="2"/>
      <c r="AZ264" s="2">
        <v>1</v>
      </c>
      <c r="BA264" s="2">
        <v>1</v>
      </c>
      <c r="BB264" s="2">
        <v>1</v>
      </c>
      <c r="BC264" s="2">
        <v>1</v>
      </c>
      <c r="BD264" s="2" t="s">
        <v>3</v>
      </c>
      <c r="BE264" s="2" t="s">
        <v>3</v>
      </c>
      <c r="BF264" s="2" t="s">
        <v>3</v>
      </c>
      <c r="BG264" s="2" t="s">
        <v>3</v>
      </c>
      <c r="BH264" s="2">
        <v>0</v>
      </c>
      <c r="BI264" s="2">
        <v>4</v>
      </c>
      <c r="BJ264" s="2" t="s">
        <v>187</v>
      </c>
      <c r="BK264" s="2"/>
      <c r="BL264" s="2"/>
      <c r="BM264" s="2">
        <v>200001</v>
      </c>
      <c r="BN264" s="2">
        <v>0</v>
      </c>
      <c r="BO264" s="2" t="s">
        <v>3</v>
      </c>
      <c r="BP264" s="2">
        <v>0</v>
      </c>
      <c r="BQ264" s="2">
        <v>4</v>
      </c>
      <c r="BR264" s="2">
        <v>0</v>
      </c>
      <c r="BS264" s="2">
        <v>1</v>
      </c>
      <c r="BT264" s="2">
        <v>1</v>
      </c>
      <c r="BU264" s="2">
        <v>1</v>
      </c>
      <c r="BV264" s="2">
        <v>1</v>
      </c>
      <c r="BW264" s="2">
        <v>1</v>
      </c>
      <c r="BX264" s="2">
        <v>1</v>
      </c>
      <c r="BY264" s="2" t="s">
        <v>3</v>
      </c>
      <c r="BZ264" s="2">
        <v>74</v>
      </c>
      <c r="CA264" s="2">
        <v>36</v>
      </c>
      <c r="CB264" s="2" t="s">
        <v>3</v>
      </c>
      <c r="CC264" s="2"/>
      <c r="CD264" s="2"/>
      <c r="CE264" s="2">
        <v>0</v>
      </c>
      <c r="CF264" s="2">
        <v>0</v>
      </c>
      <c r="CG264" s="2">
        <v>0</v>
      </c>
      <c r="CH264" s="2"/>
      <c r="CI264" s="2"/>
      <c r="CJ264" s="2"/>
      <c r="CK264" s="2"/>
      <c r="CL264" s="2"/>
      <c r="CM264" s="2">
        <v>0</v>
      </c>
      <c r="CN264" s="2" t="s">
        <v>393</v>
      </c>
      <c r="CO264" s="2">
        <v>0</v>
      </c>
      <c r="CP264" s="2">
        <f t="shared" si="164"/>
        <v>689.2</v>
      </c>
      <c r="CQ264" s="2">
        <f t="shared" si="165"/>
        <v>0</v>
      </c>
      <c r="CR264" s="2">
        <f t="shared" si="166"/>
        <v>0</v>
      </c>
      <c r="CS264" s="2">
        <f t="shared" si="167"/>
        <v>0</v>
      </c>
      <c r="CT264" s="2">
        <f t="shared" si="168"/>
        <v>34.46</v>
      </c>
      <c r="CU264" s="2">
        <f t="shared" si="169"/>
        <v>0</v>
      </c>
      <c r="CV264" s="2">
        <f t="shared" si="170"/>
        <v>2.8413200000000001</v>
      </c>
      <c r="CW264" s="2">
        <f t="shared" si="171"/>
        <v>0</v>
      </c>
      <c r="CX264" s="2">
        <f t="shared" si="172"/>
        <v>0</v>
      </c>
      <c r="CY264" s="2">
        <f t="shared" si="173"/>
        <v>510.00800000000004</v>
      </c>
      <c r="CZ264" s="2">
        <f t="shared" si="174"/>
        <v>248.11199999999999</v>
      </c>
      <c r="DA264" s="2"/>
      <c r="DB264" s="2"/>
      <c r="DC264" s="2" t="s">
        <v>3</v>
      </c>
      <c r="DD264" s="2" t="s">
        <v>3</v>
      </c>
      <c r="DE264" s="2" t="s">
        <v>28</v>
      </c>
      <c r="DF264" s="2" t="s">
        <v>28</v>
      </c>
      <c r="DG264" s="2" t="s">
        <v>29</v>
      </c>
      <c r="DH264" s="2" t="s">
        <v>3</v>
      </c>
      <c r="DI264" s="2" t="s">
        <v>29</v>
      </c>
      <c r="DJ264" s="2" t="s">
        <v>28</v>
      </c>
      <c r="DK264" s="2" t="s">
        <v>3</v>
      </c>
      <c r="DL264" s="2" t="s">
        <v>3</v>
      </c>
      <c r="DM264" s="2" t="s">
        <v>3</v>
      </c>
      <c r="DN264" s="2">
        <v>0</v>
      </c>
      <c r="DO264" s="2">
        <v>0</v>
      </c>
      <c r="DP264" s="2">
        <v>1</v>
      </c>
      <c r="DQ264" s="2">
        <v>1</v>
      </c>
      <c r="DR264" s="2"/>
      <c r="DS264" s="2"/>
      <c r="DT264" s="2"/>
      <c r="DU264" s="2">
        <v>1013</v>
      </c>
      <c r="DV264" s="2" t="s">
        <v>26</v>
      </c>
      <c r="DW264" s="2" t="s">
        <v>26</v>
      </c>
      <c r="DX264" s="2">
        <v>1</v>
      </c>
      <c r="DY264" s="2"/>
      <c r="DZ264" s="2" t="s">
        <v>3</v>
      </c>
      <c r="EA264" s="2" t="s">
        <v>3</v>
      </c>
      <c r="EB264" s="2" t="s">
        <v>3</v>
      </c>
      <c r="EC264" s="2" t="s">
        <v>3</v>
      </c>
      <c r="ED264" s="2"/>
      <c r="EE264" s="2">
        <v>52908271</v>
      </c>
      <c r="EF264" s="2">
        <v>4</v>
      </c>
      <c r="EG264" s="2" t="s">
        <v>30</v>
      </c>
      <c r="EH264" s="2">
        <v>83</v>
      </c>
      <c r="EI264" s="2" t="s">
        <v>30</v>
      </c>
      <c r="EJ264" s="2">
        <v>4</v>
      </c>
      <c r="EK264" s="2">
        <v>200001</v>
      </c>
      <c r="EL264" s="2" t="s">
        <v>31</v>
      </c>
      <c r="EM264" s="2" t="s">
        <v>32</v>
      </c>
      <c r="EN264" s="2"/>
      <c r="EO264" s="2" t="s">
        <v>33</v>
      </c>
      <c r="EP264" s="2"/>
      <c r="EQ264" s="2">
        <v>132096</v>
      </c>
      <c r="ER264" s="2">
        <v>34.32</v>
      </c>
      <c r="ES264" s="2">
        <v>0</v>
      </c>
      <c r="ET264" s="2">
        <v>0</v>
      </c>
      <c r="EU264" s="2">
        <v>0</v>
      </c>
      <c r="EV264" s="2">
        <v>34.32</v>
      </c>
      <c r="EW264" s="2">
        <v>2.83</v>
      </c>
      <c r="EX264" s="2">
        <v>0</v>
      </c>
      <c r="EY264" s="2">
        <v>0</v>
      </c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2"/>
      <c r="FK264" s="2"/>
      <c r="FL264" s="2"/>
      <c r="FM264" s="2"/>
      <c r="FN264" s="2"/>
      <c r="FO264" s="2"/>
      <c r="FP264" s="2"/>
      <c r="FQ264" s="2">
        <v>0</v>
      </c>
      <c r="FR264" s="2">
        <v>0</v>
      </c>
      <c r="FS264" s="2">
        <v>0</v>
      </c>
      <c r="FT264" s="2"/>
      <c r="FU264" s="2"/>
      <c r="FV264" s="2"/>
      <c r="FW264" s="2"/>
      <c r="FX264" s="2">
        <v>74</v>
      </c>
      <c r="FY264" s="2">
        <v>36</v>
      </c>
      <c r="FZ264" s="2"/>
      <c r="GA264" s="2" t="s">
        <v>3</v>
      </c>
      <c r="GB264" s="2"/>
      <c r="GC264" s="2"/>
      <c r="GD264" s="2">
        <v>1</v>
      </c>
      <c r="GE264" s="2"/>
      <c r="GF264" s="2">
        <v>-700578102</v>
      </c>
      <c r="GG264" s="2">
        <v>2</v>
      </c>
      <c r="GH264" s="2">
        <v>1</v>
      </c>
      <c r="GI264" s="2">
        <v>-2</v>
      </c>
      <c r="GJ264" s="2">
        <v>0</v>
      </c>
      <c r="GK264" s="2">
        <v>0</v>
      </c>
      <c r="GL264" s="2">
        <f>ROUND(IF(AND(BH264=3,BI264=3,FS264&lt;&gt;0),P264,0),2)</f>
        <v>0</v>
      </c>
      <c r="GM264" s="2">
        <f>ROUND(O264+X264+Y264,2)+GX264</f>
        <v>1447.32</v>
      </c>
      <c r="GN264" s="2">
        <f t="shared" si="175"/>
        <v>0</v>
      </c>
      <c r="GO264" s="2">
        <f t="shared" si="176"/>
        <v>0</v>
      </c>
      <c r="GP264" s="2">
        <f t="shared" si="177"/>
        <v>1447.32</v>
      </c>
      <c r="GQ264" s="2"/>
      <c r="GR264" s="2">
        <v>0</v>
      </c>
      <c r="GS264" s="2">
        <v>3</v>
      </c>
      <c r="GT264" s="2">
        <v>0</v>
      </c>
      <c r="GU264" s="2" t="s">
        <v>3</v>
      </c>
      <c r="GV264" s="2">
        <f t="shared" si="178"/>
        <v>0</v>
      </c>
      <c r="GW264" s="2">
        <v>1</v>
      </c>
      <c r="GX264" s="2">
        <f>ROUND(HC264*I264,2)</f>
        <v>0</v>
      </c>
      <c r="GY264" s="2"/>
      <c r="GZ264" s="2"/>
      <c r="HA264" s="2">
        <v>0</v>
      </c>
      <c r="HB264" s="2">
        <v>0</v>
      </c>
      <c r="HC264" s="2">
        <f t="shared" si="179"/>
        <v>0</v>
      </c>
      <c r="HD264" s="2"/>
      <c r="HE264" s="2" t="s">
        <v>3</v>
      </c>
      <c r="HF264" s="2" t="s">
        <v>3</v>
      </c>
      <c r="HG264" s="2"/>
      <c r="HH264" s="2"/>
      <c r="HI264" s="2"/>
      <c r="HJ264" s="2"/>
      <c r="HK264" s="2"/>
      <c r="HL264" s="2"/>
      <c r="HM264" s="2" t="s">
        <v>3</v>
      </c>
      <c r="HN264" s="2" t="s">
        <v>34</v>
      </c>
      <c r="HO264" s="2" t="s">
        <v>35</v>
      </c>
      <c r="HP264" s="2" t="s">
        <v>30</v>
      </c>
      <c r="HQ264" s="2" t="s">
        <v>30</v>
      </c>
      <c r="HR264" s="2"/>
      <c r="HS264" s="2">
        <v>0</v>
      </c>
      <c r="HT264" s="2"/>
      <c r="HU264" s="2"/>
      <c r="HV264" s="2"/>
      <c r="HW264" s="2"/>
      <c r="HX264" s="2"/>
      <c r="HY264" s="2"/>
      <c r="HZ264" s="2"/>
      <c r="IA264" s="2"/>
      <c r="IB264" s="2"/>
      <c r="IC264" s="2"/>
      <c r="ID264" s="2"/>
      <c r="IE264" s="2"/>
      <c r="IF264" s="2"/>
      <c r="IG264" s="2"/>
      <c r="IH264" s="2"/>
      <c r="II264" s="2"/>
      <c r="IJ264" s="2"/>
      <c r="IK264" s="2">
        <v>0</v>
      </c>
      <c r="IL264" s="2"/>
      <c r="IM264" s="2"/>
      <c r="IN264" s="2"/>
      <c r="IO264" s="2"/>
      <c r="IP264" s="2"/>
      <c r="IQ264" s="2"/>
      <c r="IR264" s="2"/>
      <c r="IS264" s="2"/>
      <c r="IT264" s="2"/>
      <c r="IU264" s="2"/>
    </row>
    <row r="265" spans="1:255" x14ac:dyDescent="0.2">
      <c r="A265">
        <v>17</v>
      </c>
      <c r="B265">
        <v>1</v>
      </c>
      <c r="C265">
        <f>ROW(SmtRes!A200)</f>
        <v>200</v>
      </c>
      <c r="D265">
        <f>ROW(EtalonRes!A200)</f>
        <v>200</v>
      </c>
      <c r="E265" t="s">
        <v>3</v>
      </c>
      <c r="F265" t="s">
        <v>185</v>
      </c>
      <c r="G265" t="s">
        <v>186</v>
      </c>
      <c r="H265" t="s">
        <v>26</v>
      </c>
      <c r="I265">
        <f>ROUND(ROUND(5*4,4),7)</f>
        <v>20</v>
      </c>
      <c r="J265">
        <v>0</v>
      </c>
      <c r="K265">
        <f>ROUND(ROUND(5*4,4),7)</f>
        <v>20</v>
      </c>
      <c r="O265">
        <f>ROUND(CP265,0)</f>
        <v>35101</v>
      </c>
      <c r="P265">
        <f>ROUND(CQ265*I265,0)</f>
        <v>0</v>
      </c>
      <c r="Q265">
        <f>ROUND(CR265*I265,0)</f>
        <v>0</v>
      </c>
      <c r="R265">
        <f>ROUND(CS265*I265,0)</f>
        <v>0</v>
      </c>
      <c r="S265">
        <f>ROUND(CT265*I265,0)</f>
        <v>35101</v>
      </c>
      <c r="T265">
        <f>ROUND(CU265*I265,0)</f>
        <v>0</v>
      </c>
      <c r="U265">
        <f t="shared" si="153"/>
        <v>56.8264</v>
      </c>
      <c r="V265">
        <f t="shared" si="154"/>
        <v>0</v>
      </c>
      <c r="W265">
        <f>ROUND(CX265*I265,0)</f>
        <v>0</v>
      </c>
      <c r="X265">
        <f>ROUND(CY265,0)</f>
        <v>25975</v>
      </c>
      <c r="Y265">
        <f>ROUND(CZ265,0)</f>
        <v>12636</v>
      </c>
      <c r="AA265">
        <v>-1</v>
      </c>
      <c r="AB265">
        <f t="shared" si="155"/>
        <v>34.46</v>
      </c>
      <c r="AC265">
        <f t="shared" si="156"/>
        <v>0</v>
      </c>
      <c r="AD265">
        <f t="shared" si="157"/>
        <v>0</v>
      </c>
      <c r="AE265">
        <f t="shared" si="158"/>
        <v>0</v>
      </c>
      <c r="AF265">
        <f t="shared" si="159"/>
        <v>34.46</v>
      </c>
      <c r="AG265">
        <f t="shared" si="160"/>
        <v>0</v>
      </c>
      <c r="AH265">
        <f t="shared" si="161"/>
        <v>2.8413200000000001</v>
      </c>
      <c r="AI265">
        <f t="shared" si="162"/>
        <v>0</v>
      </c>
      <c r="AJ265">
        <f t="shared" si="163"/>
        <v>0</v>
      </c>
      <c r="AK265">
        <v>34.32</v>
      </c>
      <c r="AL265">
        <v>0</v>
      </c>
      <c r="AM265">
        <v>0</v>
      </c>
      <c r="AN265">
        <v>0</v>
      </c>
      <c r="AO265">
        <v>34.32</v>
      </c>
      <c r="AP265">
        <v>0</v>
      </c>
      <c r="AQ265">
        <v>2.83</v>
      </c>
      <c r="AR265">
        <v>0</v>
      </c>
      <c r="AS265">
        <v>0</v>
      </c>
      <c r="AT265">
        <v>74</v>
      </c>
      <c r="AU265">
        <v>36</v>
      </c>
      <c r="AV265">
        <v>1</v>
      </c>
      <c r="AW265">
        <v>1</v>
      </c>
      <c r="AZ265">
        <v>1</v>
      </c>
      <c r="BA265">
        <v>50.93</v>
      </c>
      <c r="BB265">
        <v>1</v>
      </c>
      <c r="BC265">
        <v>1</v>
      </c>
      <c r="BD265" t="s">
        <v>3</v>
      </c>
      <c r="BE265" t="s">
        <v>3</v>
      </c>
      <c r="BF265" t="s">
        <v>3</v>
      </c>
      <c r="BG265" t="s">
        <v>3</v>
      </c>
      <c r="BH265">
        <v>0</v>
      </c>
      <c r="BI265">
        <v>4</v>
      </c>
      <c r="BJ265" t="s">
        <v>187</v>
      </c>
      <c r="BM265">
        <v>200001</v>
      </c>
      <c r="BN265">
        <v>0</v>
      </c>
      <c r="BO265" t="s">
        <v>3</v>
      </c>
      <c r="BP265">
        <v>0</v>
      </c>
      <c r="BQ265">
        <v>4</v>
      </c>
      <c r="BR265">
        <v>0</v>
      </c>
      <c r="BS265">
        <v>1</v>
      </c>
      <c r="BT265">
        <v>1</v>
      </c>
      <c r="BU265">
        <v>1</v>
      </c>
      <c r="BV265">
        <v>1</v>
      </c>
      <c r="BW265">
        <v>1</v>
      </c>
      <c r="BX265">
        <v>1</v>
      </c>
      <c r="BY265" t="s">
        <v>3</v>
      </c>
      <c r="BZ265">
        <v>74</v>
      </c>
      <c r="CA265">
        <v>36</v>
      </c>
      <c r="CB265" t="s">
        <v>3</v>
      </c>
      <c r="CE265">
        <v>0</v>
      </c>
      <c r="CF265">
        <v>0</v>
      </c>
      <c r="CG265">
        <v>0</v>
      </c>
      <c r="CM265">
        <v>0</v>
      </c>
      <c r="CN265" t="s">
        <v>393</v>
      </c>
      <c r="CO265">
        <v>0</v>
      </c>
      <c r="CP265">
        <f t="shared" si="164"/>
        <v>35101</v>
      </c>
      <c r="CQ265">
        <f t="shared" si="165"/>
        <v>0</v>
      </c>
      <c r="CR265">
        <f t="shared" si="166"/>
        <v>0</v>
      </c>
      <c r="CS265">
        <f t="shared" si="167"/>
        <v>0</v>
      </c>
      <c r="CT265">
        <f t="shared" si="168"/>
        <v>1755.0478000000001</v>
      </c>
      <c r="CU265">
        <f t="shared" si="169"/>
        <v>0</v>
      </c>
      <c r="CV265">
        <f t="shared" si="170"/>
        <v>2.8413200000000001</v>
      </c>
      <c r="CW265">
        <f t="shared" si="171"/>
        <v>0</v>
      </c>
      <c r="CX265">
        <f t="shared" si="172"/>
        <v>0</v>
      </c>
      <c r="CY265">
        <f t="shared" si="173"/>
        <v>25974.74</v>
      </c>
      <c r="CZ265">
        <f t="shared" si="174"/>
        <v>12636.36</v>
      </c>
      <c r="DC265" t="s">
        <v>3</v>
      </c>
      <c r="DD265" t="s">
        <v>3</v>
      </c>
      <c r="DE265" t="s">
        <v>28</v>
      </c>
      <c r="DF265" t="s">
        <v>28</v>
      </c>
      <c r="DG265" t="s">
        <v>29</v>
      </c>
      <c r="DH265" t="s">
        <v>3</v>
      </c>
      <c r="DI265" t="s">
        <v>29</v>
      </c>
      <c r="DJ265" t="s">
        <v>28</v>
      </c>
      <c r="DK265" t="s">
        <v>3</v>
      </c>
      <c r="DL265" t="s">
        <v>3</v>
      </c>
      <c r="DM265" t="s">
        <v>3</v>
      </c>
      <c r="DN265">
        <v>0</v>
      </c>
      <c r="DO265">
        <v>0</v>
      </c>
      <c r="DP265">
        <v>1</v>
      </c>
      <c r="DQ265">
        <v>1</v>
      </c>
      <c r="DU265">
        <v>1013</v>
      </c>
      <c r="DV265" t="s">
        <v>26</v>
      </c>
      <c r="DW265" t="s">
        <v>26</v>
      </c>
      <c r="DX265">
        <v>1</v>
      </c>
      <c r="DZ265" t="s">
        <v>3</v>
      </c>
      <c r="EA265" t="s">
        <v>3</v>
      </c>
      <c r="EB265" t="s">
        <v>3</v>
      </c>
      <c r="EC265" t="s">
        <v>3</v>
      </c>
      <c r="EE265">
        <v>52908271</v>
      </c>
      <c r="EF265">
        <v>4</v>
      </c>
      <c r="EG265" t="s">
        <v>30</v>
      </c>
      <c r="EH265">
        <v>83</v>
      </c>
      <c r="EI265" t="s">
        <v>30</v>
      </c>
      <c r="EJ265">
        <v>4</v>
      </c>
      <c r="EK265">
        <v>200001</v>
      </c>
      <c r="EL265" t="s">
        <v>31</v>
      </c>
      <c r="EM265" t="s">
        <v>32</v>
      </c>
      <c r="EO265" t="s">
        <v>33</v>
      </c>
      <c r="EQ265">
        <v>132096</v>
      </c>
      <c r="ER265">
        <v>34.32</v>
      </c>
      <c r="ES265">
        <v>0</v>
      </c>
      <c r="ET265">
        <v>0</v>
      </c>
      <c r="EU265">
        <v>0</v>
      </c>
      <c r="EV265">
        <v>34.32</v>
      </c>
      <c r="EW265">
        <v>2.83</v>
      </c>
      <c r="EX265">
        <v>0</v>
      </c>
      <c r="EY265">
        <v>0</v>
      </c>
      <c r="FQ265">
        <v>0</v>
      </c>
      <c r="FR265">
        <v>0</v>
      </c>
      <c r="FS265">
        <v>0</v>
      </c>
      <c r="FX265">
        <v>74</v>
      </c>
      <c r="FY265">
        <v>36</v>
      </c>
      <c r="GA265" t="s">
        <v>3</v>
      </c>
      <c r="GD265">
        <v>1</v>
      </c>
      <c r="GF265">
        <v>-700578102</v>
      </c>
      <c r="GG265">
        <v>2</v>
      </c>
      <c r="GH265">
        <v>1</v>
      </c>
      <c r="GI265">
        <v>2</v>
      </c>
      <c r="GJ265">
        <v>0</v>
      </c>
      <c r="GK265">
        <v>0</v>
      </c>
      <c r="GL265">
        <f>ROUND(IF(AND(BH265=3,BI265=3,FS265&lt;&gt;0),P265,0),0)</f>
        <v>0</v>
      </c>
      <c r="GM265">
        <f>ROUND(O265+X265+Y265,0)+GX265</f>
        <v>73712</v>
      </c>
      <c r="GN265">
        <f t="shared" si="175"/>
        <v>0</v>
      </c>
      <c r="GO265">
        <f t="shared" si="176"/>
        <v>0</v>
      </c>
      <c r="GP265">
        <f t="shared" si="177"/>
        <v>73712</v>
      </c>
      <c r="GR265">
        <v>0</v>
      </c>
      <c r="GS265">
        <v>3</v>
      </c>
      <c r="GT265">
        <v>0</v>
      </c>
      <c r="GU265" t="s">
        <v>3</v>
      </c>
      <c r="GV265">
        <f t="shared" si="178"/>
        <v>0</v>
      </c>
      <c r="GW265">
        <v>1</v>
      </c>
      <c r="GX265">
        <f>ROUND(HC265*I265,0)</f>
        <v>0</v>
      </c>
      <c r="HA265">
        <v>0</v>
      </c>
      <c r="HB265">
        <v>0</v>
      </c>
      <c r="HC265">
        <f t="shared" si="179"/>
        <v>0</v>
      </c>
      <c r="HE265" t="s">
        <v>3</v>
      </c>
      <c r="HF265" t="s">
        <v>3</v>
      </c>
      <c r="HM265" t="s">
        <v>3</v>
      </c>
      <c r="HN265" t="s">
        <v>34</v>
      </c>
      <c r="HO265" t="s">
        <v>35</v>
      </c>
      <c r="HP265" t="s">
        <v>30</v>
      </c>
      <c r="HQ265" t="s">
        <v>30</v>
      </c>
      <c r="HS265">
        <v>0</v>
      </c>
      <c r="IK265">
        <v>0</v>
      </c>
    </row>
    <row r="266" spans="1:255" x14ac:dyDescent="0.2">
      <c r="A266" s="2">
        <v>17</v>
      </c>
      <c r="B266" s="2">
        <v>1</v>
      </c>
      <c r="C266" s="2">
        <f>ROW(SmtRes!A202)</f>
        <v>202</v>
      </c>
      <c r="D266" s="2">
        <f>ROW(EtalonRes!A202)</f>
        <v>202</v>
      </c>
      <c r="E266" s="2" t="s">
        <v>239</v>
      </c>
      <c r="F266" s="2" t="s">
        <v>189</v>
      </c>
      <c r="G266" s="2" t="s">
        <v>190</v>
      </c>
      <c r="H266" s="2" t="s">
        <v>26</v>
      </c>
      <c r="I266" s="2">
        <f>ROUND(ROUND(5*4,4),7)</f>
        <v>20</v>
      </c>
      <c r="J266" s="2">
        <v>0</v>
      </c>
      <c r="K266" s="2">
        <f>ROUND(ROUND(5*4,4),7)</f>
        <v>20</v>
      </c>
      <c r="L266" s="2"/>
      <c r="M266" s="2"/>
      <c r="N266" s="2"/>
      <c r="O266" s="2">
        <f>ROUND(CP266,2)</f>
        <v>394.2</v>
      </c>
      <c r="P266" s="2">
        <f>ROUND(CQ266*I266,2)</f>
        <v>0</v>
      </c>
      <c r="Q266" s="2">
        <f>ROUND(CR266*I266,2)</f>
        <v>0</v>
      </c>
      <c r="R266" s="2">
        <f>ROUND(CS266*I266,2)</f>
        <v>0</v>
      </c>
      <c r="S266" s="2">
        <f>ROUND(CT266*I266,2)</f>
        <v>394.2</v>
      </c>
      <c r="T266" s="2">
        <f>ROUND(CU266*I266,2)</f>
        <v>0</v>
      </c>
      <c r="U266" s="2">
        <f t="shared" si="153"/>
        <v>32.529600000000002</v>
      </c>
      <c r="V266" s="2">
        <f t="shared" si="154"/>
        <v>0</v>
      </c>
      <c r="W266" s="2">
        <f>ROUND(CX266*I266,2)</f>
        <v>0</v>
      </c>
      <c r="X266" s="2">
        <f>ROUND(CY266,2)</f>
        <v>291.70999999999998</v>
      </c>
      <c r="Y266" s="2">
        <f>ROUND(CZ266,2)</f>
        <v>141.91</v>
      </c>
      <c r="Z266" s="2"/>
      <c r="AA266" s="2">
        <v>66190901</v>
      </c>
      <c r="AB266" s="2">
        <f t="shared" si="155"/>
        <v>19.71</v>
      </c>
      <c r="AC266" s="2">
        <f t="shared" si="156"/>
        <v>0</v>
      </c>
      <c r="AD266" s="2">
        <f t="shared" si="157"/>
        <v>0</v>
      </c>
      <c r="AE266" s="2">
        <f t="shared" si="158"/>
        <v>0</v>
      </c>
      <c r="AF266" s="2">
        <f t="shared" si="159"/>
        <v>19.71</v>
      </c>
      <c r="AG266" s="2">
        <f t="shared" si="160"/>
        <v>0</v>
      </c>
      <c r="AH266" s="2">
        <f t="shared" si="161"/>
        <v>1.6264800000000001</v>
      </c>
      <c r="AI266" s="2">
        <f t="shared" si="162"/>
        <v>0</v>
      </c>
      <c r="AJ266" s="2">
        <f t="shared" si="163"/>
        <v>0</v>
      </c>
      <c r="AK266" s="2">
        <v>19.63</v>
      </c>
      <c r="AL266" s="2">
        <v>0</v>
      </c>
      <c r="AM266" s="2">
        <v>0</v>
      </c>
      <c r="AN266" s="2">
        <v>0</v>
      </c>
      <c r="AO266" s="2">
        <v>19.63</v>
      </c>
      <c r="AP266" s="2">
        <v>0</v>
      </c>
      <c r="AQ266" s="2">
        <v>1.62</v>
      </c>
      <c r="AR266" s="2">
        <v>0</v>
      </c>
      <c r="AS266" s="2">
        <v>0</v>
      </c>
      <c r="AT266" s="2">
        <v>74</v>
      </c>
      <c r="AU266" s="2">
        <v>36</v>
      </c>
      <c r="AV266" s="2">
        <v>1</v>
      </c>
      <c r="AW266" s="2">
        <v>1</v>
      </c>
      <c r="AX266" s="2"/>
      <c r="AY266" s="2"/>
      <c r="AZ266" s="2">
        <v>1</v>
      </c>
      <c r="BA266" s="2">
        <v>1</v>
      </c>
      <c r="BB266" s="2">
        <v>1</v>
      </c>
      <c r="BC266" s="2">
        <v>1</v>
      </c>
      <c r="BD266" s="2" t="s">
        <v>3</v>
      </c>
      <c r="BE266" s="2" t="s">
        <v>3</v>
      </c>
      <c r="BF266" s="2" t="s">
        <v>3</v>
      </c>
      <c r="BG266" s="2" t="s">
        <v>3</v>
      </c>
      <c r="BH266" s="2">
        <v>0</v>
      </c>
      <c r="BI266" s="2">
        <v>4</v>
      </c>
      <c r="BJ266" s="2" t="s">
        <v>191</v>
      </c>
      <c r="BK266" s="2"/>
      <c r="BL266" s="2"/>
      <c r="BM266" s="2">
        <v>200001</v>
      </c>
      <c r="BN266" s="2">
        <v>0</v>
      </c>
      <c r="BO266" s="2" t="s">
        <v>3</v>
      </c>
      <c r="BP266" s="2">
        <v>0</v>
      </c>
      <c r="BQ266" s="2">
        <v>4</v>
      </c>
      <c r="BR266" s="2">
        <v>0</v>
      </c>
      <c r="BS266" s="2">
        <v>1</v>
      </c>
      <c r="BT266" s="2">
        <v>1</v>
      </c>
      <c r="BU266" s="2">
        <v>1</v>
      </c>
      <c r="BV266" s="2">
        <v>1</v>
      </c>
      <c r="BW266" s="2">
        <v>1</v>
      </c>
      <c r="BX266" s="2">
        <v>1</v>
      </c>
      <c r="BY266" s="2" t="s">
        <v>3</v>
      </c>
      <c r="BZ266" s="2">
        <v>74</v>
      </c>
      <c r="CA266" s="2">
        <v>36</v>
      </c>
      <c r="CB266" s="2" t="s">
        <v>3</v>
      </c>
      <c r="CC266" s="2"/>
      <c r="CD266" s="2"/>
      <c r="CE266" s="2">
        <v>0</v>
      </c>
      <c r="CF266" s="2">
        <v>0</v>
      </c>
      <c r="CG266" s="2">
        <v>0</v>
      </c>
      <c r="CH266" s="2"/>
      <c r="CI266" s="2"/>
      <c r="CJ266" s="2"/>
      <c r="CK266" s="2"/>
      <c r="CL266" s="2"/>
      <c r="CM266" s="2">
        <v>0</v>
      </c>
      <c r="CN266" s="2" t="s">
        <v>393</v>
      </c>
      <c r="CO266" s="2">
        <v>0</v>
      </c>
      <c r="CP266" s="2">
        <f t="shared" si="164"/>
        <v>394.2</v>
      </c>
      <c r="CQ266" s="2">
        <f t="shared" si="165"/>
        <v>0</v>
      </c>
      <c r="CR266" s="2">
        <f t="shared" si="166"/>
        <v>0</v>
      </c>
      <c r="CS266" s="2">
        <f t="shared" si="167"/>
        <v>0</v>
      </c>
      <c r="CT266" s="2">
        <f t="shared" si="168"/>
        <v>19.71</v>
      </c>
      <c r="CU266" s="2">
        <f t="shared" si="169"/>
        <v>0</v>
      </c>
      <c r="CV266" s="2">
        <f t="shared" si="170"/>
        <v>1.6264800000000001</v>
      </c>
      <c r="CW266" s="2">
        <f t="shared" si="171"/>
        <v>0</v>
      </c>
      <c r="CX266" s="2">
        <f t="shared" si="172"/>
        <v>0</v>
      </c>
      <c r="CY266" s="2">
        <f t="shared" si="173"/>
        <v>291.70799999999997</v>
      </c>
      <c r="CZ266" s="2">
        <f t="shared" si="174"/>
        <v>141.91199999999998</v>
      </c>
      <c r="DA266" s="2"/>
      <c r="DB266" s="2"/>
      <c r="DC266" s="2" t="s">
        <v>3</v>
      </c>
      <c r="DD266" s="2" t="s">
        <v>3</v>
      </c>
      <c r="DE266" s="2" t="s">
        <v>28</v>
      </c>
      <c r="DF266" s="2" t="s">
        <v>28</v>
      </c>
      <c r="DG266" s="2" t="s">
        <v>29</v>
      </c>
      <c r="DH266" s="2" t="s">
        <v>3</v>
      </c>
      <c r="DI266" s="2" t="s">
        <v>29</v>
      </c>
      <c r="DJ266" s="2" t="s">
        <v>28</v>
      </c>
      <c r="DK266" s="2" t="s">
        <v>3</v>
      </c>
      <c r="DL266" s="2" t="s">
        <v>3</v>
      </c>
      <c r="DM266" s="2" t="s">
        <v>3</v>
      </c>
      <c r="DN266" s="2">
        <v>0</v>
      </c>
      <c r="DO266" s="2">
        <v>0</v>
      </c>
      <c r="DP266" s="2">
        <v>1</v>
      </c>
      <c r="DQ266" s="2">
        <v>1</v>
      </c>
      <c r="DR266" s="2"/>
      <c r="DS266" s="2"/>
      <c r="DT266" s="2"/>
      <c r="DU266" s="2">
        <v>1013</v>
      </c>
      <c r="DV266" s="2" t="s">
        <v>26</v>
      </c>
      <c r="DW266" s="2" t="s">
        <v>26</v>
      </c>
      <c r="DX266" s="2">
        <v>1</v>
      </c>
      <c r="DY266" s="2"/>
      <c r="DZ266" s="2" t="s">
        <v>3</v>
      </c>
      <c r="EA266" s="2" t="s">
        <v>3</v>
      </c>
      <c r="EB266" s="2" t="s">
        <v>3</v>
      </c>
      <c r="EC266" s="2" t="s">
        <v>3</v>
      </c>
      <c r="ED266" s="2"/>
      <c r="EE266" s="2">
        <v>52908271</v>
      </c>
      <c r="EF266" s="2">
        <v>4</v>
      </c>
      <c r="EG266" s="2" t="s">
        <v>30</v>
      </c>
      <c r="EH266" s="2">
        <v>83</v>
      </c>
      <c r="EI266" s="2" t="s">
        <v>30</v>
      </c>
      <c r="EJ266" s="2">
        <v>4</v>
      </c>
      <c r="EK266" s="2">
        <v>200001</v>
      </c>
      <c r="EL266" s="2" t="s">
        <v>31</v>
      </c>
      <c r="EM266" s="2" t="s">
        <v>32</v>
      </c>
      <c r="EN266" s="2"/>
      <c r="EO266" s="2" t="s">
        <v>33</v>
      </c>
      <c r="EP266" s="2"/>
      <c r="EQ266" s="2">
        <v>2097152</v>
      </c>
      <c r="ER266" s="2">
        <v>19.63</v>
      </c>
      <c r="ES266" s="2">
        <v>0</v>
      </c>
      <c r="ET266" s="2">
        <v>0</v>
      </c>
      <c r="EU266" s="2">
        <v>0</v>
      </c>
      <c r="EV266" s="2">
        <v>19.63</v>
      </c>
      <c r="EW266" s="2">
        <v>1.62</v>
      </c>
      <c r="EX266" s="2">
        <v>0</v>
      </c>
      <c r="EY266" s="2">
        <v>0</v>
      </c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  <c r="FM266" s="2"/>
      <c r="FN266" s="2"/>
      <c r="FO266" s="2"/>
      <c r="FP266" s="2"/>
      <c r="FQ266" s="2">
        <v>0</v>
      </c>
      <c r="FR266" s="2">
        <v>0</v>
      </c>
      <c r="FS266" s="2">
        <v>0</v>
      </c>
      <c r="FT266" s="2"/>
      <c r="FU266" s="2"/>
      <c r="FV266" s="2"/>
      <c r="FW266" s="2"/>
      <c r="FX266" s="2">
        <v>74</v>
      </c>
      <c r="FY266" s="2">
        <v>36</v>
      </c>
      <c r="FZ266" s="2"/>
      <c r="GA266" s="2" t="s">
        <v>3</v>
      </c>
      <c r="GB266" s="2"/>
      <c r="GC266" s="2"/>
      <c r="GD266" s="2">
        <v>1</v>
      </c>
      <c r="GE266" s="2"/>
      <c r="GF266" s="2">
        <v>-2024658286</v>
      </c>
      <c r="GG266" s="2">
        <v>2</v>
      </c>
      <c r="GH266" s="2">
        <v>1</v>
      </c>
      <c r="GI266" s="2">
        <v>-2</v>
      </c>
      <c r="GJ266" s="2">
        <v>0</v>
      </c>
      <c r="GK266" s="2">
        <v>0</v>
      </c>
      <c r="GL266" s="2">
        <f>ROUND(IF(AND(BH266=3,BI266=3,FS266&lt;&gt;0),P266,0),2)</f>
        <v>0</v>
      </c>
      <c r="GM266" s="2">
        <f>ROUND(O266+X266+Y266,2)+GX266</f>
        <v>827.82</v>
      </c>
      <c r="GN266" s="2">
        <f t="shared" si="175"/>
        <v>0</v>
      </c>
      <c r="GO266" s="2">
        <f t="shared" si="176"/>
        <v>0</v>
      </c>
      <c r="GP266" s="2">
        <f t="shared" si="177"/>
        <v>827.82</v>
      </c>
      <c r="GQ266" s="2"/>
      <c r="GR266" s="2">
        <v>0</v>
      </c>
      <c r="GS266" s="2">
        <v>3</v>
      </c>
      <c r="GT266" s="2">
        <v>0</v>
      </c>
      <c r="GU266" s="2" t="s">
        <v>3</v>
      </c>
      <c r="GV266" s="2">
        <f t="shared" si="178"/>
        <v>0</v>
      </c>
      <c r="GW266" s="2">
        <v>1</v>
      </c>
      <c r="GX266" s="2">
        <f>ROUND(HC266*I266,2)</f>
        <v>0</v>
      </c>
      <c r="GY266" s="2"/>
      <c r="GZ266" s="2"/>
      <c r="HA266" s="2">
        <v>0</v>
      </c>
      <c r="HB266" s="2">
        <v>0</v>
      </c>
      <c r="HC266" s="2">
        <f t="shared" si="179"/>
        <v>0</v>
      </c>
      <c r="HD266" s="2"/>
      <c r="HE266" s="2" t="s">
        <v>3</v>
      </c>
      <c r="HF266" s="2" t="s">
        <v>3</v>
      </c>
      <c r="HG266" s="2"/>
      <c r="HH266" s="2"/>
      <c r="HI266" s="2"/>
      <c r="HJ266" s="2"/>
      <c r="HK266" s="2"/>
      <c r="HL266" s="2"/>
      <c r="HM266" s="2" t="s">
        <v>3</v>
      </c>
      <c r="HN266" s="2" t="s">
        <v>34</v>
      </c>
      <c r="HO266" s="2" t="s">
        <v>35</v>
      </c>
      <c r="HP266" s="2" t="s">
        <v>30</v>
      </c>
      <c r="HQ266" s="2" t="s">
        <v>30</v>
      </c>
      <c r="HR266" s="2"/>
      <c r="HS266" s="2">
        <v>0</v>
      </c>
      <c r="HT266" s="2"/>
      <c r="HU266" s="2"/>
      <c r="HV266" s="2"/>
      <c r="HW266" s="2"/>
      <c r="HX266" s="2"/>
      <c r="HY266" s="2"/>
      <c r="HZ266" s="2"/>
      <c r="IA266" s="2"/>
      <c r="IB266" s="2"/>
      <c r="IC266" s="2"/>
      <c r="ID266" s="2"/>
      <c r="IE266" s="2"/>
      <c r="IF266" s="2"/>
      <c r="IG266" s="2"/>
      <c r="IH266" s="2"/>
      <c r="II266" s="2"/>
      <c r="IJ266" s="2"/>
      <c r="IK266" s="2">
        <v>0</v>
      </c>
      <c r="IL266" s="2"/>
      <c r="IM266" s="2"/>
      <c r="IN266" s="2"/>
      <c r="IO266" s="2"/>
      <c r="IP266" s="2"/>
      <c r="IQ266" s="2"/>
      <c r="IR266" s="2"/>
      <c r="IS266" s="2"/>
      <c r="IT266" s="2"/>
      <c r="IU266" s="2"/>
    </row>
    <row r="267" spans="1:255" x14ac:dyDescent="0.2">
      <c r="A267">
        <v>17</v>
      </c>
      <c r="B267">
        <v>1</v>
      </c>
      <c r="C267">
        <f>ROW(SmtRes!A204)</f>
        <v>204</v>
      </c>
      <c r="D267">
        <f>ROW(EtalonRes!A204)</f>
        <v>204</v>
      </c>
      <c r="E267" t="s">
        <v>239</v>
      </c>
      <c r="F267" t="s">
        <v>189</v>
      </c>
      <c r="G267" t="s">
        <v>190</v>
      </c>
      <c r="H267" t="s">
        <v>26</v>
      </c>
      <c r="I267">
        <f>ROUND(ROUND(5*4,4),7)</f>
        <v>20</v>
      </c>
      <c r="J267">
        <v>0</v>
      </c>
      <c r="K267">
        <f>ROUND(ROUND(5*4,4),7)</f>
        <v>20</v>
      </c>
      <c r="O267">
        <f>ROUND(CP267,0)</f>
        <v>20077</v>
      </c>
      <c r="P267">
        <f>ROUND(CQ267*I267,0)</f>
        <v>0</v>
      </c>
      <c r="Q267">
        <f>ROUND(CR267*I267,0)</f>
        <v>0</v>
      </c>
      <c r="R267">
        <f>ROUND(CS267*I267,0)</f>
        <v>0</v>
      </c>
      <c r="S267">
        <f>ROUND(CT267*I267,0)</f>
        <v>20077</v>
      </c>
      <c r="T267">
        <f>ROUND(CU267*I267,0)</f>
        <v>0</v>
      </c>
      <c r="U267">
        <f t="shared" si="153"/>
        <v>32.529600000000002</v>
      </c>
      <c r="V267">
        <f t="shared" si="154"/>
        <v>0</v>
      </c>
      <c r="W267">
        <f>ROUND(CX267*I267,0)</f>
        <v>0</v>
      </c>
      <c r="X267">
        <f>ROUND(CY267,0)</f>
        <v>14857</v>
      </c>
      <c r="Y267">
        <f>ROUND(CZ267,0)</f>
        <v>7228</v>
      </c>
      <c r="AA267">
        <v>66190898</v>
      </c>
      <c r="AB267">
        <f t="shared" si="155"/>
        <v>19.71</v>
      </c>
      <c r="AC267">
        <f t="shared" si="156"/>
        <v>0</v>
      </c>
      <c r="AD267">
        <f t="shared" si="157"/>
        <v>0</v>
      </c>
      <c r="AE267">
        <f t="shared" si="158"/>
        <v>0</v>
      </c>
      <c r="AF267">
        <f t="shared" si="159"/>
        <v>19.71</v>
      </c>
      <c r="AG267">
        <f t="shared" si="160"/>
        <v>0</v>
      </c>
      <c r="AH267">
        <f t="shared" si="161"/>
        <v>1.6264800000000001</v>
      </c>
      <c r="AI267">
        <f t="shared" si="162"/>
        <v>0</v>
      </c>
      <c r="AJ267">
        <f t="shared" si="163"/>
        <v>0</v>
      </c>
      <c r="AK267">
        <v>19.63</v>
      </c>
      <c r="AL267">
        <v>0</v>
      </c>
      <c r="AM267">
        <v>0</v>
      </c>
      <c r="AN267">
        <v>0</v>
      </c>
      <c r="AO267">
        <v>19.63</v>
      </c>
      <c r="AP267">
        <v>0</v>
      </c>
      <c r="AQ267">
        <v>1.62</v>
      </c>
      <c r="AR267">
        <v>0</v>
      </c>
      <c r="AS267">
        <v>0</v>
      </c>
      <c r="AT267">
        <v>74</v>
      </c>
      <c r="AU267">
        <v>36</v>
      </c>
      <c r="AV267">
        <v>1</v>
      </c>
      <c r="AW267">
        <v>1</v>
      </c>
      <c r="AZ267">
        <v>1</v>
      </c>
      <c r="BA267">
        <v>50.93</v>
      </c>
      <c r="BB267">
        <v>1</v>
      </c>
      <c r="BC267">
        <v>1</v>
      </c>
      <c r="BD267" t="s">
        <v>3</v>
      </c>
      <c r="BE267" t="s">
        <v>3</v>
      </c>
      <c r="BF267" t="s">
        <v>3</v>
      </c>
      <c r="BG267" t="s">
        <v>3</v>
      </c>
      <c r="BH267">
        <v>0</v>
      </c>
      <c r="BI267">
        <v>4</v>
      </c>
      <c r="BJ267" t="s">
        <v>191</v>
      </c>
      <c r="BM267">
        <v>200001</v>
      </c>
      <c r="BN267">
        <v>0</v>
      </c>
      <c r="BO267" t="s">
        <v>3</v>
      </c>
      <c r="BP267">
        <v>0</v>
      </c>
      <c r="BQ267">
        <v>4</v>
      </c>
      <c r="BR267">
        <v>0</v>
      </c>
      <c r="BS267">
        <v>1</v>
      </c>
      <c r="BT267">
        <v>1</v>
      </c>
      <c r="BU267">
        <v>1</v>
      </c>
      <c r="BV267">
        <v>1</v>
      </c>
      <c r="BW267">
        <v>1</v>
      </c>
      <c r="BX267">
        <v>1</v>
      </c>
      <c r="BY267" t="s">
        <v>3</v>
      </c>
      <c r="BZ267">
        <v>74</v>
      </c>
      <c r="CA267">
        <v>36</v>
      </c>
      <c r="CB267" t="s">
        <v>3</v>
      </c>
      <c r="CE267">
        <v>0</v>
      </c>
      <c r="CF267">
        <v>0</v>
      </c>
      <c r="CG267">
        <v>0</v>
      </c>
      <c r="CM267">
        <v>0</v>
      </c>
      <c r="CN267" t="s">
        <v>393</v>
      </c>
      <c r="CO267">
        <v>0</v>
      </c>
      <c r="CP267">
        <f t="shared" si="164"/>
        <v>20077</v>
      </c>
      <c r="CQ267">
        <f t="shared" si="165"/>
        <v>0</v>
      </c>
      <c r="CR267">
        <f t="shared" si="166"/>
        <v>0</v>
      </c>
      <c r="CS267">
        <f t="shared" si="167"/>
        <v>0</v>
      </c>
      <c r="CT267">
        <f t="shared" si="168"/>
        <v>1003.8303000000001</v>
      </c>
      <c r="CU267">
        <f t="shared" si="169"/>
        <v>0</v>
      </c>
      <c r="CV267">
        <f t="shared" si="170"/>
        <v>1.6264800000000001</v>
      </c>
      <c r="CW267">
        <f t="shared" si="171"/>
        <v>0</v>
      </c>
      <c r="CX267">
        <f t="shared" si="172"/>
        <v>0</v>
      </c>
      <c r="CY267">
        <f t="shared" si="173"/>
        <v>14856.98</v>
      </c>
      <c r="CZ267">
        <f t="shared" si="174"/>
        <v>7227.72</v>
      </c>
      <c r="DC267" t="s">
        <v>3</v>
      </c>
      <c r="DD267" t="s">
        <v>3</v>
      </c>
      <c r="DE267" t="s">
        <v>28</v>
      </c>
      <c r="DF267" t="s">
        <v>28</v>
      </c>
      <c r="DG267" t="s">
        <v>29</v>
      </c>
      <c r="DH267" t="s">
        <v>3</v>
      </c>
      <c r="DI267" t="s">
        <v>29</v>
      </c>
      <c r="DJ267" t="s">
        <v>28</v>
      </c>
      <c r="DK267" t="s">
        <v>3</v>
      </c>
      <c r="DL267" t="s">
        <v>3</v>
      </c>
      <c r="DM267" t="s">
        <v>3</v>
      </c>
      <c r="DN267">
        <v>0</v>
      </c>
      <c r="DO267">
        <v>0</v>
      </c>
      <c r="DP267">
        <v>1</v>
      </c>
      <c r="DQ267">
        <v>1</v>
      </c>
      <c r="DU267">
        <v>1013</v>
      </c>
      <c r="DV267" t="s">
        <v>26</v>
      </c>
      <c r="DW267" t="s">
        <v>26</v>
      </c>
      <c r="DX267">
        <v>1</v>
      </c>
      <c r="DZ267" t="s">
        <v>3</v>
      </c>
      <c r="EA267" t="s">
        <v>3</v>
      </c>
      <c r="EB267" t="s">
        <v>3</v>
      </c>
      <c r="EC267" t="s">
        <v>3</v>
      </c>
      <c r="EE267">
        <v>52908271</v>
      </c>
      <c r="EF267">
        <v>4</v>
      </c>
      <c r="EG267" t="s">
        <v>30</v>
      </c>
      <c r="EH267">
        <v>83</v>
      </c>
      <c r="EI267" t="s">
        <v>30</v>
      </c>
      <c r="EJ267">
        <v>4</v>
      </c>
      <c r="EK267">
        <v>200001</v>
      </c>
      <c r="EL267" t="s">
        <v>31</v>
      </c>
      <c r="EM267" t="s">
        <v>32</v>
      </c>
      <c r="EO267" t="s">
        <v>33</v>
      </c>
      <c r="EQ267">
        <v>2097152</v>
      </c>
      <c r="ER267">
        <v>19.63</v>
      </c>
      <c r="ES267">
        <v>0</v>
      </c>
      <c r="ET267">
        <v>0</v>
      </c>
      <c r="EU267">
        <v>0</v>
      </c>
      <c r="EV267">
        <v>19.63</v>
      </c>
      <c r="EW267">
        <v>1.62</v>
      </c>
      <c r="EX267">
        <v>0</v>
      </c>
      <c r="EY267">
        <v>0</v>
      </c>
      <c r="FQ267">
        <v>0</v>
      </c>
      <c r="FR267">
        <v>0</v>
      </c>
      <c r="FS267">
        <v>0</v>
      </c>
      <c r="FX267">
        <v>74</v>
      </c>
      <c r="FY267">
        <v>36</v>
      </c>
      <c r="GA267" t="s">
        <v>3</v>
      </c>
      <c r="GD267">
        <v>1</v>
      </c>
      <c r="GF267">
        <v>-2024658286</v>
      </c>
      <c r="GG267">
        <v>2</v>
      </c>
      <c r="GH267">
        <v>1</v>
      </c>
      <c r="GI267">
        <v>2</v>
      </c>
      <c r="GJ267">
        <v>0</v>
      </c>
      <c r="GK267">
        <v>0</v>
      </c>
      <c r="GL267">
        <f>ROUND(IF(AND(BH267=3,BI267=3,FS267&lt;&gt;0),P267,0),0)</f>
        <v>0</v>
      </c>
      <c r="GM267">
        <f>ROUND(O267+X267+Y267,0)+GX267</f>
        <v>42162</v>
      </c>
      <c r="GN267">
        <f t="shared" si="175"/>
        <v>0</v>
      </c>
      <c r="GO267">
        <f t="shared" si="176"/>
        <v>0</v>
      </c>
      <c r="GP267">
        <f t="shared" si="177"/>
        <v>42162</v>
      </c>
      <c r="GR267">
        <v>0</v>
      </c>
      <c r="GS267">
        <v>3</v>
      </c>
      <c r="GT267">
        <v>0</v>
      </c>
      <c r="GU267" t="s">
        <v>3</v>
      </c>
      <c r="GV267">
        <f t="shared" si="178"/>
        <v>0</v>
      </c>
      <c r="GW267">
        <v>1</v>
      </c>
      <c r="GX267">
        <f>ROUND(HC267*I267,0)</f>
        <v>0</v>
      </c>
      <c r="HA267">
        <v>0</v>
      </c>
      <c r="HB267">
        <v>0</v>
      </c>
      <c r="HC267">
        <f t="shared" si="179"/>
        <v>0</v>
      </c>
      <c r="HE267" t="s">
        <v>3</v>
      </c>
      <c r="HF267" t="s">
        <v>3</v>
      </c>
      <c r="HM267" t="s">
        <v>3</v>
      </c>
      <c r="HN267" t="s">
        <v>34</v>
      </c>
      <c r="HO267" t="s">
        <v>35</v>
      </c>
      <c r="HP267" t="s">
        <v>30</v>
      </c>
      <c r="HQ267" t="s">
        <v>30</v>
      </c>
      <c r="HS267">
        <v>0</v>
      </c>
      <c r="IK267">
        <v>0</v>
      </c>
    </row>
    <row r="268" spans="1:255" x14ac:dyDescent="0.2">
      <c r="A268" s="2">
        <v>17</v>
      </c>
      <c r="B268" s="2">
        <v>1</v>
      </c>
      <c r="C268" s="2">
        <f>ROW(SmtRes!A206)</f>
        <v>206</v>
      </c>
      <c r="D268" s="2">
        <f>ROW(EtalonRes!A206)</f>
        <v>206</v>
      </c>
      <c r="E268" s="2" t="s">
        <v>240</v>
      </c>
      <c r="F268" s="2" t="s">
        <v>84</v>
      </c>
      <c r="G268" s="2" t="s">
        <v>85</v>
      </c>
      <c r="H268" s="2" t="s">
        <v>86</v>
      </c>
      <c r="I268" s="2">
        <f>ROUND(ROUND(1*4/100,4),7)</f>
        <v>0.04</v>
      </c>
      <c r="J268" s="2">
        <v>0</v>
      </c>
      <c r="K268" s="2">
        <f>ROUND(ROUND(1*4/100,4),7)</f>
        <v>0.04</v>
      </c>
      <c r="L268" s="2"/>
      <c r="M268" s="2"/>
      <c r="N268" s="2"/>
      <c r="O268" s="2">
        <f>ROUND(CP268,2)</f>
        <v>6.66</v>
      </c>
      <c r="P268" s="2">
        <f>ROUND(CQ268*I268,2)</f>
        <v>0</v>
      </c>
      <c r="Q268" s="2">
        <f>ROUND(CR268*I268,2)</f>
        <v>0</v>
      </c>
      <c r="R268" s="2">
        <f>ROUND(CS268*I268,2)</f>
        <v>0</v>
      </c>
      <c r="S268" s="2">
        <f>ROUND(CT268*I268,2)</f>
        <v>6.66</v>
      </c>
      <c r="T268" s="2">
        <f>ROUND(CU268*I268,2)</f>
        <v>0</v>
      </c>
      <c r="U268" s="2">
        <f t="shared" si="153"/>
        <v>0.52047359999999998</v>
      </c>
      <c r="V268" s="2">
        <f t="shared" si="154"/>
        <v>0</v>
      </c>
      <c r="W268" s="2">
        <f>ROUND(CX268*I268,2)</f>
        <v>0</v>
      </c>
      <c r="X268" s="2">
        <f>ROUND(CY268,2)</f>
        <v>4.93</v>
      </c>
      <c r="Y268" s="2">
        <f>ROUND(CZ268,2)</f>
        <v>2.4</v>
      </c>
      <c r="Z268" s="2"/>
      <c r="AA268" s="2">
        <v>66190901</v>
      </c>
      <c r="AB268" s="2">
        <f t="shared" si="155"/>
        <v>166.61</v>
      </c>
      <c r="AC268" s="2">
        <f t="shared" si="156"/>
        <v>0</v>
      </c>
      <c r="AD268" s="2">
        <f t="shared" si="157"/>
        <v>0</v>
      </c>
      <c r="AE268" s="2">
        <f t="shared" si="158"/>
        <v>0</v>
      </c>
      <c r="AF268" s="2">
        <f t="shared" si="159"/>
        <v>166.61</v>
      </c>
      <c r="AG268" s="2">
        <f t="shared" si="160"/>
        <v>0</v>
      </c>
      <c r="AH268" s="2">
        <f t="shared" si="161"/>
        <v>13.011840000000001</v>
      </c>
      <c r="AI268" s="2">
        <f t="shared" si="162"/>
        <v>0</v>
      </c>
      <c r="AJ268" s="2">
        <f t="shared" si="163"/>
        <v>0</v>
      </c>
      <c r="AK268" s="2">
        <v>165.95</v>
      </c>
      <c r="AL268" s="2">
        <v>0</v>
      </c>
      <c r="AM268" s="2">
        <v>0</v>
      </c>
      <c r="AN268" s="2">
        <v>0</v>
      </c>
      <c r="AO268" s="2">
        <v>165.95</v>
      </c>
      <c r="AP268" s="2">
        <v>0</v>
      </c>
      <c r="AQ268" s="2">
        <v>12.96</v>
      </c>
      <c r="AR268" s="2">
        <v>0</v>
      </c>
      <c r="AS268" s="2">
        <v>0</v>
      </c>
      <c r="AT268" s="2">
        <v>74</v>
      </c>
      <c r="AU268" s="2">
        <v>36</v>
      </c>
      <c r="AV268" s="2">
        <v>1</v>
      </c>
      <c r="AW268" s="2">
        <v>1</v>
      </c>
      <c r="AX268" s="2"/>
      <c r="AY268" s="2"/>
      <c r="AZ268" s="2">
        <v>1</v>
      </c>
      <c r="BA268" s="2">
        <v>1</v>
      </c>
      <c r="BB268" s="2">
        <v>1</v>
      </c>
      <c r="BC268" s="2">
        <v>1</v>
      </c>
      <c r="BD268" s="2" t="s">
        <v>3</v>
      </c>
      <c r="BE268" s="2" t="s">
        <v>3</v>
      </c>
      <c r="BF268" s="2" t="s">
        <v>3</v>
      </c>
      <c r="BG268" s="2" t="s">
        <v>3</v>
      </c>
      <c r="BH268" s="2">
        <v>0</v>
      </c>
      <c r="BI268" s="2">
        <v>4</v>
      </c>
      <c r="BJ268" s="2" t="s">
        <v>87</v>
      </c>
      <c r="BK268" s="2"/>
      <c r="BL268" s="2"/>
      <c r="BM268" s="2">
        <v>200001</v>
      </c>
      <c r="BN268" s="2">
        <v>0</v>
      </c>
      <c r="BO268" s="2" t="s">
        <v>3</v>
      </c>
      <c r="BP268" s="2">
        <v>0</v>
      </c>
      <c r="BQ268" s="2">
        <v>4</v>
      </c>
      <c r="BR268" s="2">
        <v>0</v>
      </c>
      <c r="BS268" s="2">
        <v>1</v>
      </c>
      <c r="BT268" s="2">
        <v>1</v>
      </c>
      <c r="BU268" s="2">
        <v>1</v>
      </c>
      <c r="BV268" s="2">
        <v>1</v>
      </c>
      <c r="BW268" s="2">
        <v>1</v>
      </c>
      <c r="BX268" s="2">
        <v>1</v>
      </c>
      <c r="BY268" s="2" t="s">
        <v>3</v>
      </c>
      <c r="BZ268" s="2">
        <v>74</v>
      </c>
      <c r="CA268" s="2">
        <v>36</v>
      </c>
      <c r="CB268" s="2" t="s">
        <v>3</v>
      </c>
      <c r="CC268" s="2"/>
      <c r="CD268" s="2"/>
      <c r="CE268" s="2">
        <v>0</v>
      </c>
      <c r="CF268" s="2">
        <v>0</v>
      </c>
      <c r="CG268" s="2">
        <v>0</v>
      </c>
      <c r="CH268" s="2"/>
      <c r="CI268" s="2"/>
      <c r="CJ268" s="2"/>
      <c r="CK268" s="2"/>
      <c r="CL268" s="2"/>
      <c r="CM268" s="2">
        <v>0</v>
      </c>
      <c r="CN268" s="2" t="s">
        <v>393</v>
      </c>
      <c r="CO268" s="2">
        <v>0</v>
      </c>
      <c r="CP268" s="2">
        <f t="shared" si="164"/>
        <v>6.66</v>
      </c>
      <c r="CQ268" s="2">
        <f t="shared" si="165"/>
        <v>0</v>
      </c>
      <c r="CR268" s="2">
        <f t="shared" si="166"/>
        <v>0</v>
      </c>
      <c r="CS268" s="2">
        <f t="shared" si="167"/>
        <v>0</v>
      </c>
      <c r="CT268" s="2">
        <f t="shared" si="168"/>
        <v>166.61</v>
      </c>
      <c r="CU268" s="2">
        <f t="shared" si="169"/>
        <v>0</v>
      </c>
      <c r="CV268" s="2">
        <f t="shared" si="170"/>
        <v>13.011840000000001</v>
      </c>
      <c r="CW268" s="2">
        <f t="shared" si="171"/>
        <v>0</v>
      </c>
      <c r="CX268" s="2">
        <f t="shared" si="172"/>
        <v>0</v>
      </c>
      <c r="CY268" s="2">
        <f t="shared" si="173"/>
        <v>4.9283999999999999</v>
      </c>
      <c r="CZ268" s="2">
        <f t="shared" si="174"/>
        <v>2.3975999999999997</v>
      </c>
      <c r="DA268" s="2"/>
      <c r="DB268" s="2"/>
      <c r="DC268" s="2" t="s">
        <v>3</v>
      </c>
      <c r="DD268" s="2" t="s">
        <v>3</v>
      </c>
      <c r="DE268" s="2" t="s">
        <v>28</v>
      </c>
      <c r="DF268" s="2" t="s">
        <v>28</v>
      </c>
      <c r="DG268" s="2" t="s">
        <v>29</v>
      </c>
      <c r="DH268" s="2" t="s">
        <v>3</v>
      </c>
      <c r="DI268" s="2" t="s">
        <v>29</v>
      </c>
      <c r="DJ268" s="2" t="s">
        <v>28</v>
      </c>
      <c r="DK268" s="2" t="s">
        <v>3</v>
      </c>
      <c r="DL268" s="2" t="s">
        <v>3</v>
      </c>
      <c r="DM268" s="2" t="s">
        <v>3</v>
      </c>
      <c r="DN268" s="2">
        <v>0</v>
      </c>
      <c r="DO268" s="2">
        <v>0</v>
      </c>
      <c r="DP268" s="2">
        <v>1</v>
      </c>
      <c r="DQ268" s="2">
        <v>1</v>
      </c>
      <c r="DR268" s="2"/>
      <c r="DS268" s="2"/>
      <c r="DT268" s="2"/>
      <c r="DU268" s="2">
        <v>1013</v>
      </c>
      <c r="DV268" s="2" t="s">
        <v>86</v>
      </c>
      <c r="DW268" s="2" t="s">
        <v>86</v>
      </c>
      <c r="DX268" s="2">
        <v>1</v>
      </c>
      <c r="DY268" s="2"/>
      <c r="DZ268" s="2" t="s">
        <v>3</v>
      </c>
      <c r="EA268" s="2" t="s">
        <v>3</v>
      </c>
      <c r="EB268" s="2" t="s">
        <v>3</v>
      </c>
      <c r="EC268" s="2" t="s">
        <v>3</v>
      </c>
      <c r="ED268" s="2"/>
      <c r="EE268" s="2">
        <v>52908271</v>
      </c>
      <c r="EF268" s="2">
        <v>4</v>
      </c>
      <c r="EG268" s="2" t="s">
        <v>30</v>
      </c>
      <c r="EH268" s="2">
        <v>83</v>
      </c>
      <c r="EI268" s="2" t="s">
        <v>30</v>
      </c>
      <c r="EJ268" s="2">
        <v>4</v>
      </c>
      <c r="EK268" s="2">
        <v>200001</v>
      </c>
      <c r="EL268" s="2" t="s">
        <v>31</v>
      </c>
      <c r="EM268" s="2" t="s">
        <v>32</v>
      </c>
      <c r="EN268" s="2"/>
      <c r="EO268" s="2" t="s">
        <v>33</v>
      </c>
      <c r="EP268" s="2"/>
      <c r="EQ268" s="2">
        <v>131072</v>
      </c>
      <c r="ER268" s="2">
        <v>165.95</v>
      </c>
      <c r="ES268" s="2">
        <v>0</v>
      </c>
      <c r="ET268" s="2">
        <v>0</v>
      </c>
      <c r="EU268" s="2">
        <v>0</v>
      </c>
      <c r="EV268" s="2">
        <v>165.95</v>
      </c>
      <c r="EW268" s="2">
        <v>12.96</v>
      </c>
      <c r="EX268" s="2">
        <v>0</v>
      </c>
      <c r="EY268" s="2">
        <v>0</v>
      </c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  <c r="FN268" s="2"/>
      <c r="FO268" s="2"/>
      <c r="FP268" s="2"/>
      <c r="FQ268" s="2">
        <v>0</v>
      </c>
      <c r="FR268" s="2">
        <v>0</v>
      </c>
      <c r="FS268" s="2">
        <v>0</v>
      </c>
      <c r="FT268" s="2"/>
      <c r="FU268" s="2"/>
      <c r="FV268" s="2"/>
      <c r="FW268" s="2"/>
      <c r="FX268" s="2">
        <v>74</v>
      </c>
      <c r="FY268" s="2">
        <v>36</v>
      </c>
      <c r="FZ268" s="2"/>
      <c r="GA268" s="2" t="s">
        <v>3</v>
      </c>
      <c r="GB268" s="2"/>
      <c r="GC268" s="2"/>
      <c r="GD268" s="2">
        <v>1</v>
      </c>
      <c r="GE268" s="2"/>
      <c r="GF268" s="2">
        <v>-500447206</v>
      </c>
      <c r="GG268" s="2">
        <v>2</v>
      </c>
      <c r="GH268" s="2">
        <v>1</v>
      </c>
      <c r="GI268" s="2">
        <v>-2</v>
      </c>
      <c r="GJ268" s="2">
        <v>0</v>
      </c>
      <c r="GK268" s="2">
        <v>0</v>
      </c>
      <c r="GL268" s="2">
        <f>ROUND(IF(AND(BH268=3,BI268=3,FS268&lt;&gt;0),P268,0),2)</f>
        <v>0</v>
      </c>
      <c r="GM268" s="2">
        <f>ROUND(O268+X268+Y268,2)+GX268</f>
        <v>13.99</v>
      </c>
      <c r="GN268" s="2">
        <f t="shared" si="175"/>
        <v>0</v>
      </c>
      <c r="GO268" s="2">
        <f t="shared" si="176"/>
        <v>0</v>
      </c>
      <c r="GP268" s="2">
        <f t="shared" si="177"/>
        <v>13.99</v>
      </c>
      <c r="GQ268" s="2"/>
      <c r="GR268" s="2">
        <v>0</v>
      </c>
      <c r="GS268" s="2">
        <v>3</v>
      </c>
      <c r="GT268" s="2">
        <v>0</v>
      </c>
      <c r="GU268" s="2" t="s">
        <v>3</v>
      </c>
      <c r="GV268" s="2">
        <f t="shared" si="178"/>
        <v>0</v>
      </c>
      <c r="GW268" s="2">
        <v>1</v>
      </c>
      <c r="GX268" s="2">
        <f>ROUND(HC268*I268,2)</f>
        <v>0</v>
      </c>
      <c r="GY268" s="2"/>
      <c r="GZ268" s="2"/>
      <c r="HA268" s="2">
        <v>0</v>
      </c>
      <c r="HB268" s="2">
        <v>0</v>
      </c>
      <c r="HC268" s="2">
        <f t="shared" si="179"/>
        <v>0</v>
      </c>
      <c r="HD268" s="2"/>
      <c r="HE268" s="2" t="s">
        <v>3</v>
      </c>
      <c r="HF268" s="2" t="s">
        <v>3</v>
      </c>
      <c r="HG268" s="2"/>
      <c r="HH268" s="2"/>
      <c r="HI268" s="2"/>
      <c r="HJ268" s="2"/>
      <c r="HK268" s="2"/>
      <c r="HL268" s="2"/>
      <c r="HM268" s="2" t="s">
        <v>3</v>
      </c>
      <c r="HN268" s="2" t="s">
        <v>34</v>
      </c>
      <c r="HO268" s="2" t="s">
        <v>35</v>
      </c>
      <c r="HP268" s="2" t="s">
        <v>30</v>
      </c>
      <c r="HQ268" s="2" t="s">
        <v>30</v>
      </c>
      <c r="HR268" s="2"/>
      <c r="HS268" s="2">
        <v>0</v>
      </c>
      <c r="HT268" s="2"/>
      <c r="HU268" s="2"/>
      <c r="HV268" s="2"/>
      <c r="HW268" s="2"/>
      <c r="HX268" s="2"/>
      <c r="HY268" s="2"/>
      <c r="HZ268" s="2"/>
      <c r="IA268" s="2"/>
      <c r="IB268" s="2"/>
      <c r="IC268" s="2"/>
      <c r="ID268" s="2"/>
      <c r="IE268" s="2"/>
      <c r="IF268" s="2"/>
      <c r="IG268" s="2"/>
      <c r="IH268" s="2"/>
      <c r="II268" s="2"/>
      <c r="IJ268" s="2"/>
      <c r="IK268" s="2">
        <v>0</v>
      </c>
      <c r="IL268" s="2"/>
      <c r="IM268" s="2"/>
      <c r="IN268" s="2"/>
      <c r="IO268" s="2"/>
      <c r="IP268" s="2"/>
      <c r="IQ268" s="2"/>
      <c r="IR268" s="2"/>
      <c r="IS268" s="2"/>
      <c r="IT268" s="2"/>
      <c r="IU268" s="2"/>
    </row>
    <row r="269" spans="1:255" x14ac:dyDescent="0.2">
      <c r="A269">
        <v>17</v>
      </c>
      <c r="B269">
        <v>1</v>
      </c>
      <c r="C269">
        <f>ROW(SmtRes!A208)</f>
        <v>208</v>
      </c>
      <c r="D269">
        <f>ROW(EtalonRes!A208)</f>
        <v>208</v>
      </c>
      <c r="E269" t="s">
        <v>240</v>
      </c>
      <c r="F269" t="s">
        <v>84</v>
      </c>
      <c r="G269" t="s">
        <v>85</v>
      </c>
      <c r="H269" t="s">
        <v>86</v>
      </c>
      <c r="I269">
        <f>ROUND(ROUND(1*4/100,4),7)</f>
        <v>0.04</v>
      </c>
      <c r="J269">
        <v>0</v>
      </c>
      <c r="K269">
        <f>ROUND(ROUND(1*4/100,4),7)</f>
        <v>0.04</v>
      </c>
      <c r="O269">
        <f>ROUND(CP269,0)</f>
        <v>339</v>
      </c>
      <c r="P269">
        <f>ROUND(CQ269*I269,0)</f>
        <v>0</v>
      </c>
      <c r="Q269">
        <f>ROUND(CR269*I269,0)</f>
        <v>0</v>
      </c>
      <c r="R269">
        <f>ROUND(CS269*I269,0)</f>
        <v>0</v>
      </c>
      <c r="S269">
        <f>ROUND(CT269*I269,0)</f>
        <v>339</v>
      </c>
      <c r="T269">
        <f>ROUND(CU269*I269,0)</f>
        <v>0</v>
      </c>
      <c r="U269">
        <f t="shared" si="153"/>
        <v>0.52047359999999998</v>
      </c>
      <c r="V269">
        <f t="shared" si="154"/>
        <v>0</v>
      </c>
      <c r="W269">
        <f>ROUND(CX269*I269,0)</f>
        <v>0</v>
      </c>
      <c r="X269">
        <f>ROUND(CY269,0)</f>
        <v>251</v>
      </c>
      <c r="Y269">
        <f>ROUND(CZ269,0)</f>
        <v>122</v>
      </c>
      <c r="AA269">
        <v>66190898</v>
      </c>
      <c r="AB269">
        <f t="shared" si="155"/>
        <v>166.61</v>
      </c>
      <c r="AC269">
        <f t="shared" si="156"/>
        <v>0</v>
      </c>
      <c r="AD269">
        <f t="shared" si="157"/>
        <v>0</v>
      </c>
      <c r="AE269">
        <f t="shared" si="158"/>
        <v>0</v>
      </c>
      <c r="AF269">
        <f t="shared" si="159"/>
        <v>166.61</v>
      </c>
      <c r="AG269">
        <f t="shared" si="160"/>
        <v>0</v>
      </c>
      <c r="AH269">
        <f t="shared" si="161"/>
        <v>13.011840000000001</v>
      </c>
      <c r="AI269">
        <f t="shared" si="162"/>
        <v>0</v>
      </c>
      <c r="AJ269">
        <f t="shared" si="163"/>
        <v>0</v>
      </c>
      <c r="AK269">
        <v>165.95</v>
      </c>
      <c r="AL269">
        <v>0</v>
      </c>
      <c r="AM269">
        <v>0</v>
      </c>
      <c r="AN269">
        <v>0</v>
      </c>
      <c r="AO269">
        <v>165.95</v>
      </c>
      <c r="AP269">
        <v>0</v>
      </c>
      <c r="AQ269">
        <v>12.96</v>
      </c>
      <c r="AR269">
        <v>0</v>
      </c>
      <c r="AS269">
        <v>0</v>
      </c>
      <c r="AT269">
        <v>74</v>
      </c>
      <c r="AU269">
        <v>36</v>
      </c>
      <c r="AV269">
        <v>1</v>
      </c>
      <c r="AW269">
        <v>1</v>
      </c>
      <c r="AZ269">
        <v>1</v>
      </c>
      <c r="BA269">
        <v>50.93</v>
      </c>
      <c r="BB269">
        <v>1</v>
      </c>
      <c r="BC269">
        <v>1</v>
      </c>
      <c r="BD269" t="s">
        <v>3</v>
      </c>
      <c r="BE269" t="s">
        <v>3</v>
      </c>
      <c r="BF269" t="s">
        <v>3</v>
      </c>
      <c r="BG269" t="s">
        <v>3</v>
      </c>
      <c r="BH269">
        <v>0</v>
      </c>
      <c r="BI269">
        <v>4</v>
      </c>
      <c r="BJ269" t="s">
        <v>87</v>
      </c>
      <c r="BM269">
        <v>200001</v>
      </c>
      <c r="BN269">
        <v>0</v>
      </c>
      <c r="BO269" t="s">
        <v>3</v>
      </c>
      <c r="BP269">
        <v>0</v>
      </c>
      <c r="BQ269">
        <v>4</v>
      </c>
      <c r="BR269">
        <v>0</v>
      </c>
      <c r="BS269">
        <v>1</v>
      </c>
      <c r="BT269">
        <v>1</v>
      </c>
      <c r="BU269">
        <v>1</v>
      </c>
      <c r="BV269">
        <v>1</v>
      </c>
      <c r="BW269">
        <v>1</v>
      </c>
      <c r="BX269">
        <v>1</v>
      </c>
      <c r="BY269" t="s">
        <v>3</v>
      </c>
      <c r="BZ269">
        <v>74</v>
      </c>
      <c r="CA269">
        <v>36</v>
      </c>
      <c r="CB269" t="s">
        <v>3</v>
      </c>
      <c r="CE269">
        <v>0</v>
      </c>
      <c r="CF269">
        <v>0</v>
      </c>
      <c r="CG269">
        <v>0</v>
      </c>
      <c r="CM269">
        <v>0</v>
      </c>
      <c r="CN269" t="s">
        <v>393</v>
      </c>
      <c r="CO269">
        <v>0</v>
      </c>
      <c r="CP269">
        <f t="shared" si="164"/>
        <v>339</v>
      </c>
      <c r="CQ269">
        <f t="shared" si="165"/>
        <v>0</v>
      </c>
      <c r="CR269">
        <f t="shared" si="166"/>
        <v>0</v>
      </c>
      <c r="CS269">
        <f t="shared" si="167"/>
        <v>0</v>
      </c>
      <c r="CT269">
        <f t="shared" si="168"/>
        <v>8485.4472999999998</v>
      </c>
      <c r="CU269">
        <f t="shared" si="169"/>
        <v>0</v>
      </c>
      <c r="CV269">
        <f t="shared" si="170"/>
        <v>13.011840000000001</v>
      </c>
      <c r="CW269">
        <f t="shared" si="171"/>
        <v>0</v>
      </c>
      <c r="CX269">
        <f t="shared" si="172"/>
        <v>0</v>
      </c>
      <c r="CY269">
        <f t="shared" si="173"/>
        <v>250.86</v>
      </c>
      <c r="CZ269">
        <f t="shared" si="174"/>
        <v>122.04</v>
      </c>
      <c r="DC269" t="s">
        <v>3</v>
      </c>
      <c r="DD269" t="s">
        <v>3</v>
      </c>
      <c r="DE269" t="s">
        <v>28</v>
      </c>
      <c r="DF269" t="s">
        <v>28</v>
      </c>
      <c r="DG269" t="s">
        <v>29</v>
      </c>
      <c r="DH269" t="s">
        <v>3</v>
      </c>
      <c r="DI269" t="s">
        <v>29</v>
      </c>
      <c r="DJ269" t="s">
        <v>28</v>
      </c>
      <c r="DK269" t="s">
        <v>3</v>
      </c>
      <c r="DL269" t="s">
        <v>3</v>
      </c>
      <c r="DM269" t="s">
        <v>3</v>
      </c>
      <c r="DN269">
        <v>0</v>
      </c>
      <c r="DO269">
        <v>0</v>
      </c>
      <c r="DP269">
        <v>1</v>
      </c>
      <c r="DQ269">
        <v>1</v>
      </c>
      <c r="DU269">
        <v>1013</v>
      </c>
      <c r="DV269" t="s">
        <v>86</v>
      </c>
      <c r="DW269" t="s">
        <v>86</v>
      </c>
      <c r="DX269">
        <v>1</v>
      </c>
      <c r="DZ269" t="s">
        <v>3</v>
      </c>
      <c r="EA269" t="s">
        <v>3</v>
      </c>
      <c r="EB269" t="s">
        <v>3</v>
      </c>
      <c r="EC269" t="s">
        <v>3</v>
      </c>
      <c r="EE269">
        <v>52908271</v>
      </c>
      <c r="EF269">
        <v>4</v>
      </c>
      <c r="EG269" t="s">
        <v>30</v>
      </c>
      <c r="EH269">
        <v>83</v>
      </c>
      <c r="EI269" t="s">
        <v>30</v>
      </c>
      <c r="EJ269">
        <v>4</v>
      </c>
      <c r="EK269">
        <v>200001</v>
      </c>
      <c r="EL269" t="s">
        <v>31</v>
      </c>
      <c r="EM269" t="s">
        <v>32</v>
      </c>
      <c r="EO269" t="s">
        <v>33</v>
      </c>
      <c r="EQ269">
        <v>131072</v>
      </c>
      <c r="ER269">
        <v>165.95</v>
      </c>
      <c r="ES269">
        <v>0</v>
      </c>
      <c r="ET269">
        <v>0</v>
      </c>
      <c r="EU269">
        <v>0</v>
      </c>
      <c r="EV269">
        <v>165.95</v>
      </c>
      <c r="EW269">
        <v>12.96</v>
      </c>
      <c r="EX269">
        <v>0</v>
      </c>
      <c r="EY269">
        <v>0</v>
      </c>
      <c r="FQ269">
        <v>0</v>
      </c>
      <c r="FR269">
        <v>0</v>
      </c>
      <c r="FS269">
        <v>0</v>
      </c>
      <c r="FX269">
        <v>74</v>
      </c>
      <c r="FY269">
        <v>36</v>
      </c>
      <c r="GA269" t="s">
        <v>3</v>
      </c>
      <c r="GD269">
        <v>1</v>
      </c>
      <c r="GF269">
        <v>-500447206</v>
      </c>
      <c r="GG269">
        <v>2</v>
      </c>
      <c r="GH269">
        <v>1</v>
      </c>
      <c r="GI269">
        <v>2</v>
      </c>
      <c r="GJ269">
        <v>0</v>
      </c>
      <c r="GK269">
        <v>0</v>
      </c>
      <c r="GL269">
        <f>ROUND(IF(AND(BH269=3,BI269=3,FS269&lt;&gt;0),P269,0),0)</f>
        <v>0</v>
      </c>
      <c r="GM269">
        <f>ROUND(O269+X269+Y269,0)+GX269</f>
        <v>712</v>
      </c>
      <c r="GN269">
        <f t="shared" si="175"/>
        <v>0</v>
      </c>
      <c r="GO269">
        <f t="shared" si="176"/>
        <v>0</v>
      </c>
      <c r="GP269">
        <f t="shared" si="177"/>
        <v>712</v>
      </c>
      <c r="GR269">
        <v>0</v>
      </c>
      <c r="GS269">
        <v>3</v>
      </c>
      <c r="GT269">
        <v>0</v>
      </c>
      <c r="GU269" t="s">
        <v>3</v>
      </c>
      <c r="GV269">
        <f t="shared" si="178"/>
        <v>0</v>
      </c>
      <c r="GW269">
        <v>1</v>
      </c>
      <c r="GX269">
        <f>ROUND(HC269*I269,0)</f>
        <v>0</v>
      </c>
      <c r="HA269">
        <v>0</v>
      </c>
      <c r="HB269">
        <v>0</v>
      </c>
      <c r="HC269">
        <f t="shared" si="179"/>
        <v>0</v>
      </c>
      <c r="HE269" t="s">
        <v>3</v>
      </c>
      <c r="HF269" t="s">
        <v>3</v>
      </c>
      <c r="HM269" t="s">
        <v>3</v>
      </c>
      <c r="HN269" t="s">
        <v>34</v>
      </c>
      <c r="HO269" t="s">
        <v>35</v>
      </c>
      <c r="HP269" t="s">
        <v>30</v>
      </c>
      <c r="HQ269" t="s">
        <v>30</v>
      </c>
      <c r="HS269">
        <v>0</v>
      </c>
      <c r="IK269">
        <v>0</v>
      </c>
    </row>
    <row r="270" spans="1:255" x14ac:dyDescent="0.2">
      <c r="A270" s="2">
        <v>17</v>
      </c>
      <c r="B270" s="2">
        <v>1</v>
      </c>
      <c r="C270" s="2">
        <f>ROW(SmtRes!A210)</f>
        <v>210</v>
      </c>
      <c r="D270" s="2">
        <f>ROW(EtalonRes!A210)</f>
        <v>210</v>
      </c>
      <c r="E270" s="2" t="s">
        <v>241</v>
      </c>
      <c r="F270" s="2" t="s">
        <v>194</v>
      </c>
      <c r="G270" s="2" t="s">
        <v>195</v>
      </c>
      <c r="H270" s="2" t="s">
        <v>196</v>
      </c>
      <c r="I270" s="2">
        <f>ROUND(ROUND(1*4,4),7)</f>
        <v>4</v>
      </c>
      <c r="J270" s="2">
        <v>0</v>
      </c>
      <c r="K270" s="2">
        <f>ROUND(ROUND(1*4,4),7)</f>
        <v>4</v>
      </c>
      <c r="L270" s="2"/>
      <c r="M270" s="2"/>
      <c r="N270" s="2"/>
      <c r="O270" s="2">
        <f>ROUND(CP270,2)</f>
        <v>62.72</v>
      </c>
      <c r="P270" s="2">
        <f>ROUND(CQ270*I270,2)</f>
        <v>0</v>
      </c>
      <c r="Q270" s="2">
        <f>ROUND(CR270*I270,2)</f>
        <v>0</v>
      </c>
      <c r="R270" s="2">
        <f>ROUND(CS270*I270,2)</f>
        <v>0</v>
      </c>
      <c r="S270" s="2">
        <f>ROUND(CT270*I270,2)</f>
        <v>62.72</v>
      </c>
      <c r="T270" s="2">
        <f>ROUND(CU270*I270,2)</f>
        <v>0</v>
      </c>
      <c r="U270" s="2">
        <f t="shared" si="153"/>
        <v>4.8995199999999999</v>
      </c>
      <c r="V270" s="2">
        <f t="shared" si="154"/>
        <v>0</v>
      </c>
      <c r="W270" s="2">
        <f>ROUND(CX270*I270,2)</f>
        <v>0</v>
      </c>
      <c r="X270" s="2">
        <f>ROUND(CY270,2)</f>
        <v>46.41</v>
      </c>
      <c r="Y270" s="2">
        <f>ROUND(CZ270,2)</f>
        <v>22.58</v>
      </c>
      <c r="Z270" s="2"/>
      <c r="AA270" s="2">
        <v>66190901</v>
      </c>
      <c r="AB270" s="2">
        <f t="shared" si="155"/>
        <v>15.68</v>
      </c>
      <c r="AC270" s="2">
        <f t="shared" si="156"/>
        <v>0</v>
      </c>
      <c r="AD270" s="2">
        <f t="shared" si="157"/>
        <v>0</v>
      </c>
      <c r="AE270" s="2">
        <f t="shared" si="158"/>
        <v>0</v>
      </c>
      <c r="AF270" s="2">
        <f t="shared" si="159"/>
        <v>15.68</v>
      </c>
      <c r="AG270" s="2">
        <f t="shared" si="160"/>
        <v>0</v>
      </c>
      <c r="AH270" s="2">
        <f t="shared" si="161"/>
        <v>1.22488</v>
      </c>
      <c r="AI270" s="2">
        <f t="shared" si="162"/>
        <v>0</v>
      </c>
      <c r="AJ270" s="2">
        <f t="shared" si="163"/>
        <v>0</v>
      </c>
      <c r="AK270" s="2">
        <v>15.62</v>
      </c>
      <c r="AL270" s="2">
        <v>0</v>
      </c>
      <c r="AM270" s="2">
        <v>0</v>
      </c>
      <c r="AN270" s="2">
        <v>0</v>
      </c>
      <c r="AO270" s="2">
        <v>15.62</v>
      </c>
      <c r="AP270" s="2">
        <v>0</v>
      </c>
      <c r="AQ270" s="2">
        <v>1.22</v>
      </c>
      <c r="AR270" s="2">
        <v>0</v>
      </c>
      <c r="AS270" s="2">
        <v>0</v>
      </c>
      <c r="AT270" s="2">
        <v>74</v>
      </c>
      <c r="AU270" s="2">
        <v>36</v>
      </c>
      <c r="AV270" s="2">
        <v>1</v>
      </c>
      <c r="AW270" s="2">
        <v>1</v>
      </c>
      <c r="AX270" s="2"/>
      <c r="AY270" s="2"/>
      <c r="AZ270" s="2">
        <v>1</v>
      </c>
      <c r="BA270" s="2">
        <v>1</v>
      </c>
      <c r="BB270" s="2">
        <v>1</v>
      </c>
      <c r="BC270" s="2">
        <v>1</v>
      </c>
      <c r="BD270" s="2" t="s">
        <v>3</v>
      </c>
      <c r="BE270" s="2" t="s">
        <v>3</v>
      </c>
      <c r="BF270" s="2" t="s">
        <v>3</v>
      </c>
      <c r="BG270" s="2" t="s">
        <v>3</v>
      </c>
      <c r="BH270" s="2">
        <v>0</v>
      </c>
      <c r="BI270" s="2">
        <v>4</v>
      </c>
      <c r="BJ270" s="2" t="s">
        <v>197</v>
      </c>
      <c r="BK270" s="2"/>
      <c r="BL270" s="2"/>
      <c r="BM270" s="2">
        <v>200001</v>
      </c>
      <c r="BN270" s="2">
        <v>0</v>
      </c>
      <c r="BO270" s="2" t="s">
        <v>3</v>
      </c>
      <c r="BP270" s="2">
        <v>0</v>
      </c>
      <c r="BQ270" s="2">
        <v>4</v>
      </c>
      <c r="BR270" s="2">
        <v>0</v>
      </c>
      <c r="BS270" s="2">
        <v>1</v>
      </c>
      <c r="BT270" s="2">
        <v>1</v>
      </c>
      <c r="BU270" s="2">
        <v>1</v>
      </c>
      <c r="BV270" s="2">
        <v>1</v>
      </c>
      <c r="BW270" s="2">
        <v>1</v>
      </c>
      <c r="BX270" s="2">
        <v>1</v>
      </c>
      <c r="BY270" s="2" t="s">
        <v>3</v>
      </c>
      <c r="BZ270" s="2">
        <v>74</v>
      </c>
      <c r="CA270" s="2">
        <v>36</v>
      </c>
      <c r="CB270" s="2" t="s">
        <v>3</v>
      </c>
      <c r="CC270" s="2"/>
      <c r="CD270" s="2"/>
      <c r="CE270" s="2">
        <v>0</v>
      </c>
      <c r="CF270" s="2">
        <v>0</v>
      </c>
      <c r="CG270" s="2">
        <v>0</v>
      </c>
      <c r="CH270" s="2"/>
      <c r="CI270" s="2"/>
      <c r="CJ270" s="2"/>
      <c r="CK270" s="2"/>
      <c r="CL270" s="2"/>
      <c r="CM270" s="2">
        <v>0</v>
      </c>
      <c r="CN270" s="2" t="s">
        <v>393</v>
      </c>
      <c r="CO270" s="2">
        <v>0</v>
      </c>
      <c r="CP270" s="2">
        <f t="shared" si="164"/>
        <v>62.72</v>
      </c>
      <c r="CQ270" s="2">
        <f t="shared" si="165"/>
        <v>0</v>
      </c>
      <c r="CR270" s="2">
        <f t="shared" si="166"/>
        <v>0</v>
      </c>
      <c r="CS270" s="2">
        <f t="shared" si="167"/>
        <v>0</v>
      </c>
      <c r="CT270" s="2">
        <f t="shared" si="168"/>
        <v>15.68</v>
      </c>
      <c r="CU270" s="2">
        <f t="shared" si="169"/>
        <v>0</v>
      </c>
      <c r="CV270" s="2">
        <f t="shared" si="170"/>
        <v>1.22488</v>
      </c>
      <c r="CW270" s="2">
        <f t="shared" si="171"/>
        <v>0</v>
      </c>
      <c r="CX270" s="2">
        <f t="shared" si="172"/>
        <v>0</v>
      </c>
      <c r="CY270" s="2">
        <f t="shared" si="173"/>
        <v>46.412799999999997</v>
      </c>
      <c r="CZ270" s="2">
        <f t="shared" si="174"/>
        <v>22.5792</v>
      </c>
      <c r="DA270" s="2"/>
      <c r="DB270" s="2"/>
      <c r="DC270" s="2" t="s">
        <v>3</v>
      </c>
      <c r="DD270" s="2" t="s">
        <v>3</v>
      </c>
      <c r="DE270" s="2" t="s">
        <v>28</v>
      </c>
      <c r="DF270" s="2" t="s">
        <v>28</v>
      </c>
      <c r="DG270" s="2" t="s">
        <v>29</v>
      </c>
      <c r="DH270" s="2" t="s">
        <v>3</v>
      </c>
      <c r="DI270" s="2" t="s">
        <v>29</v>
      </c>
      <c r="DJ270" s="2" t="s">
        <v>28</v>
      </c>
      <c r="DK270" s="2" t="s">
        <v>3</v>
      </c>
      <c r="DL270" s="2" t="s">
        <v>3</v>
      </c>
      <c r="DM270" s="2" t="s">
        <v>3</v>
      </c>
      <c r="DN270" s="2">
        <v>0</v>
      </c>
      <c r="DO270" s="2">
        <v>0</v>
      </c>
      <c r="DP270" s="2">
        <v>1</v>
      </c>
      <c r="DQ270" s="2">
        <v>1</v>
      </c>
      <c r="DR270" s="2"/>
      <c r="DS270" s="2"/>
      <c r="DT270" s="2"/>
      <c r="DU270" s="2">
        <v>1013</v>
      </c>
      <c r="DV270" s="2" t="s">
        <v>196</v>
      </c>
      <c r="DW270" s="2" t="s">
        <v>196</v>
      </c>
      <c r="DX270" s="2">
        <v>1</v>
      </c>
      <c r="DY270" s="2"/>
      <c r="DZ270" s="2" t="s">
        <v>3</v>
      </c>
      <c r="EA270" s="2" t="s">
        <v>3</v>
      </c>
      <c r="EB270" s="2" t="s">
        <v>3</v>
      </c>
      <c r="EC270" s="2" t="s">
        <v>3</v>
      </c>
      <c r="ED270" s="2"/>
      <c r="EE270" s="2">
        <v>52908271</v>
      </c>
      <c r="EF270" s="2">
        <v>4</v>
      </c>
      <c r="EG270" s="2" t="s">
        <v>30</v>
      </c>
      <c r="EH270" s="2">
        <v>83</v>
      </c>
      <c r="EI270" s="2" t="s">
        <v>30</v>
      </c>
      <c r="EJ270" s="2">
        <v>4</v>
      </c>
      <c r="EK270" s="2">
        <v>200001</v>
      </c>
      <c r="EL270" s="2" t="s">
        <v>31</v>
      </c>
      <c r="EM270" s="2" t="s">
        <v>32</v>
      </c>
      <c r="EN270" s="2"/>
      <c r="EO270" s="2" t="s">
        <v>33</v>
      </c>
      <c r="EP270" s="2"/>
      <c r="EQ270" s="2">
        <v>131072</v>
      </c>
      <c r="ER270" s="2">
        <v>15.62</v>
      </c>
      <c r="ES270" s="2">
        <v>0</v>
      </c>
      <c r="ET270" s="2">
        <v>0</v>
      </c>
      <c r="EU270" s="2">
        <v>0</v>
      </c>
      <c r="EV270" s="2">
        <v>15.62</v>
      </c>
      <c r="EW270" s="2">
        <v>1.22</v>
      </c>
      <c r="EX270" s="2">
        <v>0</v>
      </c>
      <c r="EY270" s="2">
        <v>0</v>
      </c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  <c r="FL270" s="2"/>
      <c r="FM270" s="2"/>
      <c r="FN270" s="2"/>
      <c r="FO270" s="2"/>
      <c r="FP270" s="2"/>
      <c r="FQ270" s="2">
        <v>0</v>
      </c>
      <c r="FR270" s="2">
        <v>0</v>
      </c>
      <c r="FS270" s="2">
        <v>0</v>
      </c>
      <c r="FT270" s="2"/>
      <c r="FU270" s="2"/>
      <c r="FV270" s="2"/>
      <c r="FW270" s="2"/>
      <c r="FX270" s="2">
        <v>74</v>
      </c>
      <c r="FY270" s="2">
        <v>36</v>
      </c>
      <c r="FZ270" s="2"/>
      <c r="GA270" s="2" t="s">
        <v>3</v>
      </c>
      <c r="GB270" s="2"/>
      <c r="GC270" s="2"/>
      <c r="GD270" s="2">
        <v>1</v>
      </c>
      <c r="GE270" s="2"/>
      <c r="GF270" s="2">
        <v>1571996105</v>
      </c>
      <c r="GG270" s="2">
        <v>2</v>
      </c>
      <c r="GH270" s="2">
        <v>1</v>
      </c>
      <c r="GI270" s="2">
        <v>-2</v>
      </c>
      <c r="GJ270" s="2">
        <v>0</v>
      </c>
      <c r="GK270" s="2">
        <v>0</v>
      </c>
      <c r="GL270" s="2">
        <f>ROUND(IF(AND(BH270=3,BI270=3,FS270&lt;&gt;0),P270,0),2)</f>
        <v>0</v>
      </c>
      <c r="GM270" s="2">
        <f>ROUND(O270+X270+Y270,2)+GX270</f>
        <v>131.71</v>
      </c>
      <c r="GN270" s="2">
        <f t="shared" si="175"/>
        <v>0</v>
      </c>
      <c r="GO270" s="2">
        <f t="shared" si="176"/>
        <v>0</v>
      </c>
      <c r="GP270" s="2">
        <f t="shared" si="177"/>
        <v>131.71</v>
      </c>
      <c r="GQ270" s="2"/>
      <c r="GR270" s="2">
        <v>0</v>
      </c>
      <c r="GS270" s="2">
        <v>3</v>
      </c>
      <c r="GT270" s="2">
        <v>0</v>
      </c>
      <c r="GU270" s="2" t="s">
        <v>3</v>
      </c>
      <c r="GV270" s="2">
        <f t="shared" si="178"/>
        <v>0</v>
      </c>
      <c r="GW270" s="2">
        <v>1</v>
      </c>
      <c r="GX270" s="2">
        <f>ROUND(HC270*I270,2)</f>
        <v>0</v>
      </c>
      <c r="GY270" s="2"/>
      <c r="GZ270" s="2"/>
      <c r="HA270" s="2">
        <v>0</v>
      </c>
      <c r="HB270" s="2">
        <v>0</v>
      </c>
      <c r="HC270" s="2">
        <f t="shared" si="179"/>
        <v>0</v>
      </c>
      <c r="HD270" s="2"/>
      <c r="HE270" s="2" t="s">
        <v>3</v>
      </c>
      <c r="HF270" s="2" t="s">
        <v>3</v>
      </c>
      <c r="HG270" s="2"/>
      <c r="HH270" s="2"/>
      <c r="HI270" s="2"/>
      <c r="HJ270" s="2"/>
      <c r="HK270" s="2"/>
      <c r="HL270" s="2"/>
      <c r="HM270" s="2" t="s">
        <v>3</v>
      </c>
      <c r="HN270" s="2" t="s">
        <v>34</v>
      </c>
      <c r="HO270" s="2" t="s">
        <v>35</v>
      </c>
      <c r="HP270" s="2" t="s">
        <v>30</v>
      </c>
      <c r="HQ270" s="2" t="s">
        <v>30</v>
      </c>
      <c r="HR270" s="2"/>
      <c r="HS270" s="2">
        <v>0</v>
      </c>
      <c r="HT270" s="2"/>
      <c r="HU270" s="2"/>
      <c r="HV270" s="2"/>
      <c r="HW270" s="2"/>
      <c r="HX270" s="2"/>
      <c r="HY270" s="2"/>
      <c r="HZ270" s="2"/>
      <c r="IA270" s="2"/>
      <c r="IB270" s="2"/>
      <c r="IC270" s="2"/>
      <c r="ID270" s="2"/>
      <c r="IE270" s="2"/>
      <c r="IF270" s="2"/>
      <c r="IG270" s="2"/>
      <c r="IH270" s="2"/>
      <c r="II270" s="2"/>
      <c r="IJ270" s="2"/>
      <c r="IK270" s="2">
        <v>0</v>
      </c>
      <c r="IL270" s="2"/>
      <c r="IM270" s="2"/>
      <c r="IN270" s="2"/>
      <c r="IO270" s="2"/>
      <c r="IP270" s="2"/>
      <c r="IQ270" s="2"/>
      <c r="IR270" s="2"/>
      <c r="IS270" s="2"/>
      <c r="IT270" s="2"/>
      <c r="IU270" s="2"/>
    </row>
    <row r="271" spans="1:255" x14ac:dyDescent="0.2">
      <c r="A271">
        <v>17</v>
      </c>
      <c r="B271">
        <v>1</v>
      </c>
      <c r="C271">
        <f>ROW(SmtRes!A212)</f>
        <v>212</v>
      </c>
      <c r="D271">
        <f>ROW(EtalonRes!A212)</f>
        <v>212</v>
      </c>
      <c r="E271" t="s">
        <v>241</v>
      </c>
      <c r="F271" t="s">
        <v>194</v>
      </c>
      <c r="G271" t="s">
        <v>195</v>
      </c>
      <c r="H271" t="s">
        <v>196</v>
      </c>
      <c r="I271">
        <f>ROUND(ROUND(1*4,4),7)</f>
        <v>4</v>
      </c>
      <c r="J271">
        <v>0</v>
      </c>
      <c r="K271">
        <f>ROUND(ROUND(1*4,4),7)</f>
        <v>4</v>
      </c>
      <c r="O271">
        <f>ROUND(CP271,0)</f>
        <v>3194</v>
      </c>
      <c r="P271">
        <f>ROUND(CQ271*I271,0)</f>
        <v>0</v>
      </c>
      <c r="Q271">
        <f>ROUND(CR271*I271,0)</f>
        <v>0</v>
      </c>
      <c r="R271">
        <f>ROUND(CS271*I271,0)</f>
        <v>0</v>
      </c>
      <c r="S271">
        <f>ROUND(CT271*I271,0)</f>
        <v>3194</v>
      </c>
      <c r="T271">
        <f>ROUND(CU271*I271,0)</f>
        <v>0</v>
      </c>
      <c r="U271">
        <f t="shared" si="153"/>
        <v>4.8995199999999999</v>
      </c>
      <c r="V271">
        <f t="shared" si="154"/>
        <v>0</v>
      </c>
      <c r="W271">
        <f>ROUND(CX271*I271,0)</f>
        <v>0</v>
      </c>
      <c r="X271">
        <f>ROUND(CY271,0)</f>
        <v>2364</v>
      </c>
      <c r="Y271">
        <f>ROUND(CZ271,0)</f>
        <v>1150</v>
      </c>
      <c r="AA271">
        <v>66190898</v>
      </c>
      <c r="AB271">
        <f t="shared" si="155"/>
        <v>15.68</v>
      </c>
      <c r="AC271">
        <f t="shared" si="156"/>
        <v>0</v>
      </c>
      <c r="AD271">
        <f t="shared" si="157"/>
        <v>0</v>
      </c>
      <c r="AE271">
        <f t="shared" si="158"/>
        <v>0</v>
      </c>
      <c r="AF271">
        <f t="shared" si="159"/>
        <v>15.68</v>
      </c>
      <c r="AG271">
        <f t="shared" si="160"/>
        <v>0</v>
      </c>
      <c r="AH271">
        <f t="shared" si="161"/>
        <v>1.22488</v>
      </c>
      <c r="AI271">
        <f t="shared" si="162"/>
        <v>0</v>
      </c>
      <c r="AJ271">
        <f t="shared" si="163"/>
        <v>0</v>
      </c>
      <c r="AK271">
        <v>15.62</v>
      </c>
      <c r="AL271">
        <v>0</v>
      </c>
      <c r="AM271">
        <v>0</v>
      </c>
      <c r="AN271">
        <v>0</v>
      </c>
      <c r="AO271">
        <v>15.62</v>
      </c>
      <c r="AP271">
        <v>0</v>
      </c>
      <c r="AQ271">
        <v>1.22</v>
      </c>
      <c r="AR271">
        <v>0</v>
      </c>
      <c r="AS271">
        <v>0</v>
      </c>
      <c r="AT271">
        <v>74</v>
      </c>
      <c r="AU271">
        <v>36</v>
      </c>
      <c r="AV271">
        <v>1</v>
      </c>
      <c r="AW271">
        <v>1</v>
      </c>
      <c r="AZ271">
        <v>1</v>
      </c>
      <c r="BA271">
        <v>50.93</v>
      </c>
      <c r="BB271">
        <v>1</v>
      </c>
      <c r="BC271">
        <v>1</v>
      </c>
      <c r="BD271" t="s">
        <v>3</v>
      </c>
      <c r="BE271" t="s">
        <v>3</v>
      </c>
      <c r="BF271" t="s">
        <v>3</v>
      </c>
      <c r="BG271" t="s">
        <v>3</v>
      </c>
      <c r="BH271">
        <v>0</v>
      </c>
      <c r="BI271">
        <v>4</v>
      </c>
      <c r="BJ271" t="s">
        <v>197</v>
      </c>
      <c r="BM271">
        <v>200001</v>
      </c>
      <c r="BN271">
        <v>0</v>
      </c>
      <c r="BO271" t="s">
        <v>3</v>
      </c>
      <c r="BP271">
        <v>0</v>
      </c>
      <c r="BQ271">
        <v>4</v>
      </c>
      <c r="BR271">
        <v>0</v>
      </c>
      <c r="BS271">
        <v>1</v>
      </c>
      <c r="BT271">
        <v>1</v>
      </c>
      <c r="BU271">
        <v>1</v>
      </c>
      <c r="BV271">
        <v>1</v>
      </c>
      <c r="BW271">
        <v>1</v>
      </c>
      <c r="BX271">
        <v>1</v>
      </c>
      <c r="BY271" t="s">
        <v>3</v>
      </c>
      <c r="BZ271">
        <v>74</v>
      </c>
      <c r="CA271">
        <v>36</v>
      </c>
      <c r="CB271" t="s">
        <v>3</v>
      </c>
      <c r="CE271">
        <v>0</v>
      </c>
      <c r="CF271">
        <v>0</v>
      </c>
      <c r="CG271">
        <v>0</v>
      </c>
      <c r="CM271">
        <v>0</v>
      </c>
      <c r="CN271" t="s">
        <v>393</v>
      </c>
      <c r="CO271">
        <v>0</v>
      </c>
      <c r="CP271">
        <f t="shared" si="164"/>
        <v>3194</v>
      </c>
      <c r="CQ271">
        <f t="shared" si="165"/>
        <v>0</v>
      </c>
      <c r="CR271">
        <f t="shared" si="166"/>
        <v>0</v>
      </c>
      <c r="CS271">
        <f t="shared" si="167"/>
        <v>0</v>
      </c>
      <c r="CT271">
        <f t="shared" si="168"/>
        <v>798.58240000000001</v>
      </c>
      <c r="CU271">
        <f t="shared" si="169"/>
        <v>0</v>
      </c>
      <c r="CV271">
        <f t="shared" si="170"/>
        <v>1.22488</v>
      </c>
      <c r="CW271">
        <f t="shared" si="171"/>
        <v>0</v>
      </c>
      <c r="CX271">
        <f t="shared" si="172"/>
        <v>0</v>
      </c>
      <c r="CY271">
        <f t="shared" si="173"/>
        <v>2363.56</v>
      </c>
      <c r="CZ271">
        <f t="shared" si="174"/>
        <v>1149.8399999999999</v>
      </c>
      <c r="DC271" t="s">
        <v>3</v>
      </c>
      <c r="DD271" t="s">
        <v>3</v>
      </c>
      <c r="DE271" t="s">
        <v>28</v>
      </c>
      <c r="DF271" t="s">
        <v>28</v>
      </c>
      <c r="DG271" t="s">
        <v>29</v>
      </c>
      <c r="DH271" t="s">
        <v>3</v>
      </c>
      <c r="DI271" t="s">
        <v>29</v>
      </c>
      <c r="DJ271" t="s">
        <v>28</v>
      </c>
      <c r="DK271" t="s">
        <v>3</v>
      </c>
      <c r="DL271" t="s">
        <v>3</v>
      </c>
      <c r="DM271" t="s">
        <v>3</v>
      </c>
      <c r="DN271">
        <v>0</v>
      </c>
      <c r="DO271">
        <v>0</v>
      </c>
      <c r="DP271">
        <v>1</v>
      </c>
      <c r="DQ271">
        <v>1</v>
      </c>
      <c r="DU271">
        <v>1013</v>
      </c>
      <c r="DV271" t="s">
        <v>196</v>
      </c>
      <c r="DW271" t="s">
        <v>196</v>
      </c>
      <c r="DX271">
        <v>1</v>
      </c>
      <c r="DZ271" t="s">
        <v>3</v>
      </c>
      <c r="EA271" t="s">
        <v>3</v>
      </c>
      <c r="EB271" t="s">
        <v>3</v>
      </c>
      <c r="EC271" t="s">
        <v>3</v>
      </c>
      <c r="EE271">
        <v>52908271</v>
      </c>
      <c r="EF271">
        <v>4</v>
      </c>
      <c r="EG271" t="s">
        <v>30</v>
      </c>
      <c r="EH271">
        <v>83</v>
      </c>
      <c r="EI271" t="s">
        <v>30</v>
      </c>
      <c r="EJ271">
        <v>4</v>
      </c>
      <c r="EK271">
        <v>200001</v>
      </c>
      <c r="EL271" t="s">
        <v>31</v>
      </c>
      <c r="EM271" t="s">
        <v>32</v>
      </c>
      <c r="EO271" t="s">
        <v>33</v>
      </c>
      <c r="EQ271">
        <v>131072</v>
      </c>
      <c r="ER271">
        <v>15.62</v>
      </c>
      <c r="ES271">
        <v>0</v>
      </c>
      <c r="ET271">
        <v>0</v>
      </c>
      <c r="EU271">
        <v>0</v>
      </c>
      <c r="EV271">
        <v>15.62</v>
      </c>
      <c r="EW271">
        <v>1.22</v>
      </c>
      <c r="EX271">
        <v>0</v>
      </c>
      <c r="EY271">
        <v>0</v>
      </c>
      <c r="FQ271">
        <v>0</v>
      </c>
      <c r="FR271">
        <v>0</v>
      </c>
      <c r="FS271">
        <v>0</v>
      </c>
      <c r="FX271">
        <v>74</v>
      </c>
      <c r="FY271">
        <v>36</v>
      </c>
      <c r="GA271" t="s">
        <v>3</v>
      </c>
      <c r="GD271">
        <v>1</v>
      </c>
      <c r="GF271">
        <v>1571996105</v>
      </c>
      <c r="GG271">
        <v>2</v>
      </c>
      <c r="GH271">
        <v>1</v>
      </c>
      <c r="GI271">
        <v>2</v>
      </c>
      <c r="GJ271">
        <v>0</v>
      </c>
      <c r="GK271">
        <v>0</v>
      </c>
      <c r="GL271">
        <f>ROUND(IF(AND(BH271=3,BI271=3,FS271&lt;&gt;0),P271,0),0)</f>
        <v>0</v>
      </c>
      <c r="GM271">
        <f>ROUND(O271+X271+Y271,0)+GX271</f>
        <v>6708</v>
      </c>
      <c r="GN271">
        <f t="shared" si="175"/>
        <v>0</v>
      </c>
      <c r="GO271">
        <f t="shared" si="176"/>
        <v>0</v>
      </c>
      <c r="GP271">
        <f t="shared" si="177"/>
        <v>6708</v>
      </c>
      <c r="GR271">
        <v>0</v>
      </c>
      <c r="GS271">
        <v>3</v>
      </c>
      <c r="GT271">
        <v>0</v>
      </c>
      <c r="GU271" t="s">
        <v>3</v>
      </c>
      <c r="GV271">
        <f t="shared" si="178"/>
        <v>0</v>
      </c>
      <c r="GW271">
        <v>1</v>
      </c>
      <c r="GX271">
        <f>ROUND(HC271*I271,0)</f>
        <v>0</v>
      </c>
      <c r="HA271">
        <v>0</v>
      </c>
      <c r="HB271">
        <v>0</v>
      </c>
      <c r="HC271">
        <f t="shared" si="179"/>
        <v>0</v>
      </c>
      <c r="HE271" t="s">
        <v>3</v>
      </c>
      <c r="HF271" t="s">
        <v>3</v>
      </c>
      <c r="HM271" t="s">
        <v>3</v>
      </c>
      <c r="HN271" t="s">
        <v>34</v>
      </c>
      <c r="HO271" t="s">
        <v>35</v>
      </c>
      <c r="HP271" t="s">
        <v>30</v>
      </c>
      <c r="HQ271" t="s">
        <v>30</v>
      </c>
      <c r="HS271">
        <v>0</v>
      </c>
      <c r="IK271">
        <v>0</v>
      </c>
    </row>
    <row r="272" spans="1:255" x14ac:dyDescent="0.2">
      <c r="A272" s="2">
        <v>17</v>
      </c>
      <c r="B272" s="2">
        <v>1</v>
      </c>
      <c r="C272" s="2">
        <f>ROW(SmtRes!A214)</f>
        <v>214</v>
      </c>
      <c r="D272" s="2">
        <f>ROW(EtalonRes!A214)</f>
        <v>214</v>
      </c>
      <c r="E272" s="2" t="s">
        <v>242</v>
      </c>
      <c r="F272" s="2" t="s">
        <v>53</v>
      </c>
      <c r="G272" s="2" t="s">
        <v>54</v>
      </c>
      <c r="H272" s="2" t="s">
        <v>26</v>
      </c>
      <c r="I272" s="2">
        <f>ROUND(ROUND(1*4,4),7)</f>
        <v>4</v>
      </c>
      <c r="J272" s="2">
        <v>0</v>
      </c>
      <c r="K272" s="2">
        <f>ROUND(ROUND(1*4,4),7)</f>
        <v>4</v>
      </c>
      <c r="L272" s="2"/>
      <c r="M272" s="2"/>
      <c r="N272" s="2"/>
      <c r="O272" s="2">
        <f>ROUND(CP272,2)</f>
        <v>78.400000000000006</v>
      </c>
      <c r="P272" s="2">
        <f>ROUND(CQ272*I272,2)</f>
        <v>0</v>
      </c>
      <c r="Q272" s="2">
        <f>ROUND(CR272*I272,2)</f>
        <v>0</v>
      </c>
      <c r="R272" s="2">
        <f>ROUND(CS272*I272,2)</f>
        <v>0</v>
      </c>
      <c r="S272" s="2">
        <f>ROUND(CT272*I272,2)</f>
        <v>78.400000000000006</v>
      </c>
      <c r="T272" s="2">
        <f>ROUND(CU272*I272,2)</f>
        <v>0</v>
      </c>
      <c r="U272" s="2">
        <f t="shared" si="153"/>
        <v>6.5059199999999997</v>
      </c>
      <c r="V272" s="2">
        <f t="shared" si="154"/>
        <v>0</v>
      </c>
      <c r="W272" s="2">
        <f>ROUND(CX272*I272,2)</f>
        <v>0</v>
      </c>
      <c r="X272" s="2">
        <f>ROUND(CY272,2)</f>
        <v>58.02</v>
      </c>
      <c r="Y272" s="2">
        <f>ROUND(CZ272,2)</f>
        <v>28.22</v>
      </c>
      <c r="Z272" s="2"/>
      <c r="AA272" s="2">
        <v>66190901</v>
      </c>
      <c r="AB272" s="2">
        <f t="shared" si="155"/>
        <v>19.600000000000001</v>
      </c>
      <c r="AC272" s="2">
        <f t="shared" si="156"/>
        <v>0</v>
      </c>
      <c r="AD272" s="2">
        <f t="shared" si="157"/>
        <v>0</v>
      </c>
      <c r="AE272" s="2">
        <f t="shared" si="158"/>
        <v>0</v>
      </c>
      <c r="AF272" s="2">
        <f t="shared" si="159"/>
        <v>19.600000000000001</v>
      </c>
      <c r="AG272" s="2">
        <f t="shared" si="160"/>
        <v>0</v>
      </c>
      <c r="AH272" s="2">
        <f t="shared" si="161"/>
        <v>1.6264800000000001</v>
      </c>
      <c r="AI272" s="2">
        <f t="shared" si="162"/>
        <v>0</v>
      </c>
      <c r="AJ272" s="2">
        <f t="shared" si="163"/>
        <v>0</v>
      </c>
      <c r="AK272" s="2">
        <v>19.52</v>
      </c>
      <c r="AL272" s="2">
        <v>0</v>
      </c>
      <c r="AM272" s="2">
        <v>0</v>
      </c>
      <c r="AN272" s="2">
        <v>0</v>
      </c>
      <c r="AO272" s="2">
        <v>19.52</v>
      </c>
      <c r="AP272" s="2">
        <v>0</v>
      </c>
      <c r="AQ272" s="2">
        <v>1.62</v>
      </c>
      <c r="AR272" s="2">
        <v>0</v>
      </c>
      <c r="AS272" s="2">
        <v>0</v>
      </c>
      <c r="AT272" s="2">
        <v>74</v>
      </c>
      <c r="AU272" s="2">
        <v>36</v>
      </c>
      <c r="AV272" s="2">
        <v>1</v>
      </c>
      <c r="AW272" s="2">
        <v>1</v>
      </c>
      <c r="AX272" s="2"/>
      <c r="AY272" s="2"/>
      <c r="AZ272" s="2">
        <v>1</v>
      </c>
      <c r="BA272" s="2">
        <v>1</v>
      </c>
      <c r="BB272" s="2">
        <v>1</v>
      </c>
      <c r="BC272" s="2">
        <v>1</v>
      </c>
      <c r="BD272" s="2" t="s">
        <v>3</v>
      </c>
      <c r="BE272" s="2" t="s">
        <v>3</v>
      </c>
      <c r="BF272" s="2" t="s">
        <v>3</v>
      </c>
      <c r="BG272" s="2" t="s">
        <v>3</v>
      </c>
      <c r="BH272" s="2">
        <v>0</v>
      </c>
      <c r="BI272" s="2">
        <v>4</v>
      </c>
      <c r="BJ272" s="2" t="s">
        <v>55</v>
      </c>
      <c r="BK272" s="2"/>
      <c r="BL272" s="2"/>
      <c r="BM272" s="2">
        <v>200001</v>
      </c>
      <c r="BN272" s="2">
        <v>0</v>
      </c>
      <c r="BO272" s="2" t="s">
        <v>3</v>
      </c>
      <c r="BP272" s="2">
        <v>0</v>
      </c>
      <c r="BQ272" s="2">
        <v>4</v>
      </c>
      <c r="BR272" s="2">
        <v>0</v>
      </c>
      <c r="BS272" s="2">
        <v>1</v>
      </c>
      <c r="BT272" s="2">
        <v>1</v>
      </c>
      <c r="BU272" s="2">
        <v>1</v>
      </c>
      <c r="BV272" s="2">
        <v>1</v>
      </c>
      <c r="BW272" s="2">
        <v>1</v>
      </c>
      <c r="BX272" s="2">
        <v>1</v>
      </c>
      <c r="BY272" s="2" t="s">
        <v>3</v>
      </c>
      <c r="BZ272" s="2">
        <v>74</v>
      </c>
      <c r="CA272" s="2">
        <v>36</v>
      </c>
      <c r="CB272" s="2" t="s">
        <v>3</v>
      </c>
      <c r="CC272" s="2"/>
      <c r="CD272" s="2"/>
      <c r="CE272" s="2">
        <v>0</v>
      </c>
      <c r="CF272" s="2">
        <v>0</v>
      </c>
      <c r="CG272" s="2">
        <v>0</v>
      </c>
      <c r="CH272" s="2"/>
      <c r="CI272" s="2"/>
      <c r="CJ272" s="2"/>
      <c r="CK272" s="2"/>
      <c r="CL272" s="2"/>
      <c r="CM272" s="2">
        <v>0</v>
      </c>
      <c r="CN272" s="2" t="s">
        <v>393</v>
      </c>
      <c r="CO272" s="2">
        <v>0</v>
      </c>
      <c r="CP272" s="2">
        <f t="shared" si="164"/>
        <v>78.400000000000006</v>
      </c>
      <c r="CQ272" s="2">
        <f t="shared" si="165"/>
        <v>0</v>
      </c>
      <c r="CR272" s="2">
        <f t="shared" si="166"/>
        <v>0</v>
      </c>
      <c r="CS272" s="2">
        <f t="shared" si="167"/>
        <v>0</v>
      </c>
      <c r="CT272" s="2">
        <f t="shared" si="168"/>
        <v>19.600000000000001</v>
      </c>
      <c r="CU272" s="2">
        <f t="shared" si="169"/>
        <v>0</v>
      </c>
      <c r="CV272" s="2">
        <f t="shared" si="170"/>
        <v>1.6264800000000001</v>
      </c>
      <c r="CW272" s="2">
        <f t="shared" si="171"/>
        <v>0</v>
      </c>
      <c r="CX272" s="2">
        <f t="shared" si="172"/>
        <v>0</v>
      </c>
      <c r="CY272" s="2">
        <f t="shared" si="173"/>
        <v>58.016000000000005</v>
      </c>
      <c r="CZ272" s="2">
        <f t="shared" si="174"/>
        <v>28.224</v>
      </c>
      <c r="DA272" s="2"/>
      <c r="DB272" s="2"/>
      <c r="DC272" s="2" t="s">
        <v>3</v>
      </c>
      <c r="DD272" s="2" t="s">
        <v>3</v>
      </c>
      <c r="DE272" s="2" t="s">
        <v>28</v>
      </c>
      <c r="DF272" s="2" t="s">
        <v>28</v>
      </c>
      <c r="DG272" s="2" t="s">
        <v>29</v>
      </c>
      <c r="DH272" s="2" t="s">
        <v>3</v>
      </c>
      <c r="DI272" s="2" t="s">
        <v>29</v>
      </c>
      <c r="DJ272" s="2" t="s">
        <v>28</v>
      </c>
      <c r="DK272" s="2" t="s">
        <v>3</v>
      </c>
      <c r="DL272" s="2" t="s">
        <v>3</v>
      </c>
      <c r="DM272" s="2" t="s">
        <v>3</v>
      </c>
      <c r="DN272" s="2">
        <v>0</v>
      </c>
      <c r="DO272" s="2">
        <v>0</v>
      </c>
      <c r="DP272" s="2">
        <v>1</v>
      </c>
      <c r="DQ272" s="2">
        <v>1</v>
      </c>
      <c r="DR272" s="2"/>
      <c r="DS272" s="2"/>
      <c r="DT272" s="2"/>
      <c r="DU272" s="2">
        <v>1013</v>
      </c>
      <c r="DV272" s="2" t="s">
        <v>26</v>
      </c>
      <c r="DW272" s="2" t="s">
        <v>26</v>
      </c>
      <c r="DX272" s="2">
        <v>1</v>
      </c>
      <c r="DY272" s="2"/>
      <c r="DZ272" s="2" t="s">
        <v>3</v>
      </c>
      <c r="EA272" s="2" t="s">
        <v>3</v>
      </c>
      <c r="EB272" s="2" t="s">
        <v>3</v>
      </c>
      <c r="EC272" s="2" t="s">
        <v>3</v>
      </c>
      <c r="ED272" s="2"/>
      <c r="EE272" s="2">
        <v>52908271</v>
      </c>
      <c r="EF272" s="2">
        <v>4</v>
      </c>
      <c r="EG272" s="2" t="s">
        <v>30</v>
      </c>
      <c r="EH272" s="2">
        <v>83</v>
      </c>
      <c r="EI272" s="2" t="s">
        <v>30</v>
      </c>
      <c r="EJ272" s="2">
        <v>4</v>
      </c>
      <c r="EK272" s="2">
        <v>200001</v>
      </c>
      <c r="EL272" s="2" t="s">
        <v>31</v>
      </c>
      <c r="EM272" s="2" t="s">
        <v>32</v>
      </c>
      <c r="EN272" s="2"/>
      <c r="EO272" s="2" t="s">
        <v>33</v>
      </c>
      <c r="EP272" s="2"/>
      <c r="EQ272" s="2">
        <v>131072</v>
      </c>
      <c r="ER272" s="2">
        <v>19.52</v>
      </c>
      <c r="ES272" s="2">
        <v>0</v>
      </c>
      <c r="ET272" s="2">
        <v>0</v>
      </c>
      <c r="EU272" s="2">
        <v>0</v>
      </c>
      <c r="EV272" s="2">
        <v>19.52</v>
      </c>
      <c r="EW272" s="2">
        <v>1.62</v>
      </c>
      <c r="EX272" s="2">
        <v>0</v>
      </c>
      <c r="EY272" s="2">
        <v>0</v>
      </c>
      <c r="EZ272" s="2"/>
      <c r="FA272" s="2"/>
      <c r="FB272" s="2"/>
      <c r="FC272" s="2"/>
      <c r="FD272" s="2"/>
      <c r="FE272" s="2"/>
      <c r="FF272" s="2"/>
      <c r="FG272" s="2"/>
      <c r="FH272" s="2"/>
      <c r="FI272" s="2"/>
      <c r="FJ272" s="2"/>
      <c r="FK272" s="2"/>
      <c r="FL272" s="2"/>
      <c r="FM272" s="2"/>
      <c r="FN272" s="2"/>
      <c r="FO272" s="2"/>
      <c r="FP272" s="2"/>
      <c r="FQ272" s="2">
        <v>0</v>
      </c>
      <c r="FR272" s="2">
        <v>0</v>
      </c>
      <c r="FS272" s="2">
        <v>0</v>
      </c>
      <c r="FT272" s="2"/>
      <c r="FU272" s="2"/>
      <c r="FV272" s="2"/>
      <c r="FW272" s="2"/>
      <c r="FX272" s="2">
        <v>74</v>
      </c>
      <c r="FY272" s="2">
        <v>36</v>
      </c>
      <c r="FZ272" s="2"/>
      <c r="GA272" s="2" t="s">
        <v>3</v>
      </c>
      <c r="GB272" s="2"/>
      <c r="GC272" s="2"/>
      <c r="GD272" s="2">
        <v>1</v>
      </c>
      <c r="GE272" s="2"/>
      <c r="GF272" s="2">
        <v>2054183240</v>
      </c>
      <c r="GG272" s="2">
        <v>2</v>
      </c>
      <c r="GH272" s="2">
        <v>1</v>
      </c>
      <c r="GI272" s="2">
        <v>-2</v>
      </c>
      <c r="GJ272" s="2">
        <v>0</v>
      </c>
      <c r="GK272" s="2">
        <v>0</v>
      </c>
      <c r="GL272" s="2">
        <f>ROUND(IF(AND(BH272=3,BI272=3,FS272&lt;&gt;0),P272,0),2)</f>
        <v>0</v>
      </c>
      <c r="GM272" s="2">
        <f>ROUND(O272+X272+Y272,2)+GX272</f>
        <v>164.64</v>
      </c>
      <c r="GN272" s="2">
        <f t="shared" si="175"/>
        <v>0</v>
      </c>
      <c r="GO272" s="2">
        <f t="shared" si="176"/>
        <v>0</v>
      </c>
      <c r="GP272" s="2">
        <f t="shared" si="177"/>
        <v>164.64</v>
      </c>
      <c r="GQ272" s="2"/>
      <c r="GR272" s="2">
        <v>0</v>
      </c>
      <c r="GS272" s="2">
        <v>3</v>
      </c>
      <c r="GT272" s="2">
        <v>0</v>
      </c>
      <c r="GU272" s="2" t="s">
        <v>3</v>
      </c>
      <c r="GV272" s="2">
        <f t="shared" si="178"/>
        <v>0</v>
      </c>
      <c r="GW272" s="2">
        <v>1</v>
      </c>
      <c r="GX272" s="2">
        <f>ROUND(HC272*I272,2)</f>
        <v>0</v>
      </c>
      <c r="GY272" s="2"/>
      <c r="GZ272" s="2"/>
      <c r="HA272" s="2">
        <v>0</v>
      </c>
      <c r="HB272" s="2">
        <v>0</v>
      </c>
      <c r="HC272" s="2">
        <f t="shared" si="179"/>
        <v>0</v>
      </c>
      <c r="HD272" s="2"/>
      <c r="HE272" s="2" t="s">
        <v>3</v>
      </c>
      <c r="HF272" s="2" t="s">
        <v>3</v>
      </c>
      <c r="HG272" s="2"/>
      <c r="HH272" s="2"/>
      <c r="HI272" s="2"/>
      <c r="HJ272" s="2"/>
      <c r="HK272" s="2"/>
      <c r="HL272" s="2"/>
      <c r="HM272" s="2" t="s">
        <v>3</v>
      </c>
      <c r="HN272" s="2" t="s">
        <v>34</v>
      </c>
      <c r="HO272" s="2" t="s">
        <v>35</v>
      </c>
      <c r="HP272" s="2" t="s">
        <v>30</v>
      </c>
      <c r="HQ272" s="2" t="s">
        <v>30</v>
      </c>
      <c r="HR272" s="2"/>
      <c r="HS272" s="2">
        <v>0</v>
      </c>
      <c r="HT272" s="2"/>
      <c r="HU272" s="2"/>
      <c r="HV272" s="2"/>
      <c r="HW272" s="2"/>
      <c r="HX272" s="2"/>
      <c r="HY272" s="2"/>
      <c r="HZ272" s="2"/>
      <c r="IA272" s="2"/>
      <c r="IB272" s="2"/>
      <c r="IC272" s="2"/>
      <c r="ID272" s="2"/>
      <c r="IE272" s="2"/>
      <c r="IF272" s="2"/>
      <c r="IG272" s="2"/>
      <c r="IH272" s="2"/>
      <c r="II272" s="2"/>
      <c r="IJ272" s="2"/>
      <c r="IK272" s="2">
        <v>0</v>
      </c>
      <c r="IL272" s="2"/>
      <c r="IM272" s="2"/>
      <c r="IN272" s="2"/>
      <c r="IO272" s="2"/>
      <c r="IP272" s="2"/>
      <c r="IQ272" s="2"/>
      <c r="IR272" s="2"/>
      <c r="IS272" s="2"/>
      <c r="IT272" s="2"/>
      <c r="IU272" s="2"/>
    </row>
    <row r="273" spans="1:255" x14ac:dyDescent="0.2">
      <c r="A273">
        <v>17</v>
      </c>
      <c r="B273">
        <v>1</v>
      </c>
      <c r="C273">
        <f>ROW(SmtRes!A216)</f>
        <v>216</v>
      </c>
      <c r="D273">
        <f>ROW(EtalonRes!A216)</f>
        <v>216</v>
      </c>
      <c r="E273" t="s">
        <v>242</v>
      </c>
      <c r="F273" t="s">
        <v>53</v>
      </c>
      <c r="G273" t="s">
        <v>54</v>
      </c>
      <c r="H273" t="s">
        <v>26</v>
      </c>
      <c r="I273">
        <f>ROUND(ROUND(1*4,4),7)</f>
        <v>4</v>
      </c>
      <c r="J273">
        <v>0</v>
      </c>
      <c r="K273">
        <f>ROUND(ROUND(1*4,4),7)</f>
        <v>4</v>
      </c>
      <c r="O273">
        <f>ROUND(CP273,0)</f>
        <v>3993</v>
      </c>
      <c r="P273">
        <f>ROUND(CQ273*I273,0)</f>
        <v>0</v>
      </c>
      <c r="Q273">
        <f>ROUND(CR273*I273,0)</f>
        <v>0</v>
      </c>
      <c r="R273">
        <f>ROUND(CS273*I273,0)</f>
        <v>0</v>
      </c>
      <c r="S273">
        <f>ROUND(CT273*I273,0)</f>
        <v>3993</v>
      </c>
      <c r="T273">
        <f>ROUND(CU273*I273,0)</f>
        <v>0</v>
      </c>
      <c r="U273">
        <f t="shared" si="153"/>
        <v>6.5059199999999997</v>
      </c>
      <c r="V273">
        <f t="shared" si="154"/>
        <v>0</v>
      </c>
      <c r="W273">
        <f>ROUND(CX273*I273,0)</f>
        <v>0</v>
      </c>
      <c r="X273">
        <f>ROUND(CY273,0)</f>
        <v>2955</v>
      </c>
      <c r="Y273">
        <f>ROUND(CZ273,0)</f>
        <v>1437</v>
      </c>
      <c r="AA273">
        <v>66190898</v>
      </c>
      <c r="AB273">
        <f t="shared" si="155"/>
        <v>19.600000000000001</v>
      </c>
      <c r="AC273">
        <f t="shared" si="156"/>
        <v>0</v>
      </c>
      <c r="AD273">
        <f t="shared" si="157"/>
        <v>0</v>
      </c>
      <c r="AE273">
        <f t="shared" si="158"/>
        <v>0</v>
      </c>
      <c r="AF273">
        <f t="shared" si="159"/>
        <v>19.600000000000001</v>
      </c>
      <c r="AG273">
        <f t="shared" si="160"/>
        <v>0</v>
      </c>
      <c r="AH273">
        <f t="shared" si="161"/>
        <v>1.6264800000000001</v>
      </c>
      <c r="AI273">
        <f t="shared" si="162"/>
        <v>0</v>
      </c>
      <c r="AJ273">
        <f t="shared" si="163"/>
        <v>0</v>
      </c>
      <c r="AK273">
        <v>19.52</v>
      </c>
      <c r="AL273">
        <v>0</v>
      </c>
      <c r="AM273">
        <v>0</v>
      </c>
      <c r="AN273">
        <v>0</v>
      </c>
      <c r="AO273">
        <v>19.52</v>
      </c>
      <c r="AP273">
        <v>0</v>
      </c>
      <c r="AQ273">
        <v>1.62</v>
      </c>
      <c r="AR273">
        <v>0</v>
      </c>
      <c r="AS273">
        <v>0</v>
      </c>
      <c r="AT273">
        <v>74</v>
      </c>
      <c r="AU273">
        <v>36</v>
      </c>
      <c r="AV273">
        <v>1</v>
      </c>
      <c r="AW273">
        <v>1</v>
      </c>
      <c r="AZ273">
        <v>1</v>
      </c>
      <c r="BA273">
        <v>50.93</v>
      </c>
      <c r="BB273">
        <v>1</v>
      </c>
      <c r="BC273">
        <v>1</v>
      </c>
      <c r="BD273" t="s">
        <v>3</v>
      </c>
      <c r="BE273" t="s">
        <v>3</v>
      </c>
      <c r="BF273" t="s">
        <v>3</v>
      </c>
      <c r="BG273" t="s">
        <v>3</v>
      </c>
      <c r="BH273">
        <v>0</v>
      </c>
      <c r="BI273">
        <v>4</v>
      </c>
      <c r="BJ273" t="s">
        <v>55</v>
      </c>
      <c r="BM273">
        <v>200001</v>
      </c>
      <c r="BN273">
        <v>0</v>
      </c>
      <c r="BO273" t="s">
        <v>3</v>
      </c>
      <c r="BP273">
        <v>0</v>
      </c>
      <c r="BQ273">
        <v>4</v>
      </c>
      <c r="BR273">
        <v>0</v>
      </c>
      <c r="BS273">
        <v>1</v>
      </c>
      <c r="BT273">
        <v>1</v>
      </c>
      <c r="BU273">
        <v>1</v>
      </c>
      <c r="BV273">
        <v>1</v>
      </c>
      <c r="BW273">
        <v>1</v>
      </c>
      <c r="BX273">
        <v>1</v>
      </c>
      <c r="BY273" t="s">
        <v>3</v>
      </c>
      <c r="BZ273">
        <v>74</v>
      </c>
      <c r="CA273">
        <v>36</v>
      </c>
      <c r="CB273" t="s">
        <v>3</v>
      </c>
      <c r="CE273">
        <v>0</v>
      </c>
      <c r="CF273">
        <v>0</v>
      </c>
      <c r="CG273">
        <v>0</v>
      </c>
      <c r="CM273">
        <v>0</v>
      </c>
      <c r="CN273" t="s">
        <v>393</v>
      </c>
      <c r="CO273">
        <v>0</v>
      </c>
      <c r="CP273">
        <f t="shared" si="164"/>
        <v>3993</v>
      </c>
      <c r="CQ273">
        <f t="shared" si="165"/>
        <v>0</v>
      </c>
      <c r="CR273">
        <f t="shared" si="166"/>
        <v>0</v>
      </c>
      <c r="CS273">
        <f t="shared" si="167"/>
        <v>0</v>
      </c>
      <c r="CT273">
        <f t="shared" si="168"/>
        <v>998.22800000000007</v>
      </c>
      <c r="CU273">
        <f t="shared" si="169"/>
        <v>0</v>
      </c>
      <c r="CV273">
        <f t="shared" si="170"/>
        <v>1.6264800000000001</v>
      </c>
      <c r="CW273">
        <f t="shared" si="171"/>
        <v>0</v>
      </c>
      <c r="CX273">
        <f t="shared" si="172"/>
        <v>0</v>
      </c>
      <c r="CY273">
        <f t="shared" si="173"/>
        <v>2954.82</v>
      </c>
      <c r="CZ273">
        <f t="shared" si="174"/>
        <v>1437.48</v>
      </c>
      <c r="DC273" t="s">
        <v>3</v>
      </c>
      <c r="DD273" t="s">
        <v>3</v>
      </c>
      <c r="DE273" t="s">
        <v>28</v>
      </c>
      <c r="DF273" t="s">
        <v>28</v>
      </c>
      <c r="DG273" t="s">
        <v>29</v>
      </c>
      <c r="DH273" t="s">
        <v>3</v>
      </c>
      <c r="DI273" t="s">
        <v>29</v>
      </c>
      <c r="DJ273" t="s">
        <v>28</v>
      </c>
      <c r="DK273" t="s">
        <v>3</v>
      </c>
      <c r="DL273" t="s">
        <v>3</v>
      </c>
      <c r="DM273" t="s">
        <v>3</v>
      </c>
      <c r="DN273">
        <v>0</v>
      </c>
      <c r="DO273">
        <v>0</v>
      </c>
      <c r="DP273">
        <v>1</v>
      </c>
      <c r="DQ273">
        <v>1</v>
      </c>
      <c r="DU273">
        <v>1013</v>
      </c>
      <c r="DV273" t="s">
        <v>26</v>
      </c>
      <c r="DW273" t="s">
        <v>26</v>
      </c>
      <c r="DX273">
        <v>1</v>
      </c>
      <c r="DZ273" t="s">
        <v>3</v>
      </c>
      <c r="EA273" t="s">
        <v>3</v>
      </c>
      <c r="EB273" t="s">
        <v>3</v>
      </c>
      <c r="EC273" t="s">
        <v>3</v>
      </c>
      <c r="EE273">
        <v>52908271</v>
      </c>
      <c r="EF273">
        <v>4</v>
      </c>
      <c r="EG273" t="s">
        <v>30</v>
      </c>
      <c r="EH273">
        <v>83</v>
      </c>
      <c r="EI273" t="s">
        <v>30</v>
      </c>
      <c r="EJ273">
        <v>4</v>
      </c>
      <c r="EK273">
        <v>200001</v>
      </c>
      <c r="EL273" t="s">
        <v>31</v>
      </c>
      <c r="EM273" t="s">
        <v>32</v>
      </c>
      <c r="EO273" t="s">
        <v>33</v>
      </c>
      <c r="EQ273">
        <v>131072</v>
      </c>
      <c r="ER273">
        <v>19.52</v>
      </c>
      <c r="ES273">
        <v>0</v>
      </c>
      <c r="ET273">
        <v>0</v>
      </c>
      <c r="EU273">
        <v>0</v>
      </c>
      <c r="EV273">
        <v>19.52</v>
      </c>
      <c r="EW273">
        <v>1.62</v>
      </c>
      <c r="EX273">
        <v>0</v>
      </c>
      <c r="EY273">
        <v>0</v>
      </c>
      <c r="FQ273">
        <v>0</v>
      </c>
      <c r="FR273">
        <v>0</v>
      </c>
      <c r="FS273">
        <v>0</v>
      </c>
      <c r="FX273">
        <v>74</v>
      </c>
      <c r="FY273">
        <v>36</v>
      </c>
      <c r="GA273" t="s">
        <v>3</v>
      </c>
      <c r="GD273">
        <v>1</v>
      </c>
      <c r="GF273">
        <v>2054183240</v>
      </c>
      <c r="GG273">
        <v>2</v>
      </c>
      <c r="GH273">
        <v>1</v>
      </c>
      <c r="GI273">
        <v>2</v>
      </c>
      <c r="GJ273">
        <v>0</v>
      </c>
      <c r="GK273">
        <v>0</v>
      </c>
      <c r="GL273">
        <f>ROUND(IF(AND(BH273=3,BI273=3,FS273&lt;&gt;0),P273,0),0)</f>
        <v>0</v>
      </c>
      <c r="GM273">
        <f>ROUND(O273+X273+Y273,0)+GX273</f>
        <v>8385</v>
      </c>
      <c r="GN273">
        <f t="shared" si="175"/>
        <v>0</v>
      </c>
      <c r="GO273">
        <f t="shared" si="176"/>
        <v>0</v>
      </c>
      <c r="GP273">
        <f t="shared" si="177"/>
        <v>8385</v>
      </c>
      <c r="GR273">
        <v>0</v>
      </c>
      <c r="GS273">
        <v>3</v>
      </c>
      <c r="GT273">
        <v>0</v>
      </c>
      <c r="GU273" t="s">
        <v>3</v>
      </c>
      <c r="GV273">
        <f t="shared" si="178"/>
        <v>0</v>
      </c>
      <c r="GW273">
        <v>1</v>
      </c>
      <c r="GX273">
        <f>ROUND(HC273*I273,0)</f>
        <v>0</v>
      </c>
      <c r="HA273">
        <v>0</v>
      </c>
      <c r="HB273">
        <v>0</v>
      </c>
      <c r="HC273">
        <f t="shared" si="179"/>
        <v>0</v>
      </c>
      <c r="HE273" t="s">
        <v>3</v>
      </c>
      <c r="HF273" t="s">
        <v>3</v>
      </c>
      <c r="HM273" t="s">
        <v>3</v>
      </c>
      <c r="HN273" t="s">
        <v>34</v>
      </c>
      <c r="HO273" t="s">
        <v>35</v>
      </c>
      <c r="HP273" t="s">
        <v>30</v>
      </c>
      <c r="HQ273" t="s">
        <v>30</v>
      </c>
      <c r="HS273">
        <v>0</v>
      </c>
      <c r="IK273">
        <v>0</v>
      </c>
    </row>
    <row r="274" spans="1:255" x14ac:dyDescent="0.2">
      <c r="A274" s="2">
        <v>17</v>
      </c>
      <c r="B274" s="2">
        <v>1</v>
      </c>
      <c r="C274" s="2">
        <f>ROW(SmtRes!A218)</f>
        <v>218</v>
      </c>
      <c r="D274" s="2">
        <f>ROW(EtalonRes!A218)</f>
        <v>218</v>
      </c>
      <c r="E274" s="2" t="s">
        <v>243</v>
      </c>
      <c r="F274" s="2" t="s">
        <v>207</v>
      </c>
      <c r="G274" s="2" t="s">
        <v>208</v>
      </c>
      <c r="H274" s="2" t="s">
        <v>209</v>
      </c>
      <c r="I274" s="2">
        <f>ROUND(ROUND(3*4,4),7)</f>
        <v>12</v>
      </c>
      <c r="J274" s="2">
        <v>0</v>
      </c>
      <c r="K274" s="2">
        <f>ROUND(ROUND(3*4,4),7)</f>
        <v>12</v>
      </c>
      <c r="L274" s="2"/>
      <c r="M274" s="2"/>
      <c r="N274" s="2"/>
      <c r="O274" s="2">
        <f>ROUND(CP274,2)</f>
        <v>49.44</v>
      </c>
      <c r="P274" s="2">
        <f>ROUND(CQ274*I274,2)</f>
        <v>0</v>
      </c>
      <c r="Q274" s="2">
        <f>ROUND(CR274*I274,2)</f>
        <v>0</v>
      </c>
      <c r="R274" s="2">
        <f>ROUND(CS274*I274,2)</f>
        <v>0</v>
      </c>
      <c r="S274" s="2">
        <f>ROUND(CT274*I274,2)</f>
        <v>49.44</v>
      </c>
      <c r="T274" s="2">
        <f>ROUND(CU274*I274,2)</f>
        <v>0</v>
      </c>
      <c r="U274" s="2">
        <f t="shared" si="153"/>
        <v>3.8553600000000001</v>
      </c>
      <c r="V274" s="2">
        <f t="shared" si="154"/>
        <v>0</v>
      </c>
      <c r="W274" s="2">
        <f>ROUND(CX274*I274,2)</f>
        <v>0</v>
      </c>
      <c r="X274" s="2">
        <f>ROUND(CY274,2)</f>
        <v>36.590000000000003</v>
      </c>
      <c r="Y274" s="2">
        <f>ROUND(CZ274,2)</f>
        <v>17.8</v>
      </c>
      <c r="Z274" s="2"/>
      <c r="AA274" s="2">
        <v>66190901</v>
      </c>
      <c r="AB274" s="2">
        <f t="shared" si="155"/>
        <v>4.12</v>
      </c>
      <c r="AC274" s="2">
        <f t="shared" si="156"/>
        <v>0</v>
      </c>
      <c r="AD274" s="2">
        <f t="shared" si="157"/>
        <v>0</v>
      </c>
      <c r="AE274" s="2">
        <f t="shared" si="158"/>
        <v>0</v>
      </c>
      <c r="AF274" s="2">
        <f t="shared" si="159"/>
        <v>4.12</v>
      </c>
      <c r="AG274" s="2">
        <f t="shared" si="160"/>
        <v>0</v>
      </c>
      <c r="AH274" s="2">
        <f t="shared" si="161"/>
        <v>0.32128000000000001</v>
      </c>
      <c r="AI274" s="2">
        <f t="shared" si="162"/>
        <v>0</v>
      </c>
      <c r="AJ274" s="2">
        <f t="shared" si="163"/>
        <v>0</v>
      </c>
      <c r="AK274" s="2">
        <v>4.0999999999999996</v>
      </c>
      <c r="AL274" s="2">
        <v>0</v>
      </c>
      <c r="AM274" s="2">
        <v>0</v>
      </c>
      <c r="AN274" s="2">
        <v>0</v>
      </c>
      <c r="AO274" s="2">
        <v>4.0999999999999996</v>
      </c>
      <c r="AP274" s="2">
        <v>0</v>
      </c>
      <c r="AQ274" s="2">
        <v>0.32</v>
      </c>
      <c r="AR274" s="2">
        <v>0</v>
      </c>
      <c r="AS274" s="2">
        <v>0</v>
      </c>
      <c r="AT274" s="2">
        <v>74</v>
      </c>
      <c r="AU274" s="2">
        <v>36</v>
      </c>
      <c r="AV274" s="2">
        <v>1</v>
      </c>
      <c r="AW274" s="2">
        <v>1</v>
      </c>
      <c r="AX274" s="2"/>
      <c r="AY274" s="2"/>
      <c r="AZ274" s="2">
        <v>1</v>
      </c>
      <c r="BA274" s="2">
        <v>1</v>
      </c>
      <c r="BB274" s="2">
        <v>1</v>
      </c>
      <c r="BC274" s="2">
        <v>1</v>
      </c>
      <c r="BD274" s="2" t="s">
        <v>3</v>
      </c>
      <c r="BE274" s="2" t="s">
        <v>3</v>
      </c>
      <c r="BF274" s="2" t="s">
        <v>3</v>
      </c>
      <c r="BG274" s="2" t="s">
        <v>3</v>
      </c>
      <c r="BH274" s="2">
        <v>0</v>
      </c>
      <c r="BI274" s="2">
        <v>4</v>
      </c>
      <c r="BJ274" s="2" t="s">
        <v>210</v>
      </c>
      <c r="BK274" s="2"/>
      <c r="BL274" s="2"/>
      <c r="BM274" s="2">
        <v>200001</v>
      </c>
      <c r="BN274" s="2">
        <v>0</v>
      </c>
      <c r="BO274" s="2" t="s">
        <v>3</v>
      </c>
      <c r="BP274" s="2">
        <v>0</v>
      </c>
      <c r="BQ274" s="2">
        <v>4</v>
      </c>
      <c r="BR274" s="2">
        <v>0</v>
      </c>
      <c r="BS274" s="2">
        <v>1</v>
      </c>
      <c r="BT274" s="2">
        <v>1</v>
      </c>
      <c r="BU274" s="2">
        <v>1</v>
      </c>
      <c r="BV274" s="2">
        <v>1</v>
      </c>
      <c r="BW274" s="2">
        <v>1</v>
      </c>
      <c r="BX274" s="2">
        <v>1</v>
      </c>
      <c r="BY274" s="2" t="s">
        <v>3</v>
      </c>
      <c r="BZ274" s="2">
        <v>74</v>
      </c>
      <c r="CA274" s="2">
        <v>36</v>
      </c>
      <c r="CB274" s="2" t="s">
        <v>3</v>
      </c>
      <c r="CC274" s="2"/>
      <c r="CD274" s="2"/>
      <c r="CE274" s="2">
        <v>0</v>
      </c>
      <c r="CF274" s="2">
        <v>0</v>
      </c>
      <c r="CG274" s="2">
        <v>0</v>
      </c>
      <c r="CH274" s="2"/>
      <c r="CI274" s="2"/>
      <c r="CJ274" s="2"/>
      <c r="CK274" s="2"/>
      <c r="CL274" s="2"/>
      <c r="CM274" s="2">
        <v>0</v>
      </c>
      <c r="CN274" s="2" t="s">
        <v>393</v>
      </c>
      <c r="CO274" s="2">
        <v>0</v>
      </c>
      <c r="CP274" s="2">
        <f t="shared" si="164"/>
        <v>49.44</v>
      </c>
      <c r="CQ274" s="2">
        <f t="shared" si="165"/>
        <v>0</v>
      </c>
      <c r="CR274" s="2">
        <f t="shared" si="166"/>
        <v>0</v>
      </c>
      <c r="CS274" s="2">
        <f t="shared" si="167"/>
        <v>0</v>
      </c>
      <c r="CT274" s="2">
        <f t="shared" si="168"/>
        <v>4.12</v>
      </c>
      <c r="CU274" s="2">
        <f t="shared" si="169"/>
        <v>0</v>
      </c>
      <c r="CV274" s="2">
        <f t="shared" si="170"/>
        <v>0.32128000000000001</v>
      </c>
      <c r="CW274" s="2">
        <f t="shared" si="171"/>
        <v>0</v>
      </c>
      <c r="CX274" s="2">
        <f t="shared" si="172"/>
        <v>0</v>
      </c>
      <c r="CY274" s="2">
        <f t="shared" si="173"/>
        <v>36.585599999999999</v>
      </c>
      <c r="CZ274" s="2">
        <f t="shared" si="174"/>
        <v>17.798400000000001</v>
      </c>
      <c r="DA274" s="2"/>
      <c r="DB274" s="2"/>
      <c r="DC274" s="2" t="s">
        <v>3</v>
      </c>
      <c r="DD274" s="2" t="s">
        <v>3</v>
      </c>
      <c r="DE274" s="2" t="s">
        <v>28</v>
      </c>
      <c r="DF274" s="2" t="s">
        <v>28</v>
      </c>
      <c r="DG274" s="2" t="s">
        <v>29</v>
      </c>
      <c r="DH274" s="2" t="s">
        <v>3</v>
      </c>
      <c r="DI274" s="2" t="s">
        <v>29</v>
      </c>
      <c r="DJ274" s="2" t="s">
        <v>28</v>
      </c>
      <c r="DK274" s="2" t="s">
        <v>3</v>
      </c>
      <c r="DL274" s="2" t="s">
        <v>3</v>
      </c>
      <c r="DM274" s="2" t="s">
        <v>3</v>
      </c>
      <c r="DN274" s="2">
        <v>0</v>
      </c>
      <c r="DO274" s="2">
        <v>0</v>
      </c>
      <c r="DP274" s="2">
        <v>1</v>
      </c>
      <c r="DQ274" s="2">
        <v>1</v>
      </c>
      <c r="DR274" s="2"/>
      <c r="DS274" s="2"/>
      <c r="DT274" s="2"/>
      <c r="DU274" s="2">
        <v>1013</v>
      </c>
      <c r="DV274" s="2" t="s">
        <v>209</v>
      </c>
      <c r="DW274" s="2" t="s">
        <v>209</v>
      </c>
      <c r="DX274" s="2">
        <v>1</v>
      </c>
      <c r="DY274" s="2"/>
      <c r="DZ274" s="2" t="s">
        <v>3</v>
      </c>
      <c r="EA274" s="2" t="s">
        <v>3</v>
      </c>
      <c r="EB274" s="2" t="s">
        <v>3</v>
      </c>
      <c r="EC274" s="2" t="s">
        <v>3</v>
      </c>
      <c r="ED274" s="2"/>
      <c r="EE274" s="2">
        <v>52908271</v>
      </c>
      <c r="EF274" s="2">
        <v>4</v>
      </c>
      <c r="EG274" s="2" t="s">
        <v>30</v>
      </c>
      <c r="EH274" s="2">
        <v>83</v>
      </c>
      <c r="EI274" s="2" t="s">
        <v>30</v>
      </c>
      <c r="EJ274" s="2">
        <v>4</v>
      </c>
      <c r="EK274" s="2">
        <v>200001</v>
      </c>
      <c r="EL274" s="2" t="s">
        <v>31</v>
      </c>
      <c r="EM274" s="2" t="s">
        <v>32</v>
      </c>
      <c r="EN274" s="2"/>
      <c r="EO274" s="2" t="s">
        <v>33</v>
      </c>
      <c r="EP274" s="2"/>
      <c r="EQ274" s="2">
        <v>131072</v>
      </c>
      <c r="ER274" s="2">
        <v>4.0999999999999996</v>
      </c>
      <c r="ES274" s="2">
        <v>0</v>
      </c>
      <c r="ET274" s="2">
        <v>0</v>
      </c>
      <c r="EU274" s="2">
        <v>0</v>
      </c>
      <c r="EV274" s="2">
        <v>4.0999999999999996</v>
      </c>
      <c r="EW274" s="2">
        <v>0.32</v>
      </c>
      <c r="EX274" s="2">
        <v>0</v>
      </c>
      <c r="EY274" s="2">
        <v>0</v>
      </c>
      <c r="EZ274" s="2"/>
      <c r="FA274" s="2"/>
      <c r="FB274" s="2"/>
      <c r="FC274" s="2"/>
      <c r="FD274" s="2"/>
      <c r="FE274" s="2"/>
      <c r="FF274" s="2"/>
      <c r="FG274" s="2"/>
      <c r="FH274" s="2"/>
      <c r="FI274" s="2"/>
      <c r="FJ274" s="2"/>
      <c r="FK274" s="2"/>
      <c r="FL274" s="2"/>
      <c r="FM274" s="2"/>
      <c r="FN274" s="2"/>
      <c r="FO274" s="2"/>
      <c r="FP274" s="2"/>
      <c r="FQ274" s="2">
        <v>0</v>
      </c>
      <c r="FR274" s="2">
        <v>0</v>
      </c>
      <c r="FS274" s="2">
        <v>0</v>
      </c>
      <c r="FT274" s="2"/>
      <c r="FU274" s="2"/>
      <c r="FV274" s="2"/>
      <c r="FW274" s="2"/>
      <c r="FX274" s="2">
        <v>74</v>
      </c>
      <c r="FY274" s="2">
        <v>36</v>
      </c>
      <c r="FZ274" s="2"/>
      <c r="GA274" s="2" t="s">
        <v>3</v>
      </c>
      <c r="GB274" s="2"/>
      <c r="GC274" s="2"/>
      <c r="GD274" s="2">
        <v>1</v>
      </c>
      <c r="GE274" s="2"/>
      <c r="GF274" s="2">
        <v>-6332525</v>
      </c>
      <c r="GG274" s="2">
        <v>2</v>
      </c>
      <c r="GH274" s="2">
        <v>1</v>
      </c>
      <c r="GI274" s="2">
        <v>-2</v>
      </c>
      <c r="GJ274" s="2">
        <v>0</v>
      </c>
      <c r="GK274" s="2">
        <v>0</v>
      </c>
      <c r="GL274" s="2">
        <f>ROUND(IF(AND(BH274=3,BI274=3,FS274&lt;&gt;0),P274,0),2)</f>
        <v>0</v>
      </c>
      <c r="GM274" s="2">
        <f>ROUND(O274+X274+Y274,2)+GX274</f>
        <v>103.83</v>
      </c>
      <c r="GN274" s="2">
        <f t="shared" si="175"/>
        <v>0</v>
      </c>
      <c r="GO274" s="2">
        <f t="shared" si="176"/>
        <v>0</v>
      </c>
      <c r="GP274" s="2">
        <f t="shared" si="177"/>
        <v>103.83</v>
      </c>
      <c r="GQ274" s="2"/>
      <c r="GR274" s="2">
        <v>0</v>
      </c>
      <c r="GS274" s="2">
        <v>3</v>
      </c>
      <c r="GT274" s="2">
        <v>0</v>
      </c>
      <c r="GU274" s="2" t="s">
        <v>3</v>
      </c>
      <c r="GV274" s="2">
        <f t="shared" si="178"/>
        <v>0</v>
      </c>
      <c r="GW274" s="2">
        <v>1</v>
      </c>
      <c r="GX274" s="2">
        <f>ROUND(HC274*I274,2)</f>
        <v>0</v>
      </c>
      <c r="GY274" s="2"/>
      <c r="GZ274" s="2"/>
      <c r="HA274" s="2">
        <v>0</v>
      </c>
      <c r="HB274" s="2">
        <v>0</v>
      </c>
      <c r="HC274" s="2">
        <f t="shared" si="179"/>
        <v>0</v>
      </c>
      <c r="HD274" s="2"/>
      <c r="HE274" s="2" t="s">
        <v>3</v>
      </c>
      <c r="HF274" s="2" t="s">
        <v>3</v>
      </c>
      <c r="HG274" s="2"/>
      <c r="HH274" s="2"/>
      <c r="HI274" s="2"/>
      <c r="HJ274" s="2"/>
      <c r="HK274" s="2"/>
      <c r="HL274" s="2"/>
      <c r="HM274" s="2" t="s">
        <v>3</v>
      </c>
      <c r="HN274" s="2" t="s">
        <v>34</v>
      </c>
      <c r="HO274" s="2" t="s">
        <v>35</v>
      </c>
      <c r="HP274" s="2" t="s">
        <v>30</v>
      </c>
      <c r="HQ274" s="2" t="s">
        <v>30</v>
      </c>
      <c r="HR274" s="2"/>
      <c r="HS274" s="2">
        <v>0</v>
      </c>
      <c r="HT274" s="2"/>
      <c r="HU274" s="2"/>
      <c r="HV274" s="2"/>
      <c r="HW274" s="2"/>
      <c r="HX274" s="2"/>
      <c r="HY274" s="2"/>
      <c r="HZ274" s="2"/>
      <c r="IA274" s="2"/>
      <c r="IB274" s="2"/>
      <c r="IC274" s="2"/>
      <c r="ID274" s="2"/>
      <c r="IE274" s="2"/>
      <c r="IF274" s="2"/>
      <c r="IG274" s="2"/>
      <c r="IH274" s="2"/>
      <c r="II274" s="2"/>
      <c r="IJ274" s="2"/>
      <c r="IK274" s="2">
        <v>0</v>
      </c>
      <c r="IL274" s="2"/>
      <c r="IM274" s="2"/>
      <c r="IN274" s="2"/>
      <c r="IO274" s="2"/>
      <c r="IP274" s="2"/>
      <c r="IQ274" s="2"/>
      <c r="IR274" s="2"/>
      <c r="IS274" s="2"/>
      <c r="IT274" s="2"/>
      <c r="IU274" s="2"/>
    </row>
    <row r="275" spans="1:255" x14ac:dyDescent="0.2">
      <c r="A275">
        <v>17</v>
      </c>
      <c r="B275">
        <v>1</v>
      </c>
      <c r="C275">
        <f>ROW(SmtRes!A220)</f>
        <v>220</v>
      </c>
      <c r="D275">
        <f>ROW(EtalonRes!A220)</f>
        <v>220</v>
      </c>
      <c r="E275" t="s">
        <v>243</v>
      </c>
      <c r="F275" t="s">
        <v>207</v>
      </c>
      <c r="G275" t="s">
        <v>208</v>
      </c>
      <c r="H275" t="s">
        <v>209</v>
      </c>
      <c r="I275">
        <f>ROUND(ROUND(3*4,4),7)</f>
        <v>12</v>
      </c>
      <c r="J275">
        <v>0</v>
      </c>
      <c r="K275">
        <f>ROUND(ROUND(3*4,4),7)</f>
        <v>12</v>
      </c>
      <c r="O275">
        <f>ROUND(CP275,0)</f>
        <v>2518</v>
      </c>
      <c r="P275">
        <f>ROUND(CQ275*I275,0)</f>
        <v>0</v>
      </c>
      <c r="Q275">
        <f>ROUND(CR275*I275,0)</f>
        <v>0</v>
      </c>
      <c r="R275">
        <f>ROUND(CS275*I275,0)</f>
        <v>0</v>
      </c>
      <c r="S275">
        <f>ROUND(CT275*I275,0)</f>
        <v>2518</v>
      </c>
      <c r="T275">
        <f>ROUND(CU275*I275,0)</f>
        <v>0</v>
      </c>
      <c r="U275">
        <f t="shared" si="153"/>
        <v>3.8553600000000001</v>
      </c>
      <c r="V275">
        <f t="shared" si="154"/>
        <v>0</v>
      </c>
      <c r="W275">
        <f>ROUND(CX275*I275,0)</f>
        <v>0</v>
      </c>
      <c r="X275">
        <f>ROUND(CY275,0)</f>
        <v>1863</v>
      </c>
      <c r="Y275">
        <f>ROUND(CZ275,0)</f>
        <v>906</v>
      </c>
      <c r="AA275">
        <v>66190898</v>
      </c>
      <c r="AB275">
        <f t="shared" si="155"/>
        <v>4.12</v>
      </c>
      <c r="AC275">
        <f t="shared" si="156"/>
        <v>0</v>
      </c>
      <c r="AD275">
        <f t="shared" si="157"/>
        <v>0</v>
      </c>
      <c r="AE275">
        <f t="shared" si="158"/>
        <v>0</v>
      </c>
      <c r="AF275">
        <f t="shared" si="159"/>
        <v>4.12</v>
      </c>
      <c r="AG275">
        <f t="shared" si="160"/>
        <v>0</v>
      </c>
      <c r="AH275">
        <f t="shared" si="161"/>
        <v>0.32128000000000001</v>
      </c>
      <c r="AI275">
        <f t="shared" si="162"/>
        <v>0</v>
      </c>
      <c r="AJ275">
        <f t="shared" si="163"/>
        <v>0</v>
      </c>
      <c r="AK275">
        <v>4.0999999999999996</v>
      </c>
      <c r="AL275">
        <v>0</v>
      </c>
      <c r="AM275">
        <v>0</v>
      </c>
      <c r="AN275">
        <v>0</v>
      </c>
      <c r="AO275">
        <v>4.0999999999999996</v>
      </c>
      <c r="AP275">
        <v>0</v>
      </c>
      <c r="AQ275">
        <v>0.32</v>
      </c>
      <c r="AR275">
        <v>0</v>
      </c>
      <c r="AS275">
        <v>0</v>
      </c>
      <c r="AT275">
        <v>74</v>
      </c>
      <c r="AU275">
        <v>36</v>
      </c>
      <c r="AV275">
        <v>1</v>
      </c>
      <c r="AW275">
        <v>1</v>
      </c>
      <c r="AZ275">
        <v>1</v>
      </c>
      <c r="BA275">
        <v>50.93</v>
      </c>
      <c r="BB275">
        <v>1</v>
      </c>
      <c r="BC275">
        <v>1</v>
      </c>
      <c r="BD275" t="s">
        <v>3</v>
      </c>
      <c r="BE275" t="s">
        <v>3</v>
      </c>
      <c r="BF275" t="s">
        <v>3</v>
      </c>
      <c r="BG275" t="s">
        <v>3</v>
      </c>
      <c r="BH275">
        <v>0</v>
      </c>
      <c r="BI275">
        <v>4</v>
      </c>
      <c r="BJ275" t="s">
        <v>210</v>
      </c>
      <c r="BM275">
        <v>200001</v>
      </c>
      <c r="BN275">
        <v>0</v>
      </c>
      <c r="BO275" t="s">
        <v>3</v>
      </c>
      <c r="BP275">
        <v>0</v>
      </c>
      <c r="BQ275">
        <v>4</v>
      </c>
      <c r="BR275">
        <v>0</v>
      </c>
      <c r="BS275">
        <v>1</v>
      </c>
      <c r="BT275">
        <v>1</v>
      </c>
      <c r="BU275">
        <v>1</v>
      </c>
      <c r="BV275">
        <v>1</v>
      </c>
      <c r="BW275">
        <v>1</v>
      </c>
      <c r="BX275">
        <v>1</v>
      </c>
      <c r="BY275" t="s">
        <v>3</v>
      </c>
      <c r="BZ275">
        <v>74</v>
      </c>
      <c r="CA275">
        <v>36</v>
      </c>
      <c r="CB275" t="s">
        <v>3</v>
      </c>
      <c r="CE275">
        <v>0</v>
      </c>
      <c r="CF275">
        <v>0</v>
      </c>
      <c r="CG275">
        <v>0</v>
      </c>
      <c r="CM275">
        <v>0</v>
      </c>
      <c r="CN275" t="s">
        <v>393</v>
      </c>
      <c r="CO275">
        <v>0</v>
      </c>
      <c r="CP275">
        <f t="shared" si="164"/>
        <v>2518</v>
      </c>
      <c r="CQ275">
        <f t="shared" si="165"/>
        <v>0</v>
      </c>
      <c r="CR275">
        <f t="shared" si="166"/>
        <v>0</v>
      </c>
      <c r="CS275">
        <f t="shared" si="167"/>
        <v>0</v>
      </c>
      <c r="CT275">
        <f t="shared" si="168"/>
        <v>209.83160000000001</v>
      </c>
      <c r="CU275">
        <f t="shared" si="169"/>
        <v>0</v>
      </c>
      <c r="CV275">
        <f t="shared" si="170"/>
        <v>0.32128000000000001</v>
      </c>
      <c r="CW275">
        <f t="shared" si="171"/>
        <v>0</v>
      </c>
      <c r="CX275">
        <f t="shared" si="172"/>
        <v>0</v>
      </c>
      <c r="CY275">
        <f t="shared" si="173"/>
        <v>1863.32</v>
      </c>
      <c r="CZ275">
        <f t="shared" si="174"/>
        <v>906.48</v>
      </c>
      <c r="DC275" t="s">
        <v>3</v>
      </c>
      <c r="DD275" t="s">
        <v>3</v>
      </c>
      <c r="DE275" t="s">
        <v>28</v>
      </c>
      <c r="DF275" t="s">
        <v>28</v>
      </c>
      <c r="DG275" t="s">
        <v>29</v>
      </c>
      <c r="DH275" t="s">
        <v>3</v>
      </c>
      <c r="DI275" t="s">
        <v>29</v>
      </c>
      <c r="DJ275" t="s">
        <v>28</v>
      </c>
      <c r="DK275" t="s">
        <v>3</v>
      </c>
      <c r="DL275" t="s">
        <v>3</v>
      </c>
      <c r="DM275" t="s">
        <v>3</v>
      </c>
      <c r="DN275">
        <v>0</v>
      </c>
      <c r="DO275">
        <v>0</v>
      </c>
      <c r="DP275">
        <v>1</v>
      </c>
      <c r="DQ275">
        <v>1</v>
      </c>
      <c r="DU275">
        <v>1013</v>
      </c>
      <c r="DV275" t="s">
        <v>209</v>
      </c>
      <c r="DW275" t="s">
        <v>209</v>
      </c>
      <c r="DX275">
        <v>1</v>
      </c>
      <c r="DZ275" t="s">
        <v>3</v>
      </c>
      <c r="EA275" t="s">
        <v>3</v>
      </c>
      <c r="EB275" t="s">
        <v>3</v>
      </c>
      <c r="EC275" t="s">
        <v>3</v>
      </c>
      <c r="EE275">
        <v>52908271</v>
      </c>
      <c r="EF275">
        <v>4</v>
      </c>
      <c r="EG275" t="s">
        <v>30</v>
      </c>
      <c r="EH275">
        <v>83</v>
      </c>
      <c r="EI275" t="s">
        <v>30</v>
      </c>
      <c r="EJ275">
        <v>4</v>
      </c>
      <c r="EK275">
        <v>200001</v>
      </c>
      <c r="EL275" t="s">
        <v>31</v>
      </c>
      <c r="EM275" t="s">
        <v>32</v>
      </c>
      <c r="EO275" t="s">
        <v>33</v>
      </c>
      <c r="EQ275">
        <v>131072</v>
      </c>
      <c r="ER275">
        <v>4.0999999999999996</v>
      </c>
      <c r="ES275">
        <v>0</v>
      </c>
      <c r="ET275">
        <v>0</v>
      </c>
      <c r="EU275">
        <v>0</v>
      </c>
      <c r="EV275">
        <v>4.0999999999999996</v>
      </c>
      <c r="EW275">
        <v>0.32</v>
      </c>
      <c r="EX275">
        <v>0</v>
      </c>
      <c r="EY275">
        <v>0</v>
      </c>
      <c r="FQ275">
        <v>0</v>
      </c>
      <c r="FR275">
        <v>0</v>
      </c>
      <c r="FS275">
        <v>0</v>
      </c>
      <c r="FX275">
        <v>74</v>
      </c>
      <c r="FY275">
        <v>36</v>
      </c>
      <c r="GA275" t="s">
        <v>3</v>
      </c>
      <c r="GD275">
        <v>1</v>
      </c>
      <c r="GF275">
        <v>-6332525</v>
      </c>
      <c r="GG275">
        <v>2</v>
      </c>
      <c r="GH275">
        <v>1</v>
      </c>
      <c r="GI275">
        <v>2</v>
      </c>
      <c r="GJ275">
        <v>0</v>
      </c>
      <c r="GK275">
        <v>0</v>
      </c>
      <c r="GL275">
        <f>ROUND(IF(AND(BH275=3,BI275=3,FS275&lt;&gt;0),P275,0),0)</f>
        <v>0</v>
      </c>
      <c r="GM275">
        <f>ROUND(O275+X275+Y275,0)+GX275</f>
        <v>5287</v>
      </c>
      <c r="GN275">
        <f t="shared" si="175"/>
        <v>0</v>
      </c>
      <c r="GO275">
        <f t="shared" si="176"/>
        <v>0</v>
      </c>
      <c r="GP275">
        <f t="shared" si="177"/>
        <v>5287</v>
      </c>
      <c r="GR275">
        <v>0</v>
      </c>
      <c r="GS275">
        <v>3</v>
      </c>
      <c r="GT275">
        <v>0</v>
      </c>
      <c r="GU275" t="s">
        <v>3</v>
      </c>
      <c r="GV275">
        <f t="shared" si="178"/>
        <v>0</v>
      </c>
      <c r="GW275">
        <v>1</v>
      </c>
      <c r="GX275">
        <f>ROUND(HC275*I275,0)</f>
        <v>0</v>
      </c>
      <c r="HA275">
        <v>0</v>
      </c>
      <c r="HB275">
        <v>0</v>
      </c>
      <c r="HC275">
        <f t="shared" si="179"/>
        <v>0</v>
      </c>
      <c r="HE275" t="s">
        <v>3</v>
      </c>
      <c r="HF275" t="s">
        <v>3</v>
      </c>
      <c r="HM275" t="s">
        <v>3</v>
      </c>
      <c r="HN275" t="s">
        <v>34</v>
      </c>
      <c r="HO275" t="s">
        <v>35</v>
      </c>
      <c r="HP275" t="s">
        <v>30</v>
      </c>
      <c r="HQ275" t="s">
        <v>30</v>
      </c>
      <c r="HS275">
        <v>0</v>
      </c>
      <c r="IK275">
        <v>0</v>
      </c>
    </row>
    <row r="276" spans="1:255" x14ac:dyDescent="0.2">
      <c r="A276" s="2">
        <v>17</v>
      </c>
      <c r="B276" s="2">
        <v>1</v>
      </c>
      <c r="C276" s="2">
        <f>ROW(SmtRes!A222)</f>
        <v>222</v>
      </c>
      <c r="D276" s="2">
        <f>ROW(EtalonRes!A222)</f>
        <v>222</v>
      </c>
      <c r="E276" s="2" t="s">
        <v>244</v>
      </c>
      <c r="F276" s="2" t="s">
        <v>212</v>
      </c>
      <c r="G276" s="2" t="s">
        <v>213</v>
      </c>
      <c r="H276" s="2" t="s">
        <v>214</v>
      </c>
      <c r="I276" s="2">
        <f>ROUND(ROUND(3*4,4),7)</f>
        <v>12</v>
      </c>
      <c r="J276" s="2">
        <v>0</v>
      </c>
      <c r="K276" s="2">
        <f>ROUND(ROUND(3*4,4),7)</f>
        <v>12</v>
      </c>
      <c r="L276" s="2"/>
      <c r="M276" s="2"/>
      <c r="N276" s="2"/>
      <c r="O276" s="2">
        <f>ROUND(CP276,2)</f>
        <v>126.48</v>
      </c>
      <c r="P276" s="2">
        <f>ROUND(CQ276*I276,2)</f>
        <v>0</v>
      </c>
      <c r="Q276" s="2">
        <f>ROUND(CR276*I276,2)</f>
        <v>0</v>
      </c>
      <c r="R276" s="2">
        <f>ROUND(CS276*I276,2)</f>
        <v>0</v>
      </c>
      <c r="S276" s="2">
        <f>ROUND(CT276*I276,2)</f>
        <v>126.48</v>
      </c>
      <c r="T276" s="2">
        <f>ROUND(CU276*I276,2)</f>
        <v>0</v>
      </c>
      <c r="U276" s="2">
        <f t="shared" si="153"/>
        <v>9.8793600000000001</v>
      </c>
      <c r="V276" s="2">
        <f t="shared" si="154"/>
        <v>0</v>
      </c>
      <c r="W276" s="2">
        <f>ROUND(CX276*I276,2)</f>
        <v>0</v>
      </c>
      <c r="X276" s="2">
        <f>ROUND(CY276,2)</f>
        <v>93.6</v>
      </c>
      <c r="Y276" s="2">
        <f>ROUND(CZ276,2)</f>
        <v>45.53</v>
      </c>
      <c r="Z276" s="2"/>
      <c r="AA276" s="2">
        <v>66190901</v>
      </c>
      <c r="AB276" s="2">
        <f t="shared" si="155"/>
        <v>10.54</v>
      </c>
      <c r="AC276" s="2">
        <f t="shared" si="156"/>
        <v>0</v>
      </c>
      <c r="AD276" s="2">
        <f t="shared" si="157"/>
        <v>0</v>
      </c>
      <c r="AE276" s="2">
        <f t="shared" si="158"/>
        <v>0</v>
      </c>
      <c r="AF276" s="2">
        <f t="shared" si="159"/>
        <v>10.54</v>
      </c>
      <c r="AG276" s="2">
        <f t="shared" si="160"/>
        <v>0</v>
      </c>
      <c r="AH276" s="2">
        <f t="shared" si="161"/>
        <v>0.8232799999999999</v>
      </c>
      <c r="AI276" s="2">
        <f t="shared" si="162"/>
        <v>0</v>
      </c>
      <c r="AJ276" s="2">
        <f t="shared" si="163"/>
        <v>0</v>
      </c>
      <c r="AK276" s="2">
        <v>10.5</v>
      </c>
      <c r="AL276" s="2">
        <v>0</v>
      </c>
      <c r="AM276" s="2">
        <v>0</v>
      </c>
      <c r="AN276" s="2">
        <v>0</v>
      </c>
      <c r="AO276" s="2">
        <v>10.5</v>
      </c>
      <c r="AP276" s="2">
        <v>0</v>
      </c>
      <c r="AQ276" s="2">
        <v>0.82</v>
      </c>
      <c r="AR276" s="2">
        <v>0</v>
      </c>
      <c r="AS276" s="2">
        <v>0</v>
      </c>
      <c r="AT276" s="2">
        <v>74</v>
      </c>
      <c r="AU276" s="2">
        <v>36</v>
      </c>
      <c r="AV276" s="2">
        <v>1</v>
      </c>
      <c r="AW276" s="2">
        <v>1</v>
      </c>
      <c r="AX276" s="2"/>
      <c r="AY276" s="2"/>
      <c r="AZ276" s="2">
        <v>1</v>
      </c>
      <c r="BA276" s="2">
        <v>1</v>
      </c>
      <c r="BB276" s="2">
        <v>1</v>
      </c>
      <c r="BC276" s="2">
        <v>1</v>
      </c>
      <c r="BD276" s="2" t="s">
        <v>3</v>
      </c>
      <c r="BE276" s="2" t="s">
        <v>3</v>
      </c>
      <c r="BF276" s="2" t="s">
        <v>3</v>
      </c>
      <c r="BG276" s="2" t="s">
        <v>3</v>
      </c>
      <c r="BH276" s="2">
        <v>0</v>
      </c>
      <c r="BI276" s="2">
        <v>4</v>
      </c>
      <c r="BJ276" s="2" t="s">
        <v>215</v>
      </c>
      <c r="BK276" s="2"/>
      <c r="BL276" s="2"/>
      <c r="BM276" s="2">
        <v>200001</v>
      </c>
      <c r="BN276" s="2">
        <v>0</v>
      </c>
      <c r="BO276" s="2" t="s">
        <v>3</v>
      </c>
      <c r="BP276" s="2">
        <v>0</v>
      </c>
      <c r="BQ276" s="2">
        <v>4</v>
      </c>
      <c r="BR276" s="2">
        <v>0</v>
      </c>
      <c r="BS276" s="2">
        <v>1</v>
      </c>
      <c r="BT276" s="2">
        <v>1</v>
      </c>
      <c r="BU276" s="2">
        <v>1</v>
      </c>
      <c r="BV276" s="2">
        <v>1</v>
      </c>
      <c r="BW276" s="2">
        <v>1</v>
      </c>
      <c r="BX276" s="2">
        <v>1</v>
      </c>
      <c r="BY276" s="2" t="s">
        <v>3</v>
      </c>
      <c r="BZ276" s="2">
        <v>74</v>
      </c>
      <c r="CA276" s="2">
        <v>36</v>
      </c>
      <c r="CB276" s="2" t="s">
        <v>3</v>
      </c>
      <c r="CC276" s="2"/>
      <c r="CD276" s="2"/>
      <c r="CE276" s="2">
        <v>0</v>
      </c>
      <c r="CF276" s="2">
        <v>0</v>
      </c>
      <c r="CG276" s="2">
        <v>0</v>
      </c>
      <c r="CH276" s="2"/>
      <c r="CI276" s="2"/>
      <c r="CJ276" s="2"/>
      <c r="CK276" s="2"/>
      <c r="CL276" s="2"/>
      <c r="CM276" s="2">
        <v>0</v>
      </c>
      <c r="CN276" s="2" t="s">
        <v>393</v>
      </c>
      <c r="CO276" s="2">
        <v>0</v>
      </c>
      <c r="CP276" s="2">
        <f t="shared" si="164"/>
        <v>126.48</v>
      </c>
      <c r="CQ276" s="2">
        <f t="shared" si="165"/>
        <v>0</v>
      </c>
      <c r="CR276" s="2">
        <f t="shared" si="166"/>
        <v>0</v>
      </c>
      <c r="CS276" s="2">
        <f t="shared" si="167"/>
        <v>0</v>
      </c>
      <c r="CT276" s="2">
        <f t="shared" si="168"/>
        <v>10.54</v>
      </c>
      <c r="CU276" s="2">
        <f t="shared" si="169"/>
        <v>0</v>
      </c>
      <c r="CV276" s="2">
        <f t="shared" si="170"/>
        <v>0.8232799999999999</v>
      </c>
      <c r="CW276" s="2">
        <f t="shared" si="171"/>
        <v>0</v>
      </c>
      <c r="CX276" s="2">
        <f t="shared" si="172"/>
        <v>0</v>
      </c>
      <c r="CY276" s="2">
        <f t="shared" si="173"/>
        <v>93.595200000000006</v>
      </c>
      <c r="CZ276" s="2">
        <f t="shared" si="174"/>
        <v>45.532799999999995</v>
      </c>
      <c r="DA276" s="2"/>
      <c r="DB276" s="2"/>
      <c r="DC276" s="2" t="s">
        <v>3</v>
      </c>
      <c r="DD276" s="2" t="s">
        <v>3</v>
      </c>
      <c r="DE276" s="2" t="s">
        <v>28</v>
      </c>
      <c r="DF276" s="2" t="s">
        <v>28</v>
      </c>
      <c r="DG276" s="2" t="s">
        <v>29</v>
      </c>
      <c r="DH276" s="2" t="s">
        <v>3</v>
      </c>
      <c r="DI276" s="2" t="s">
        <v>29</v>
      </c>
      <c r="DJ276" s="2" t="s">
        <v>28</v>
      </c>
      <c r="DK276" s="2" t="s">
        <v>3</v>
      </c>
      <c r="DL276" s="2" t="s">
        <v>3</v>
      </c>
      <c r="DM276" s="2" t="s">
        <v>3</v>
      </c>
      <c r="DN276" s="2">
        <v>0</v>
      </c>
      <c r="DO276" s="2">
        <v>0</v>
      </c>
      <c r="DP276" s="2">
        <v>1</v>
      </c>
      <c r="DQ276" s="2">
        <v>1</v>
      </c>
      <c r="DR276" s="2"/>
      <c r="DS276" s="2"/>
      <c r="DT276" s="2"/>
      <c r="DU276" s="2">
        <v>1013</v>
      </c>
      <c r="DV276" s="2" t="s">
        <v>214</v>
      </c>
      <c r="DW276" s="2" t="s">
        <v>214</v>
      </c>
      <c r="DX276" s="2">
        <v>1</v>
      </c>
      <c r="DY276" s="2"/>
      <c r="DZ276" s="2" t="s">
        <v>3</v>
      </c>
      <c r="EA276" s="2" t="s">
        <v>3</v>
      </c>
      <c r="EB276" s="2" t="s">
        <v>3</v>
      </c>
      <c r="EC276" s="2" t="s">
        <v>3</v>
      </c>
      <c r="ED276" s="2"/>
      <c r="EE276" s="2">
        <v>52908271</v>
      </c>
      <c r="EF276" s="2">
        <v>4</v>
      </c>
      <c r="EG276" s="2" t="s">
        <v>30</v>
      </c>
      <c r="EH276" s="2">
        <v>83</v>
      </c>
      <c r="EI276" s="2" t="s">
        <v>30</v>
      </c>
      <c r="EJ276" s="2">
        <v>4</v>
      </c>
      <c r="EK276" s="2">
        <v>200001</v>
      </c>
      <c r="EL276" s="2" t="s">
        <v>31</v>
      </c>
      <c r="EM276" s="2" t="s">
        <v>32</v>
      </c>
      <c r="EN276" s="2"/>
      <c r="EO276" s="2" t="s">
        <v>33</v>
      </c>
      <c r="EP276" s="2"/>
      <c r="EQ276" s="2">
        <v>131072</v>
      </c>
      <c r="ER276" s="2">
        <v>10.5</v>
      </c>
      <c r="ES276" s="2">
        <v>0</v>
      </c>
      <c r="ET276" s="2">
        <v>0</v>
      </c>
      <c r="EU276" s="2">
        <v>0</v>
      </c>
      <c r="EV276" s="2">
        <v>10.5</v>
      </c>
      <c r="EW276" s="2">
        <v>0.82</v>
      </c>
      <c r="EX276" s="2">
        <v>0</v>
      </c>
      <c r="EY276" s="2">
        <v>0</v>
      </c>
      <c r="EZ276" s="2"/>
      <c r="FA276" s="2"/>
      <c r="FB276" s="2"/>
      <c r="FC276" s="2"/>
      <c r="FD276" s="2"/>
      <c r="FE276" s="2"/>
      <c r="FF276" s="2"/>
      <c r="FG276" s="2"/>
      <c r="FH276" s="2"/>
      <c r="FI276" s="2"/>
      <c r="FJ276" s="2"/>
      <c r="FK276" s="2"/>
      <c r="FL276" s="2"/>
      <c r="FM276" s="2"/>
      <c r="FN276" s="2"/>
      <c r="FO276" s="2"/>
      <c r="FP276" s="2"/>
      <c r="FQ276" s="2">
        <v>0</v>
      </c>
      <c r="FR276" s="2">
        <v>0</v>
      </c>
      <c r="FS276" s="2">
        <v>0</v>
      </c>
      <c r="FT276" s="2"/>
      <c r="FU276" s="2"/>
      <c r="FV276" s="2"/>
      <c r="FW276" s="2"/>
      <c r="FX276" s="2">
        <v>74</v>
      </c>
      <c r="FY276" s="2">
        <v>36</v>
      </c>
      <c r="FZ276" s="2"/>
      <c r="GA276" s="2" t="s">
        <v>3</v>
      </c>
      <c r="GB276" s="2"/>
      <c r="GC276" s="2"/>
      <c r="GD276" s="2">
        <v>1</v>
      </c>
      <c r="GE276" s="2"/>
      <c r="GF276" s="2">
        <v>752115447</v>
      </c>
      <c r="GG276" s="2">
        <v>2</v>
      </c>
      <c r="GH276" s="2">
        <v>1</v>
      </c>
      <c r="GI276" s="2">
        <v>-2</v>
      </c>
      <c r="GJ276" s="2">
        <v>0</v>
      </c>
      <c r="GK276" s="2">
        <v>0</v>
      </c>
      <c r="GL276" s="2">
        <f>ROUND(IF(AND(BH276=3,BI276=3,FS276&lt;&gt;0),P276,0),2)</f>
        <v>0</v>
      </c>
      <c r="GM276" s="2">
        <f>ROUND(O276+X276+Y276,2)+GX276</f>
        <v>265.61</v>
      </c>
      <c r="GN276" s="2">
        <f t="shared" si="175"/>
        <v>0</v>
      </c>
      <c r="GO276" s="2">
        <f t="shared" si="176"/>
        <v>0</v>
      </c>
      <c r="GP276" s="2">
        <f t="shared" si="177"/>
        <v>265.61</v>
      </c>
      <c r="GQ276" s="2"/>
      <c r="GR276" s="2">
        <v>0</v>
      </c>
      <c r="GS276" s="2">
        <v>3</v>
      </c>
      <c r="GT276" s="2">
        <v>0</v>
      </c>
      <c r="GU276" s="2" t="s">
        <v>3</v>
      </c>
      <c r="GV276" s="2">
        <f t="shared" si="178"/>
        <v>0</v>
      </c>
      <c r="GW276" s="2">
        <v>1</v>
      </c>
      <c r="GX276" s="2">
        <f>ROUND(HC276*I276,2)</f>
        <v>0</v>
      </c>
      <c r="GY276" s="2"/>
      <c r="GZ276" s="2"/>
      <c r="HA276" s="2">
        <v>0</v>
      </c>
      <c r="HB276" s="2">
        <v>0</v>
      </c>
      <c r="HC276" s="2">
        <f t="shared" si="179"/>
        <v>0</v>
      </c>
      <c r="HD276" s="2"/>
      <c r="HE276" s="2" t="s">
        <v>3</v>
      </c>
      <c r="HF276" s="2" t="s">
        <v>3</v>
      </c>
      <c r="HG276" s="2"/>
      <c r="HH276" s="2"/>
      <c r="HI276" s="2"/>
      <c r="HJ276" s="2"/>
      <c r="HK276" s="2"/>
      <c r="HL276" s="2"/>
      <c r="HM276" s="2" t="s">
        <v>3</v>
      </c>
      <c r="HN276" s="2" t="s">
        <v>34</v>
      </c>
      <c r="HO276" s="2" t="s">
        <v>35</v>
      </c>
      <c r="HP276" s="2" t="s">
        <v>30</v>
      </c>
      <c r="HQ276" s="2" t="s">
        <v>30</v>
      </c>
      <c r="HR276" s="2"/>
      <c r="HS276" s="2">
        <v>0</v>
      </c>
      <c r="HT276" s="2"/>
      <c r="HU276" s="2"/>
      <c r="HV276" s="2"/>
      <c r="HW276" s="2"/>
      <c r="HX276" s="2"/>
      <c r="HY276" s="2"/>
      <c r="HZ276" s="2"/>
      <c r="IA276" s="2"/>
      <c r="IB276" s="2"/>
      <c r="IC276" s="2"/>
      <c r="ID276" s="2"/>
      <c r="IE276" s="2"/>
      <c r="IF276" s="2"/>
      <c r="IG276" s="2"/>
      <c r="IH276" s="2"/>
      <c r="II276" s="2"/>
      <c r="IJ276" s="2"/>
      <c r="IK276" s="2">
        <v>0</v>
      </c>
      <c r="IL276" s="2"/>
      <c r="IM276" s="2"/>
      <c r="IN276" s="2"/>
      <c r="IO276" s="2"/>
      <c r="IP276" s="2"/>
      <c r="IQ276" s="2"/>
      <c r="IR276" s="2"/>
      <c r="IS276" s="2"/>
      <c r="IT276" s="2"/>
      <c r="IU276" s="2"/>
    </row>
    <row r="277" spans="1:255" x14ac:dyDescent="0.2">
      <c r="A277">
        <v>17</v>
      </c>
      <c r="B277">
        <v>1</v>
      </c>
      <c r="C277">
        <f>ROW(SmtRes!A224)</f>
        <v>224</v>
      </c>
      <c r="D277">
        <f>ROW(EtalonRes!A224)</f>
        <v>224</v>
      </c>
      <c r="E277" t="s">
        <v>244</v>
      </c>
      <c r="F277" t="s">
        <v>212</v>
      </c>
      <c r="G277" t="s">
        <v>213</v>
      </c>
      <c r="H277" t="s">
        <v>214</v>
      </c>
      <c r="I277">
        <f>ROUND(ROUND(3*4,4),7)</f>
        <v>12</v>
      </c>
      <c r="J277">
        <v>0</v>
      </c>
      <c r="K277">
        <f>ROUND(ROUND(3*4,4),7)</f>
        <v>12</v>
      </c>
      <c r="O277">
        <f>ROUND(CP277,0)</f>
        <v>6442</v>
      </c>
      <c r="P277">
        <f>ROUND(CQ277*I277,0)</f>
        <v>0</v>
      </c>
      <c r="Q277">
        <f>ROUND(CR277*I277,0)</f>
        <v>0</v>
      </c>
      <c r="R277">
        <f>ROUND(CS277*I277,0)</f>
        <v>0</v>
      </c>
      <c r="S277">
        <f>ROUND(CT277*I277,0)</f>
        <v>6442</v>
      </c>
      <c r="T277">
        <f>ROUND(CU277*I277,0)</f>
        <v>0</v>
      </c>
      <c r="U277">
        <f t="shared" si="153"/>
        <v>9.8793600000000001</v>
      </c>
      <c r="V277">
        <f t="shared" si="154"/>
        <v>0</v>
      </c>
      <c r="W277">
        <f>ROUND(CX277*I277,0)</f>
        <v>0</v>
      </c>
      <c r="X277">
        <f>ROUND(CY277,0)</f>
        <v>4767</v>
      </c>
      <c r="Y277">
        <f>ROUND(CZ277,0)</f>
        <v>2319</v>
      </c>
      <c r="AA277">
        <v>66190898</v>
      </c>
      <c r="AB277">
        <f t="shared" si="155"/>
        <v>10.54</v>
      </c>
      <c r="AC277">
        <f t="shared" si="156"/>
        <v>0</v>
      </c>
      <c r="AD277">
        <f t="shared" si="157"/>
        <v>0</v>
      </c>
      <c r="AE277">
        <f t="shared" si="158"/>
        <v>0</v>
      </c>
      <c r="AF277">
        <f t="shared" si="159"/>
        <v>10.54</v>
      </c>
      <c r="AG277">
        <f t="shared" si="160"/>
        <v>0</v>
      </c>
      <c r="AH277">
        <f t="shared" si="161"/>
        <v>0.8232799999999999</v>
      </c>
      <c r="AI277">
        <f t="shared" si="162"/>
        <v>0</v>
      </c>
      <c r="AJ277">
        <f t="shared" si="163"/>
        <v>0</v>
      </c>
      <c r="AK277">
        <v>10.5</v>
      </c>
      <c r="AL277">
        <v>0</v>
      </c>
      <c r="AM277">
        <v>0</v>
      </c>
      <c r="AN277">
        <v>0</v>
      </c>
      <c r="AO277">
        <v>10.5</v>
      </c>
      <c r="AP277">
        <v>0</v>
      </c>
      <c r="AQ277">
        <v>0.82</v>
      </c>
      <c r="AR277">
        <v>0</v>
      </c>
      <c r="AS277">
        <v>0</v>
      </c>
      <c r="AT277">
        <v>74</v>
      </c>
      <c r="AU277">
        <v>36</v>
      </c>
      <c r="AV277">
        <v>1</v>
      </c>
      <c r="AW277">
        <v>1</v>
      </c>
      <c r="AZ277">
        <v>1</v>
      </c>
      <c r="BA277">
        <v>50.93</v>
      </c>
      <c r="BB277">
        <v>1</v>
      </c>
      <c r="BC277">
        <v>1</v>
      </c>
      <c r="BD277" t="s">
        <v>3</v>
      </c>
      <c r="BE277" t="s">
        <v>3</v>
      </c>
      <c r="BF277" t="s">
        <v>3</v>
      </c>
      <c r="BG277" t="s">
        <v>3</v>
      </c>
      <c r="BH277">
        <v>0</v>
      </c>
      <c r="BI277">
        <v>4</v>
      </c>
      <c r="BJ277" t="s">
        <v>215</v>
      </c>
      <c r="BM277">
        <v>200001</v>
      </c>
      <c r="BN277">
        <v>0</v>
      </c>
      <c r="BO277" t="s">
        <v>3</v>
      </c>
      <c r="BP277">
        <v>0</v>
      </c>
      <c r="BQ277">
        <v>4</v>
      </c>
      <c r="BR277">
        <v>0</v>
      </c>
      <c r="BS277">
        <v>1</v>
      </c>
      <c r="BT277">
        <v>1</v>
      </c>
      <c r="BU277">
        <v>1</v>
      </c>
      <c r="BV277">
        <v>1</v>
      </c>
      <c r="BW277">
        <v>1</v>
      </c>
      <c r="BX277">
        <v>1</v>
      </c>
      <c r="BY277" t="s">
        <v>3</v>
      </c>
      <c r="BZ277">
        <v>74</v>
      </c>
      <c r="CA277">
        <v>36</v>
      </c>
      <c r="CB277" t="s">
        <v>3</v>
      </c>
      <c r="CE277">
        <v>0</v>
      </c>
      <c r="CF277">
        <v>0</v>
      </c>
      <c r="CG277">
        <v>0</v>
      </c>
      <c r="CM277">
        <v>0</v>
      </c>
      <c r="CN277" t="s">
        <v>393</v>
      </c>
      <c r="CO277">
        <v>0</v>
      </c>
      <c r="CP277">
        <f t="shared" si="164"/>
        <v>6442</v>
      </c>
      <c r="CQ277">
        <f t="shared" si="165"/>
        <v>0</v>
      </c>
      <c r="CR277">
        <f t="shared" si="166"/>
        <v>0</v>
      </c>
      <c r="CS277">
        <f t="shared" si="167"/>
        <v>0</v>
      </c>
      <c r="CT277">
        <f t="shared" si="168"/>
        <v>536.80219999999997</v>
      </c>
      <c r="CU277">
        <f t="shared" si="169"/>
        <v>0</v>
      </c>
      <c r="CV277">
        <f t="shared" si="170"/>
        <v>0.8232799999999999</v>
      </c>
      <c r="CW277">
        <f t="shared" si="171"/>
        <v>0</v>
      </c>
      <c r="CX277">
        <f t="shared" si="172"/>
        <v>0</v>
      </c>
      <c r="CY277">
        <f t="shared" si="173"/>
        <v>4767.08</v>
      </c>
      <c r="CZ277">
        <f t="shared" si="174"/>
        <v>2319.12</v>
      </c>
      <c r="DC277" t="s">
        <v>3</v>
      </c>
      <c r="DD277" t="s">
        <v>3</v>
      </c>
      <c r="DE277" t="s">
        <v>28</v>
      </c>
      <c r="DF277" t="s">
        <v>28</v>
      </c>
      <c r="DG277" t="s">
        <v>29</v>
      </c>
      <c r="DH277" t="s">
        <v>3</v>
      </c>
      <c r="DI277" t="s">
        <v>29</v>
      </c>
      <c r="DJ277" t="s">
        <v>28</v>
      </c>
      <c r="DK277" t="s">
        <v>3</v>
      </c>
      <c r="DL277" t="s">
        <v>3</v>
      </c>
      <c r="DM277" t="s">
        <v>3</v>
      </c>
      <c r="DN277">
        <v>0</v>
      </c>
      <c r="DO277">
        <v>0</v>
      </c>
      <c r="DP277">
        <v>1</v>
      </c>
      <c r="DQ277">
        <v>1</v>
      </c>
      <c r="DU277">
        <v>1013</v>
      </c>
      <c r="DV277" t="s">
        <v>214</v>
      </c>
      <c r="DW277" t="s">
        <v>214</v>
      </c>
      <c r="DX277">
        <v>1</v>
      </c>
      <c r="DZ277" t="s">
        <v>3</v>
      </c>
      <c r="EA277" t="s">
        <v>3</v>
      </c>
      <c r="EB277" t="s">
        <v>3</v>
      </c>
      <c r="EC277" t="s">
        <v>3</v>
      </c>
      <c r="EE277">
        <v>52908271</v>
      </c>
      <c r="EF277">
        <v>4</v>
      </c>
      <c r="EG277" t="s">
        <v>30</v>
      </c>
      <c r="EH277">
        <v>83</v>
      </c>
      <c r="EI277" t="s">
        <v>30</v>
      </c>
      <c r="EJ277">
        <v>4</v>
      </c>
      <c r="EK277">
        <v>200001</v>
      </c>
      <c r="EL277" t="s">
        <v>31</v>
      </c>
      <c r="EM277" t="s">
        <v>32</v>
      </c>
      <c r="EO277" t="s">
        <v>33</v>
      </c>
      <c r="EQ277">
        <v>131072</v>
      </c>
      <c r="ER277">
        <v>10.5</v>
      </c>
      <c r="ES277">
        <v>0</v>
      </c>
      <c r="ET277">
        <v>0</v>
      </c>
      <c r="EU277">
        <v>0</v>
      </c>
      <c r="EV277">
        <v>10.5</v>
      </c>
      <c r="EW277">
        <v>0.82</v>
      </c>
      <c r="EX277">
        <v>0</v>
      </c>
      <c r="EY277">
        <v>0</v>
      </c>
      <c r="FQ277">
        <v>0</v>
      </c>
      <c r="FR277">
        <v>0</v>
      </c>
      <c r="FS277">
        <v>0</v>
      </c>
      <c r="FX277">
        <v>74</v>
      </c>
      <c r="FY277">
        <v>36</v>
      </c>
      <c r="GA277" t="s">
        <v>3</v>
      </c>
      <c r="GD277">
        <v>1</v>
      </c>
      <c r="GF277">
        <v>752115447</v>
      </c>
      <c r="GG277">
        <v>2</v>
      </c>
      <c r="GH277">
        <v>1</v>
      </c>
      <c r="GI277">
        <v>2</v>
      </c>
      <c r="GJ277">
        <v>0</v>
      </c>
      <c r="GK277">
        <v>0</v>
      </c>
      <c r="GL277">
        <f>ROUND(IF(AND(BH277=3,BI277=3,FS277&lt;&gt;0),P277,0),0)</f>
        <v>0</v>
      </c>
      <c r="GM277">
        <f>ROUND(O277+X277+Y277,0)+GX277</f>
        <v>13528</v>
      </c>
      <c r="GN277">
        <f t="shared" si="175"/>
        <v>0</v>
      </c>
      <c r="GO277">
        <f t="shared" si="176"/>
        <v>0</v>
      </c>
      <c r="GP277">
        <f t="shared" si="177"/>
        <v>13528</v>
      </c>
      <c r="GR277">
        <v>0</v>
      </c>
      <c r="GS277">
        <v>3</v>
      </c>
      <c r="GT277">
        <v>0</v>
      </c>
      <c r="GU277" t="s">
        <v>3</v>
      </c>
      <c r="GV277">
        <f t="shared" si="178"/>
        <v>0</v>
      </c>
      <c r="GW277">
        <v>1</v>
      </c>
      <c r="GX277">
        <f>ROUND(HC277*I277,0)</f>
        <v>0</v>
      </c>
      <c r="HA277">
        <v>0</v>
      </c>
      <c r="HB277">
        <v>0</v>
      </c>
      <c r="HC277">
        <f t="shared" si="179"/>
        <v>0</v>
      </c>
      <c r="HE277" t="s">
        <v>3</v>
      </c>
      <c r="HF277" t="s">
        <v>3</v>
      </c>
      <c r="HM277" t="s">
        <v>3</v>
      </c>
      <c r="HN277" t="s">
        <v>34</v>
      </c>
      <c r="HO277" t="s">
        <v>35</v>
      </c>
      <c r="HP277" t="s">
        <v>30</v>
      </c>
      <c r="HQ277" t="s">
        <v>30</v>
      </c>
      <c r="HS277">
        <v>0</v>
      </c>
      <c r="IK277">
        <v>0</v>
      </c>
    </row>
    <row r="279" spans="1:255" x14ac:dyDescent="0.2">
      <c r="A279" s="3">
        <v>51</v>
      </c>
      <c r="B279" s="3">
        <f>B256</f>
        <v>1</v>
      </c>
      <c r="C279" s="3">
        <f>A256</f>
        <v>4</v>
      </c>
      <c r="D279" s="3">
        <f>ROW(A256)</f>
        <v>256</v>
      </c>
      <c r="E279" s="3"/>
      <c r="F279" s="3" t="str">
        <f>IF(F256&lt;&gt;"",F256,"")</f>
        <v>5</v>
      </c>
      <c r="G279" s="3" t="str">
        <f>IF(G256&lt;&gt;"",G256,"")</f>
        <v>Щит наружного освещения -4шт</v>
      </c>
      <c r="H279" s="3">
        <v>0</v>
      </c>
      <c r="I279" s="3"/>
      <c r="J279" s="3"/>
      <c r="K279" s="3"/>
      <c r="L279" s="3"/>
      <c r="M279" s="3"/>
      <c r="N279" s="3"/>
      <c r="O279" s="3">
        <f t="shared" ref="O279:T279" si="180">ROUND(AB279,0)</f>
        <v>1025</v>
      </c>
      <c r="P279" s="3">
        <f t="shared" si="180"/>
        <v>0</v>
      </c>
      <c r="Q279" s="3">
        <f t="shared" si="180"/>
        <v>0</v>
      </c>
      <c r="R279" s="3">
        <f t="shared" si="180"/>
        <v>0</v>
      </c>
      <c r="S279" s="3">
        <f t="shared" si="180"/>
        <v>1025</v>
      </c>
      <c r="T279" s="3">
        <f t="shared" si="180"/>
        <v>0</v>
      </c>
      <c r="U279" s="3">
        <f>AH279</f>
        <v>90.880473600000016</v>
      </c>
      <c r="V279" s="3">
        <f>AI279</f>
        <v>0</v>
      </c>
      <c r="W279" s="3">
        <f>ROUND(AJ279,0)</f>
        <v>0</v>
      </c>
      <c r="X279" s="3">
        <f>ROUND(AK279,0)</f>
        <v>759</v>
      </c>
      <c r="Y279" s="3">
        <f>ROUND(AL279,0)</f>
        <v>369</v>
      </c>
      <c r="Z279" s="3"/>
      <c r="AA279" s="3"/>
      <c r="AB279" s="3">
        <f>ROUND(SUMIF(AA260:AA277,"=66190901",O260:O277),0)</f>
        <v>1025</v>
      </c>
      <c r="AC279" s="3">
        <f>ROUND(SUMIF(AA260:AA277,"=66190901",P260:P277),0)</f>
        <v>0</v>
      </c>
      <c r="AD279" s="3">
        <f>ROUND(SUMIF(AA260:AA277,"=66190901",Q260:Q277),0)</f>
        <v>0</v>
      </c>
      <c r="AE279" s="3">
        <f>ROUND(SUMIF(AA260:AA277,"=66190901",R260:R277),0)</f>
        <v>0</v>
      </c>
      <c r="AF279" s="3">
        <f>ROUND(SUMIF(AA260:AA277,"=66190901",S260:S277),0)</f>
        <v>1025</v>
      </c>
      <c r="AG279" s="3">
        <f>ROUND(SUMIF(AA260:AA277,"=66190901",T260:T277),0)</f>
        <v>0</v>
      </c>
      <c r="AH279" s="3">
        <f>SUMIF(AA260:AA277,"=66190901",U260:U277)</f>
        <v>90.880473600000016</v>
      </c>
      <c r="AI279" s="3">
        <f>SUMIF(AA260:AA277,"=66190901",V260:V277)</f>
        <v>0</v>
      </c>
      <c r="AJ279" s="3">
        <f>ROUND(SUMIF(AA260:AA277,"=66190901",W260:W277),0)</f>
        <v>0</v>
      </c>
      <c r="AK279" s="3">
        <f>ROUND(SUMIF(AA260:AA277,"=66190901",X260:X277),0)</f>
        <v>759</v>
      </c>
      <c r="AL279" s="3">
        <f>ROUND(SUMIF(AA260:AA277,"=66190901",Y260:Y277),0)</f>
        <v>369</v>
      </c>
      <c r="AM279" s="3"/>
      <c r="AN279" s="3"/>
      <c r="AO279" s="3">
        <f t="shared" ref="AO279:BD279" si="181">ROUND(BX279,0)</f>
        <v>0</v>
      </c>
      <c r="AP279" s="3">
        <f t="shared" si="181"/>
        <v>0</v>
      </c>
      <c r="AQ279" s="3">
        <f t="shared" si="181"/>
        <v>0</v>
      </c>
      <c r="AR279" s="3">
        <f t="shared" si="181"/>
        <v>2153</v>
      </c>
      <c r="AS279" s="3">
        <f t="shared" si="181"/>
        <v>0</v>
      </c>
      <c r="AT279" s="3">
        <f t="shared" si="181"/>
        <v>0</v>
      </c>
      <c r="AU279" s="3">
        <f t="shared" si="181"/>
        <v>2153</v>
      </c>
      <c r="AV279" s="3">
        <f t="shared" si="181"/>
        <v>0</v>
      </c>
      <c r="AW279" s="3">
        <f t="shared" si="181"/>
        <v>0</v>
      </c>
      <c r="AX279" s="3">
        <f t="shared" si="181"/>
        <v>0</v>
      </c>
      <c r="AY279" s="3">
        <f t="shared" si="181"/>
        <v>0</v>
      </c>
      <c r="AZ279" s="3">
        <f t="shared" si="181"/>
        <v>0</v>
      </c>
      <c r="BA279" s="3">
        <f t="shared" si="181"/>
        <v>0</v>
      </c>
      <c r="BB279" s="3">
        <f t="shared" si="181"/>
        <v>0</v>
      </c>
      <c r="BC279" s="3">
        <f t="shared" si="181"/>
        <v>0</v>
      </c>
      <c r="BD279" s="3">
        <f t="shared" si="181"/>
        <v>0</v>
      </c>
      <c r="BE279" s="3"/>
      <c r="BF279" s="3"/>
      <c r="BG279" s="3"/>
      <c r="BH279" s="3"/>
      <c r="BI279" s="3"/>
      <c r="BJ279" s="3"/>
      <c r="BK279" s="3"/>
      <c r="BL279" s="3"/>
      <c r="BM279" s="3"/>
      <c r="BN279" s="3"/>
      <c r="BO279" s="3"/>
      <c r="BP279" s="3"/>
      <c r="BQ279" s="3"/>
      <c r="BR279" s="3"/>
      <c r="BS279" s="3"/>
      <c r="BT279" s="3"/>
      <c r="BU279" s="3"/>
      <c r="BV279" s="3"/>
      <c r="BW279" s="3"/>
      <c r="BX279" s="3">
        <f>ROUND(SUMIF(AA260:AA277,"=66190901",FQ260:FQ277),0)</f>
        <v>0</v>
      </c>
      <c r="BY279" s="3">
        <f>ROUND(SUMIF(AA260:AA277,"=66190901",FR260:FR277),0)</f>
        <v>0</v>
      </c>
      <c r="BZ279" s="3">
        <f>ROUND(SUMIF(AA260:AA277,"=66190901",GL260:GL277),0)</f>
        <v>0</v>
      </c>
      <c r="CA279" s="3">
        <f>ROUND(SUMIF(AA260:AA277,"=66190901",GM260:GM277),0)</f>
        <v>2153</v>
      </c>
      <c r="CB279" s="3">
        <f>ROUND(SUMIF(AA260:AA277,"=66190901",GN260:GN277),0)</f>
        <v>0</v>
      </c>
      <c r="CC279" s="3">
        <f>ROUND(SUMIF(AA260:AA277,"=66190901",GO260:GO277),0)</f>
        <v>0</v>
      </c>
      <c r="CD279" s="3">
        <f>ROUND(SUMIF(AA260:AA277,"=66190901",GP260:GP277),0)</f>
        <v>2153</v>
      </c>
      <c r="CE279" s="3">
        <f>AC279-BX279</f>
        <v>0</v>
      </c>
      <c r="CF279" s="3">
        <f>AC279-BY279</f>
        <v>0</v>
      </c>
      <c r="CG279" s="3">
        <f>BX279-BZ279</f>
        <v>0</v>
      </c>
      <c r="CH279" s="3">
        <f>AC279-BX279-BY279+BZ279</f>
        <v>0</v>
      </c>
      <c r="CI279" s="3">
        <f>BY279-BZ279</f>
        <v>0</v>
      </c>
      <c r="CJ279" s="3">
        <f>ROUND(SUMIF(AA260:AA277,"=66190901",GX260:GX277),0)</f>
        <v>0</v>
      </c>
      <c r="CK279" s="3">
        <f>ROUND(SUMIF(AA260:AA277,"=66190901",GY260:GY277),0)</f>
        <v>0</v>
      </c>
      <c r="CL279" s="3">
        <f>ROUND(SUMIF(AA260:AA277,"=66190901",GZ260:GZ277),0)</f>
        <v>0</v>
      </c>
      <c r="CM279" s="3">
        <f>ROUND(SUMIF(AA260:AA277,"=66190901",HD260:HD277),0)</f>
        <v>0</v>
      </c>
      <c r="CN279" s="3"/>
      <c r="CO279" s="3"/>
      <c r="CP279" s="3"/>
      <c r="CQ279" s="3"/>
      <c r="CR279" s="3"/>
      <c r="CS279" s="3"/>
      <c r="CT279" s="3"/>
      <c r="CU279" s="3"/>
      <c r="CV279" s="3"/>
      <c r="CW279" s="3"/>
      <c r="CX279" s="3"/>
      <c r="CY279" s="3"/>
      <c r="CZ279" s="3"/>
      <c r="DA279" s="3"/>
      <c r="DB279" s="3"/>
      <c r="DC279" s="3"/>
      <c r="DD279" s="3"/>
      <c r="DE279" s="3"/>
      <c r="DF279" s="3"/>
      <c r="DG279" s="4">
        <f t="shared" ref="DG279:DL279" si="182">ROUND(DT279,0)</f>
        <v>52207</v>
      </c>
      <c r="DH279" s="4">
        <f t="shared" si="182"/>
        <v>0</v>
      </c>
      <c r="DI279" s="4">
        <f t="shared" si="182"/>
        <v>0</v>
      </c>
      <c r="DJ279" s="4">
        <f t="shared" si="182"/>
        <v>0</v>
      </c>
      <c r="DK279" s="4">
        <f t="shared" si="182"/>
        <v>52207</v>
      </c>
      <c r="DL279" s="4">
        <f t="shared" si="182"/>
        <v>0</v>
      </c>
      <c r="DM279" s="4">
        <f>DZ279</f>
        <v>90.880473600000016</v>
      </c>
      <c r="DN279" s="4">
        <f>EA279</f>
        <v>0</v>
      </c>
      <c r="DO279" s="4">
        <f>ROUND(EB279,0)</f>
        <v>0</v>
      </c>
      <c r="DP279" s="4">
        <f>ROUND(EC279,0)</f>
        <v>38634</v>
      </c>
      <c r="DQ279" s="4">
        <f>ROUND(ED279,0)</f>
        <v>18794</v>
      </c>
      <c r="DR279" s="4"/>
      <c r="DS279" s="4"/>
      <c r="DT279" s="4">
        <f>ROUND(SUMIF(AA260:AA277,"=66190898",O260:O277),0)</f>
        <v>52207</v>
      </c>
      <c r="DU279" s="4">
        <f>ROUND(SUMIF(AA260:AA277,"=66190898",P260:P277),0)</f>
        <v>0</v>
      </c>
      <c r="DV279" s="4">
        <f>ROUND(SUMIF(AA260:AA277,"=66190898",Q260:Q277),0)</f>
        <v>0</v>
      </c>
      <c r="DW279" s="4">
        <f>ROUND(SUMIF(AA260:AA277,"=66190898",R260:R277),0)</f>
        <v>0</v>
      </c>
      <c r="DX279" s="4">
        <f>ROUND(SUMIF(AA260:AA277,"=66190898",S260:S277),0)</f>
        <v>52207</v>
      </c>
      <c r="DY279" s="4">
        <f>ROUND(SUMIF(AA260:AA277,"=66190898",T260:T277),0)</f>
        <v>0</v>
      </c>
      <c r="DZ279" s="4">
        <f>SUMIF(AA260:AA277,"=66190898",U260:U277)</f>
        <v>90.880473600000016</v>
      </c>
      <c r="EA279" s="4">
        <f>SUMIF(AA260:AA277,"=66190898",V260:V277)</f>
        <v>0</v>
      </c>
      <c r="EB279" s="4">
        <f>ROUND(SUMIF(AA260:AA277,"=66190898",W260:W277),0)</f>
        <v>0</v>
      </c>
      <c r="EC279" s="4">
        <f>ROUND(SUMIF(AA260:AA277,"=66190898",X260:X277),0)</f>
        <v>38634</v>
      </c>
      <c r="ED279" s="4">
        <f>ROUND(SUMIF(AA260:AA277,"=66190898",Y260:Y277),0)</f>
        <v>18794</v>
      </c>
      <c r="EE279" s="4"/>
      <c r="EF279" s="4"/>
      <c r="EG279" s="4">
        <f t="shared" ref="EG279:EV279" si="183">ROUND(FP279,0)</f>
        <v>0</v>
      </c>
      <c r="EH279" s="4">
        <f t="shared" si="183"/>
        <v>0</v>
      </c>
      <c r="EI279" s="4">
        <f t="shared" si="183"/>
        <v>0</v>
      </c>
      <c r="EJ279" s="4">
        <f t="shared" si="183"/>
        <v>109635</v>
      </c>
      <c r="EK279" s="4">
        <f t="shared" si="183"/>
        <v>0</v>
      </c>
      <c r="EL279" s="4">
        <f t="shared" si="183"/>
        <v>0</v>
      </c>
      <c r="EM279" s="4">
        <f t="shared" si="183"/>
        <v>109635</v>
      </c>
      <c r="EN279" s="4">
        <f t="shared" si="183"/>
        <v>0</v>
      </c>
      <c r="EO279" s="4">
        <f t="shared" si="183"/>
        <v>0</v>
      </c>
      <c r="EP279" s="4">
        <f t="shared" si="183"/>
        <v>0</v>
      </c>
      <c r="EQ279" s="4">
        <f t="shared" si="183"/>
        <v>0</v>
      </c>
      <c r="ER279" s="4">
        <f t="shared" si="183"/>
        <v>0</v>
      </c>
      <c r="ES279" s="4">
        <f t="shared" si="183"/>
        <v>0</v>
      </c>
      <c r="ET279" s="4">
        <f t="shared" si="183"/>
        <v>0</v>
      </c>
      <c r="EU279" s="4">
        <f t="shared" si="183"/>
        <v>0</v>
      </c>
      <c r="EV279" s="4">
        <f t="shared" si="183"/>
        <v>0</v>
      </c>
      <c r="EW279" s="4"/>
      <c r="EX279" s="4"/>
      <c r="EY279" s="4"/>
      <c r="EZ279" s="4"/>
      <c r="FA279" s="4"/>
      <c r="FB279" s="4"/>
      <c r="FC279" s="4"/>
      <c r="FD279" s="4"/>
      <c r="FE279" s="4"/>
      <c r="FF279" s="4"/>
      <c r="FG279" s="4"/>
      <c r="FH279" s="4"/>
      <c r="FI279" s="4"/>
      <c r="FJ279" s="4"/>
      <c r="FK279" s="4"/>
      <c r="FL279" s="4"/>
      <c r="FM279" s="4"/>
      <c r="FN279" s="4"/>
      <c r="FO279" s="4"/>
      <c r="FP279" s="4">
        <f>ROUND(SUMIF(AA260:AA277,"=66190898",FQ260:FQ277),0)</f>
        <v>0</v>
      </c>
      <c r="FQ279" s="4">
        <f>ROUND(SUMIF(AA260:AA277,"=66190898",FR260:FR277),0)</f>
        <v>0</v>
      </c>
      <c r="FR279" s="4">
        <f>ROUND(SUMIF(AA260:AA277,"=66190898",GL260:GL277),0)</f>
        <v>0</v>
      </c>
      <c r="FS279" s="4">
        <f>ROUND(SUMIF(AA260:AA277,"=66190898",GM260:GM277),0)</f>
        <v>109635</v>
      </c>
      <c r="FT279" s="4">
        <f>ROUND(SUMIF(AA260:AA277,"=66190898",GN260:GN277),0)</f>
        <v>0</v>
      </c>
      <c r="FU279" s="4">
        <f>ROUND(SUMIF(AA260:AA277,"=66190898",GO260:GO277),0)</f>
        <v>0</v>
      </c>
      <c r="FV279" s="4">
        <f>ROUND(SUMIF(AA260:AA277,"=66190898",GP260:GP277),0)</f>
        <v>109635</v>
      </c>
      <c r="FW279" s="4">
        <f>DU279-FP279</f>
        <v>0</v>
      </c>
      <c r="FX279" s="4">
        <f>DU279-FQ279</f>
        <v>0</v>
      </c>
      <c r="FY279" s="4">
        <f>FP279-FR279</f>
        <v>0</v>
      </c>
      <c r="FZ279" s="4">
        <f>DU279-FP279-FQ279+FR279</f>
        <v>0</v>
      </c>
      <c r="GA279" s="4">
        <f>FQ279-FR279</f>
        <v>0</v>
      </c>
      <c r="GB279" s="4">
        <f>ROUND(SUMIF(AA260:AA277,"=66190898",GX260:GX277),0)</f>
        <v>0</v>
      </c>
      <c r="GC279" s="4">
        <f>ROUND(SUMIF(AA260:AA277,"=66190898",GY260:GY277),0)</f>
        <v>0</v>
      </c>
      <c r="GD279" s="4">
        <f>ROUND(SUMIF(AA260:AA277,"=66190898",GZ260:GZ277),0)</f>
        <v>0</v>
      </c>
      <c r="GE279" s="4">
        <f>ROUND(SUMIF(AA260:AA277,"=66190898",HD260:HD277),0)</f>
        <v>0</v>
      </c>
      <c r="GF279" s="4"/>
      <c r="GG279" s="4"/>
      <c r="GH279" s="4"/>
      <c r="GI279" s="4"/>
      <c r="GJ279" s="4"/>
      <c r="GK279" s="4"/>
      <c r="GL279" s="4"/>
      <c r="GM279" s="4"/>
      <c r="GN279" s="4"/>
      <c r="GO279" s="4"/>
      <c r="GP279" s="4"/>
      <c r="GQ279" s="4"/>
      <c r="GR279" s="4"/>
      <c r="GS279" s="4"/>
      <c r="GT279" s="4"/>
      <c r="GU279" s="4"/>
      <c r="GV279" s="4"/>
      <c r="GW279" s="4"/>
      <c r="GX279" s="4">
        <v>0</v>
      </c>
    </row>
    <row r="281" spans="1:255" x14ac:dyDescent="0.2">
      <c r="A281" s="5">
        <v>50</v>
      </c>
      <c r="B281" s="5">
        <v>0</v>
      </c>
      <c r="C281" s="5">
        <v>0</v>
      </c>
      <c r="D281" s="5">
        <v>1</v>
      </c>
      <c r="E281" s="5">
        <v>201</v>
      </c>
      <c r="F281" s="5">
        <f>ROUND(Source!O279,O281)</f>
        <v>1025</v>
      </c>
      <c r="G281" s="5" t="s">
        <v>104</v>
      </c>
      <c r="H281" s="5" t="s">
        <v>105</v>
      </c>
      <c r="I281" s="5"/>
      <c r="J281" s="5"/>
      <c r="K281" s="5">
        <v>201</v>
      </c>
      <c r="L281" s="5">
        <v>1</v>
      </c>
      <c r="M281" s="5">
        <v>3</v>
      </c>
      <c r="N281" s="5" t="s">
        <v>3</v>
      </c>
      <c r="O281" s="5">
        <v>0</v>
      </c>
      <c r="P281" s="5">
        <f>ROUND(Source!DG279,O281)</f>
        <v>52207</v>
      </c>
      <c r="Q281" s="5"/>
      <c r="R281" s="5"/>
      <c r="S281" s="5"/>
      <c r="T281" s="5"/>
      <c r="U281" s="5"/>
      <c r="V281" s="5"/>
      <c r="W281" s="5">
        <v>1025.06</v>
      </c>
      <c r="X281" s="5">
        <v>1</v>
      </c>
      <c r="Y281" s="5">
        <v>1025.06</v>
      </c>
      <c r="Z281" s="5">
        <v>52207</v>
      </c>
      <c r="AA281" s="5">
        <v>1</v>
      </c>
      <c r="AB281" s="5">
        <v>52207</v>
      </c>
    </row>
    <row r="282" spans="1:255" x14ac:dyDescent="0.2">
      <c r="A282" s="5">
        <v>50</v>
      </c>
      <c r="B282" s="5">
        <v>0</v>
      </c>
      <c r="C282" s="5">
        <v>0</v>
      </c>
      <c r="D282" s="5">
        <v>1</v>
      </c>
      <c r="E282" s="5">
        <v>202</v>
      </c>
      <c r="F282" s="5">
        <f>ROUND(Source!P279,O282)</f>
        <v>0</v>
      </c>
      <c r="G282" s="5" t="s">
        <v>106</v>
      </c>
      <c r="H282" s="5" t="s">
        <v>107</v>
      </c>
      <c r="I282" s="5"/>
      <c r="J282" s="5"/>
      <c r="K282" s="5">
        <v>202</v>
      </c>
      <c r="L282" s="5">
        <v>2</v>
      </c>
      <c r="M282" s="5">
        <v>3</v>
      </c>
      <c r="N282" s="5" t="s">
        <v>3</v>
      </c>
      <c r="O282" s="5">
        <v>0</v>
      </c>
      <c r="P282" s="5">
        <f>ROUND(Source!DH279,O282)</f>
        <v>0</v>
      </c>
      <c r="Q282" s="5"/>
      <c r="R282" s="5"/>
      <c r="S282" s="5"/>
      <c r="T282" s="5"/>
      <c r="U282" s="5"/>
      <c r="V282" s="5"/>
      <c r="W282" s="5">
        <v>0</v>
      </c>
      <c r="X282" s="5">
        <v>1</v>
      </c>
      <c r="Y282" s="5">
        <v>0</v>
      </c>
      <c r="Z282" s="5">
        <v>0</v>
      </c>
      <c r="AA282" s="5">
        <v>1</v>
      </c>
      <c r="AB282" s="5">
        <v>0</v>
      </c>
    </row>
    <row r="283" spans="1:255" x14ac:dyDescent="0.2">
      <c r="A283" s="5">
        <v>50</v>
      </c>
      <c r="B283" s="5">
        <v>0</v>
      </c>
      <c r="C283" s="5">
        <v>0</v>
      </c>
      <c r="D283" s="5">
        <v>1</v>
      </c>
      <c r="E283" s="5">
        <v>222</v>
      </c>
      <c r="F283" s="5">
        <f>ROUND(Source!AO279,O283)</f>
        <v>0</v>
      </c>
      <c r="G283" s="5" t="s">
        <v>108</v>
      </c>
      <c r="H283" s="5" t="s">
        <v>109</v>
      </c>
      <c r="I283" s="5"/>
      <c r="J283" s="5"/>
      <c r="K283" s="5">
        <v>222</v>
      </c>
      <c r="L283" s="5">
        <v>3</v>
      </c>
      <c r="M283" s="5">
        <v>3</v>
      </c>
      <c r="N283" s="5" t="s">
        <v>3</v>
      </c>
      <c r="O283" s="5">
        <v>0</v>
      </c>
      <c r="P283" s="5">
        <f>ROUND(Source!EG279,O283)</f>
        <v>0</v>
      </c>
      <c r="Q283" s="5"/>
      <c r="R283" s="5"/>
      <c r="S283" s="5"/>
      <c r="T283" s="5"/>
      <c r="U283" s="5"/>
      <c r="V283" s="5"/>
      <c r="W283" s="5">
        <v>0</v>
      </c>
      <c r="X283" s="5">
        <v>1</v>
      </c>
      <c r="Y283" s="5">
        <v>0</v>
      </c>
      <c r="Z283" s="5">
        <v>0</v>
      </c>
      <c r="AA283" s="5">
        <v>1</v>
      </c>
      <c r="AB283" s="5">
        <v>0</v>
      </c>
    </row>
    <row r="284" spans="1:255" x14ac:dyDescent="0.2">
      <c r="A284" s="5">
        <v>50</v>
      </c>
      <c r="B284" s="5">
        <v>0</v>
      </c>
      <c r="C284" s="5">
        <v>0</v>
      </c>
      <c r="D284" s="5">
        <v>1</v>
      </c>
      <c r="E284" s="5">
        <v>225</v>
      </c>
      <c r="F284" s="5">
        <f>ROUND(Source!AV279,O284)</f>
        <v>0</v>
      </c>
      <c r="G284" s="5" t="s">
        <v>110</v>
      </c>
      <c r="H284" s="5" t="s">
        <v>111</v>
      </c>
      <c r="I284" s="5"/>
      <c r="J284" s="5"/>
      <c r="K284" s="5">
        <v>225</v>
      </c>
      <c r="L284" s="5">
        <v>4</v>
      </c>
      <c r="M284" s="5">
        <v>3</v>
      </c>
      <c r="N284" s="5" t="s">
        <v>3</v>
      </c>
      <c r="O284" s="5">
        <v>0</v>
      </c>
      <c r="P284" s="5">
        <f>ROUND(Source!EN279,O284)</f>
        <v>0</v>
      </c>
      <c r="Q284" s="5"/>
      <c r="R284" s="5"/>
      <c r="S284" s="5"/>
      <c r="T284" s="5"/>
      <c r="U284" s="5"/>
      <c r="V284" s="5"/>
      <c r="W284" s="5">
        <v>0</v>
      </c>
      <c r="X284" s="5">
        <v>1</v>
      </c>
      <c r="Y284" s="5">
        <v>0</v>
      </c>
      <c r="Z284" s="5">
        <v>0</v>
      </c>
      <c r="AA284" s="5">
        <v>1</v>
      </c>
      <c r="AB284" s="5">
        <v>0</v>
      </c>
    </row>
    <row r="285" spans="1:255" x14ac:dyDescent="0.2">
      <c r="A285" s="5">
        <v>50</v>
      </c>
      <c r="B285" s="5">
        <v>0</v>
      </c>
      <c r="C285" s="5">
        <v>0</v>
      </c>
      <c r="D285" s="5">
        <v>1</v>
      </c>
      <c r="E285" s="5">
        <v>226</v>
      </c>
      <c r="F285" s="5">
        <f>ROUND(Source!AW279,O285)</f>
        <v>0</v>
      </c>
      <c r="G285" s="5" t="s">
        <v>112</v>
      </c>
      <c r="H285" s="5" t="s">
        <v>113</v>
      </c>
      <c r="I285" s="5"/>
      <c r="J285" s="5"/>
      <c r="K285" s="5">
        <v>226</v>
      </c>
      <c r="L285" s="5">
        <v>5</v>
      </c>
      <c r="M285" s="5">
        <v>3</v>
      </c>
      <c r="N285" s="5" t="s">
        <v>3</v>
      </c>
      <c r="O285" s="5">
        <v>0</v>
      </c>
      <c r="P285" s="5">
        <f>ROUND(Source!EO279,O285)</f>
        <v>0</v>
      </c>
      <c r="Q285" s="5"/>
      <c r="R285" s="5"/>
      <c r="S285" s="5"/>
      <c r="T285" s="5"/>
      <c r="U285" s="5"/>
      <c r="V285" s="5"/>
      <c r="W285" s="5">
        <v>0</v>
      </c>
      <c r="X285" s="5">
        <v>1</v>
      </c>
      <c r="Y285" s="5">
        <v>0</v>
      </c>
      <c r="Z285" s="5">
        <v>0</v>
      </c>
      <c r="AA285" s="5">
        <v>1</v>
      </c>
      <c r="AB285" s="5">
        <v>0</v>
      </c>
    </row>
    <row r="286" spans="1:255" x14ac:dyDescent="0.2">
      <c r="A286" s="5">
        <v>50</v>
      </c>
      <c r="B286" s="5">
        <v>0</v>
      </c>
      <c r="C286" s="5">
        <v>0</v>
      </c>
      <c r="D286" s="5">
        <v>1</v>
      </c>
      <c r="E286" s="5">
        <v>227</v>
      </c>
      <c r="F286" s="5">
        <f>ROUND(Source!AX279,O286)</f>
        <v>0</v>
      </c>
      <c r="G286" s="5" t="s">
        <v>114</v>
      </c>
      <c r="H286" s="5" t="s">
        <v>115</v>
      </c>
      <c r="I286" s="5"/>
      <c r="J286" s="5"/>
      <c r="K286" s="5">
        <v>227</v>
      </c>
      <c r="L286" s="5">
        <v>6</v>
      </c>
      <c r="M286" s="5">
        <v>3</v>
      </c>
      <c r="N286" s="5" t="s">
        <v>3</v>
      </c>
      <c r="O286" s="5">
        <v>0</v>
      </c>
      <c r="P286" s="5">
        <f>ROUND(Source!EP279,O286)</f>
        <v>0</v>
      </c>
      <c r="Q286" s="5"/>
      <c r="R286" s="5"/>
      <c r="S286" s="5"/>
      <c r="T286" s="5"/>
      <c r="U286" s="5"/>
      <c r="V286" s="5"/>
      <c r="W286" s="5">
        <v>0</v>
      </c>
      <c r="X286" s="5">
        <v>1</v>
      </c>
      <c r="Y286" s="5">
        <v>0</v>
      </c>
      <c r="Z286" s="5">
        <v>0</v>
      </c>
      <c r="AA286" s="5">
        <v>1</v>
      </c>
      <c r="AB286" s="5">
        <v>0</v>
      </c>
    </row>
    <row r="287" spans="1:255" x14ac:dyDescent="0.2">
      <c r="A287" s="5">
        <v>50</v>
      </c>
      <c r="B287" s="5">
        <v>0</v>
      </c>
      <c r="C287" s="5">
        <v>0</v>
      </c>
      <c r="D287" s="5">
        <v>1</v>
      </c>
      <c r="E287" s="5">
        <v>228</v>
      </c>
      <c r="F287" s="5">
        <f>ROUND(Source!AY279,O287)</f>
        <v>0</v>
      </c>
      <c r="G287" s="5" t="s">
        <v>116</v>
      </c>
      <c r="H287" s="5" t="s">
        <v>117</v>
      </c>
      <c r="I287" s="5"/>
      <c r="J287" s="5"/>
      <c r="K287" s="5">
        <v>228</v>
      </c>
      <c r="L287" s="5">
        <v>7</v>
      </c>
      <c r="M287" s="5">
        <v>3</v>
      </c>
      <c r="N287" s="5" t="s">
        <v>3</v>
      </c>
      <c r="O287" s="5">
        <v>0</v>
      </c>
      <c r="P287" s="5">
        <f>ROUND(Source!EQ279,O287)</f>
        <v>0</v>
      </c>
      <c r="Q287" s="5"/>
      <c r="R287" s="5"/>
      <c r="S287" s="5"/>
      <c r="T287" s="5"/>
      <c r="U287" s="5"/>
      <c r="V287" s="5"/>
      <c r="W287" s="5">
        <v>0</v>
      </c>
      <c r="X287" s="5">
        <v>1</v>
      </c>
      <c r="Y287" s="5">
        <v>0</v>
      </c>
      <c r="Z287" s="5">
        <v>0</v>
      </c>
      <c r="AA287" s="5">
        <v>1</v>
      </c>
      <c r="AB287" s="5">
        <v>0</v>
      </c>
    </row>
    <row r="288" spans="1:255" x14ac:dyDescent="0.2">
      <c r="A288" s="5">
        <v>50</v>
      </c>
      <c r="B288" s="5">
        <v>0</v>
      </c>
      <c r="C288" s="5">
        <v>0</v>
      </c>
      <c r="D288" s="5">
        <v>1</v>
      </c>
      <c r="E288" s="5">
        <v>216</v>
      </c>
      <c r="F288" s="5">
        <f>ROUND(Source!AP279,O288)</f>
        <v>0</v>
      </c>
      <c r="G288" s="5" t="s">
        <v>118</v>
      </c>
      <c r="H288" s="5" t="s">
        <v>119</v>
      </c>
      <c r="I288" s="5"/>
      <c r="J288" s="5"/>
      <c r="K288" s="5">
        <v>216</v>
      </c>
      <c r="L288" s="5">
        <v>8</v>
      </c>
      <c r="M288" s="5">
        <v>3</v>
      </c>
      <c r="N288" s="5" t="s">
        <v>3</v>
      </c>
      <c r="O288" s="5">
        <v>0</v>
      </c>
      <c r="P288" s="5">
        <f>ROUND(Source!EH279,O288)</f>
        <v>0</v>
      </c>
      <c r="Q288" s="5"/>
      <c r="R288" s="5"/>
      <c r="S288" s="5"/>
      <c r="T288" s="5"/>
      <c r="U288" s="5"/>
      <c r="V288" s="5"/>
      <c r="W288" s="5">
        <v>0</v>
      </c>
      <c r="X288" s="5">
        <v>1</v>
      </c>
      <c r="Y288" s="5">
        <v>0</v>
      </c>
      <c r="Z288" s="5">
        <v>0</v>
      </c>
      <c r="AA288" s="5">
        <v>1</v>
      </c>
      <c r="AB288" s="5">
        <v>0</v>
      </c>
    </row>
    <row r="289" spans="1:28" x14ac:dyDescent="0.2">
      <c r="A289" s="5">
        <v>50</v>
      </c>
      <c r="B289" s="5">
        <v>0</v>
      </c>
      <c r="C289" s="5">
        <v>0</v>
      </c>
      <c r="D289" s="5">
        <v>1</v>
      </c>
      <c r="E289" s="5">
        <v>223</v>
      </c>
      <c r="F289" s="5">
        <f>ROUND(Source!AQ279,O289)</f>
        <v>0</v>
      </c>
      <c r="G289" s="5" t="s">
        <v>120</v>
      </c>
      <c r="H289" s="5" t="s">
        <v>121</v>
      </c>
      <c r="I289" s="5"/>
      <c r="J289" s="5"/>
      <c r="K289" s="5">
        <v>223</v>
      </c>
      <c r="L289" s="5">
        <v>9</v>
      </c>
      <c r="M289" s="5">
        <v>3</v>
      </c>
      <c r="N289" s="5" t="s">
        <v>3</v>
      </c>
      <c r="O289" s="5">
        <v>0</v>
      </c>
      <c r="P289" s="5">
        <f>ROUND(Source!EI279,O289)</f>
        <v>0</v>
      </c>
      <c r="Q289" s="5"/>
      <c r="R289" s="5"/>
      <c r="S289" s="5"/>
      <c r="T289" s="5"/>
      <c r="U289" s="5"/>
      <c r="V289" s="5"/>
      <c r="W289" s="5">
        <v>0</v>
      </c>
      <c r="X289" s="5">
        <v>1</v>
      </c>
      <c r="Y289" s="5">
        <v>0</v>
      </c>
      <c r="Z289" s="5">
        <v>0</v>
      </c>
      <c r="AA289" s="5">
        <v>1</v>
      </c>
      <c r="AB289" s="5">
        <v>0</v>
      </c>
    </row>
    <row r="290" spans="1:28" x14ac:dyDescent="0.2">
      <c r="A290" s="5">
        <v>50</v>
      </c>
      <c r="B290" s="5">
        <v>0</v>
      </c>
      <c r="C290" s="5">
        <v>0</v>
      </c>
      <c r="D290" s="5">
        <v>1</v>
      </c>
      <c r="E290" s="5">
        <v>229</v>
      </c>
      <c r="F290" s="5">
        <f>ROUND(Source!AZ279,O290)</f>
        <v>0</v>
      </c>
      <c r="G290" s="5" t="s">
        <v>122</v>
      </c>
      <c r="H290" s="5" t="s">
        <v>123</v>
      </c>
      <c r="I290" s="5"/>
      <c r="J290" s="5"/>
      <c r="K290" s="5">
        <v>229</v>
      </c>
      <c r="L290" s="5">
        <v>10</v>
      </c>
      <c r="M290" s="5">
        <v>3</v>
      </c>
      <c r="N290" s="5" t="s">
        <v>3</v>
      </c>
      <c r="O290" s="5">
        <v>0</v>
      </c>
      <c r="P290" s="5">
        <f>ROUND(Source!ER279,O290)</f>
        <v>0</v>
      </c>
      <c r="Q290" s="5"/>
      <c r="R290" s="5"/>
      <c r="S290" s="5"/>
      <c r="T290" s="5"/>
      <c r="U290" s="5"/>
      <c r="V290" s="5"/>
      <c r="W290" s="5">
        <v>0</v>
      </c>
      <c r="X290" s="5">
        <v>1</v>
      </c>
      <c r="Y290" s="5">
        <v>0</v>
      </c>
      <c r="Z290" s="5">
        <v>0</v>
      </c>
      <c r="AA290" s="5">
        <v>1</v>
      </c>
      <c r="AB290" s="5">
        <v>0</v>
      </c>
    </row>
    <row r="291" spans="1:28" x14ac:dyDescent="0.2">
      <c r="A291" s="5">
        <v>50</v>
      </c>
      <c r="B291" s="5">
        <v>0</v>
      </c>
      <c r="C291" s="5">
        <v>0</v>
      </c>
      <c r="D291" s="5">
        <v>1</v>
      </c>
      <c r="E291" s="5">
        <v>203</v>
      </c>
      <c r="F291" s="5">
        <f>ROUND(Source!Q279,O291)</f>
        <v>0</v>
      </c>
      <c r="G291" s="5" t="s">
        <v>124</v>
      </c>
      <c r="H291" s="5" t="s">
        <v>125</v>
      </c>
      <c r="I291" s="5"/>
      <c r="J291" s="5"/>
      <c r="K291" s="5">
        <v>203</v>
      </c>
      <c r="L291" s="5">
        <v>11</v>
      </c>
      <c r="M291" s="5">
        <v>3</v>
      </c>
      <c r="N291" s="5" t="s">
        <v>3</v>
      </c>
      <c r="O291" s="5">
        <v>0</v>
      </c>
      <c r="P291" s="5">
        <f>ROUND(Source!DI279,O291)</f>
        <v>0</v>
      </c>
      <c r="Q291" s="5"/>
      <c r="R291" s="5"/>
      <c r="S291" s="5"/>
      <c r="T291" s="5"/>
      <c r="U291" s="5"/>
      <c r="V291" s="5"/>
      <c r="W291" s="5">
        <v>0</v>
      </c>
      <c r="X291" s="5">
        <v>1</v>
      </c>
      <c r="Y291" s="5">
        <v>0</v>
      </c>
      <c r="Z291" s="5">
        <v>0</v>
      </c>
      <c r="AA291" s="5">
        <v>1</v>
      </c>
      <c r="AB291" s="5">
        <v>0</v>
      </c>
    </row>
    <row r="292" spans="1:28" x14ac:dyDescent="0.2">
      <c r="A292" s="5">
        <v>50</v>
      </c>
      <c r="B292" s="5">
        <v>0</v>
      </c>
      <c r="C292" s="5">
        <v>0</v>
      </c>
      <c r="D292" s="5">
        <v>1</v>
      </c>
      <c r="E292" s="5">
        <v>231</v>
      </c>
      <c r="F292" s="5">
        <f>ROUND(Source!BB279,O292)</f>
        <v>0</v>
      </c>
      <c r="G292" s="5" t="s">
        <v>126</v>
      </c>
      <c r="H292" s="5" t="s">
        <v>127</v>
      </c>
      <c r="I292" s="5"/>
      <c r="J292" s="5"/>
      <c r="K292" s="5">
        <v>231</v>
      </c>
      <c r="L292" s="5">
        <v>12</v>
      </c>
      <c r="M292" s="5">
        <v>3</v>
      </c>
      <c r="N292" s="5" t="s">
        <v>3</v>
      </c>
      <c r="O292" s="5">
        <v>0</v>
      </c>
      <c r="P292" s="5">
        <f>ROUND(Source!ET279,O292)</f>
        <v>0</v>
      </c>
      <c r="Q292" s="5"/>
      <c r="R292" s="5"/>
      <c r="S292" s="5"/>
      <c r="T292" s="5"/>
      <c r="U292" s="5"/>
      <c r="V292" s="5"/>
      <c r="W292" s="5">
        <v>0</v>
      </c>
      <c r="X292" s="5">
        <v>1</v>
      </c>
      <c r="Y292" s="5">
        <v>0</v>
      </c>
      <c r="Z292" s="5">
        <v>0</v>
      </c>
      <c r="AA292" s="5">
        <v>1</v>
      </c>
      <c r="AB292" s="5">
        <v>0</v>
      </c>
    </row>
    <row r="293" spans="1:28" x14ac:dyDescent="0.2">
      <c r="A293" s="5">
        <v>50</v>
      </c>
      <c r="B293" s="5">
        <v>0</v>
      </c>
      <c r="C293" s="5">
        <v>0</v>
      </c>
      <c r="D293" s="5">
        <v>1</v>
      </c>
      <c r="E293" s="5">
        <v>204</v>
      </c>
      <c r="F293" s="5">
        <f>ROUND(Source!R279,O293)</f>
        <v>0</v>
      </c>
      <c r="G293" s="5" t="s">
        <v>128</v>
      </c>
      <c r="H293" s="5" t="s">
        <v>129</v>
      </c>
      <c r="I293" s="5"/>
      <c r="J293" s="5"/>
      <c r="K293" s="5">
        <v>204</v>
      </c>
      <c r="L293" s="5">
        <v>13</v>
      </c>
      <c r="M293" s="5">
        <v>3</v>
      </c>
      <c r="N293" s="5" t="s">
        <v>3</v>
      </c>
      <c r="O293" s="5">
        <v>0</v>
      </c>
      <c r="P293" s="5">
        <f>ROUND(Source!DJ279,O293)</f>
        <v>0</v>
      </c>
      <c r="Q293" s="5"/>
      <c r="R293" s="5"/>
      <c r="S293" s="5"/>
      <c r="T293" s="5"/>
      <c r="U293" s="5"/>
      <c r="V293" s="5"/>
      <c r="W293" s="5">
        <v>0</v>
      </c>
      <c r="X293" s="5">
        <v>1</v>
      </c>
      <c r="Y293" s="5">
        <v>0</v>
      </c>
      <c r="Z293" s="5">
        <v>0</v>
      </c>
      <c r="AA293" s="5">
        <v>1</v>
      </c>
      <c r="AB293" s="5">
        <v>0</v>
      </c>
    </row>
    <row r="294" spans="1:28" x14ac:dyDescent="0.2">
      <c r="A294" s="5">
        <v>50</v>
      </c>
      <c r="B294" s="5">
        <v>0</v>
      </c>
      <c r="C294" s="5">
        <v>0</v>
      </c>
      <c r="D294" s="5">
        <v>1</v>
      </c>
      <c r="E294" s="5">
        <v>205</v>
      </c>
      <c r="F294" s="5">
        <f>ROUND(Source!S279,O294)</f>
        <v>1025</v>
      </c>
      <c r="G294" s="5" t="s">
        <v>130</v>
      </c>
      <c r="H294" s="5" t="s">
        <v>131</v>
      </c>
      <c r="I294" s="5"/>
      <c r="J294" s="5"/>
      <c r="K294" s="5">
        <v>205</v>
      </c>
      <c r="L294" s="5">
        <v>14</v>
      </c>
      <c r="M294" s="5">
        <v>3</v>
      </c>
      <c r="N294" s="5" t="s">
        <v>3</v>
      </c>
      <c r="O294" s="5">
        <v>0</v>
      </c>
      <c r="P294" s="5">
        <f>ROUND(Source!DK279,O294)</f>
        <v>52207</v>
      </c>
      <c r="Q294" s="5"/>
      <c r="R294" s="5"/>
      <c r="S294" s="5"/>
      <c r="T294" s="5"/>
      <c r="U294" s="5"/>
      <c r="V294" s="5"/>
      <c r="W294" s="5">
        <v>1025.06</v>
      </c>
      <c r="X294" s="5">
        <v>1</v>
      </c>
      <c r="Y294" s="5">
        <v>1025.06</v>
      </c>
      <c r="Z294" s="5">
        <v>52207</v>
      </c>
      <c r="AA294" s="5">
        <v>1</v>
      </c>
      <c r="AB294" s="5">
        <v>52207</v>
      </c>
    </row>
    <row r="295" spans="1:28" x14ac:dyDescent="0.2">
      <c r="A295" s="5">
        <v>50</v>
      </c>
      <c r="B295" s="5">
        <v>0</v>
      </c>
      <c r="C295" s="5">
        <v>0</v>
      </c>
      <c r="D295" s="5">
        <v>1</v>
      </c>
      <c r="E295" s="5">
        <v>232</v>
      </c>
      <c r="F295" s="5">
        <f>ROUND(Source!BC279,O295)</f>
        <v>0</v>
      </c>
      <c r="G295" s="5" t="s">
        <v>132</v>
      </c>
      <c r="H295" s="5" t="s">
        <v>133</v>
      </c>
      <c r="I295" s="5"/>
      <c r="J295" s="5"/>
      <c r="K295" s="5">
        <v>232</v>
      </c>
      <c r="L295" s="5">
        <v>15</v>
      </c>
      <c r="M295" s="5">
        <v>3</v>
      </c>
      <c r="N295" s="5" t="s">
        <v>3</v>
      </c>
      <c r="O295" s="5">
        <v>0</v>
      </c>
      <c r="P295" s="5">
        <f>ROUND(Source!EU279,O295)</f>
        <v>0</v>
      </c>
      <c r="Q295" s="5"/>
      <c r="R295" s="5"/>
      <c r="S295" s="5"/>
      <c r="T295" s="5"/>
      <c r="U295" s="5"/>
      <c r="V295" s="5"/>
      <c r="W295" s="5">
        <v>0</v>
      </c>
      <c r="X295" s="5">
        <v>1</v>
      </c>
      <c r="Y295" s="5">
        <v>0</v>
      </c>
      <c r="Z295" s="5">
        <v>0</v>
      </c>
      <c r="AA295" s="5">
        <v>1</v>
      </c>
      <c r="AB295" s="5">
        <v>0</v>
      </c>
    </row>
    <row r="296" spans="1:28" x14ac:dyDescent="0.2">
      <c r="A296" s="5">
        <v>50</v>
      </c>
      <c r="B296" s="5">
        <v>0</v>
      </c>
      <c r="C296" s="5">
        <v>0</v>
      </c>
      <c r="D296" s="5">
        <v>1</v>
      </c>
      <c r="E296" s="5">
        <v>214</v>
      </c>
      <c r="F296" s="5">
        <f>ROUND(Source!AS279,O296)</f>
        <v>0</v>
      </c>
      <c r="G296" s="5" t="s">
        <v>134</v>
      </c>
      <c r="H296" s="5" t="s">
        <v>135</v>
      </c>
      <c r="I296" s="5"/>
      <c r="J296" s="5"/>
      <c r="K296" s="5">
        <v>214</v>
      </c>
      <c r="L296" s="5">
        <v>16</v>
      </c>
      <c r="M296" s="5">
        <v>3</v>
      </c>
      <c r="N296" s="5" t="s">
        <v>3</v>
      </c>
      <c r="O296" s="5">
        <v>0</v>
      </c>
      <c r="P296" s="5">
        <f>ROUND(Source!EK279,O296)</f>
        <v>0</v>
      </c>
      <c r="Q296" s="5"/>
      <c r="R296" s="5"/>
      <c r="S296" s="5"/>
      <c r="T296" s="5"/>
      <c r="U296" s="5"/>
      <c r="V296" s="5"/>
      <c r="W296" s="5">
        <v>0</v>
      </c>
      <c r="X296" s="5">
        <v>1</v>
      </c>
      <c r="Y296" s="5">
        <v>0</v>
      </c>
      <c r="Z296" s="5">
        <v>0</v>
      </c>
      <c r="AA296" s="5">
        <v>1</v>
      </c>
      <c r="AB296" s="5">
        <v>0</v>
      </c>
    </row>
    <row r="297" spans="1:28" x14ac:dyDescent="0.2">
      <c r="A297" s="5">
        <v>50</v>
      </c>
      <c r="B297" s="5">
        <v>0</v>
      </c>
      <c r="C297" s="5">
        <v>0</v>
      </c>
      <c r="D297" s="5">
        <v>1</v>
      </c>
      <c r="E297" s="5">
        <v>215</v>
      </c>
      <c r="F297" s="5">
        <f>ROUND(Source!AT279,O297)</f>
        <v>0</v>
      </c>
      <c r="G297" s="5" t="s">
        <v>136</v>
      </c>
      <c r="H297" s="5" t="s">
        <v>137</v>
      </c>
      <c r="I297" s="5"/>
      <c r="J297" s="5"/>
      <c r="K297" s="5">
        <v>215</v>
      </c>
      <c r="L297" s="5">
        <v>17</v>
      </c>
      <c r="M297" s="5">
        <v>3</v>
      </c>
      <c r="N297" s="5" t="s">
        <v>3</v>
      </c>
      <c r="O297" s="5">
        <v>0</v>
      </c>
      <c r="P297" s="5">
        <f>ROUND(Source!EL279,O297)</f>
        <v>0</v>
      </c>
      <c r="Q297" s="5"/>
      <c r="R297" s="5"/>
      <c r="S297" s="5"/>
      <c r="T297" s="5"/>
      <c r="U297" s="5"/>
      <c r="V297" s="5"/>
      <c r="W297" s="5">
        <v>0</v>
      </c>
      <c r="X297" s="5">
        <v>1</v>
      </c>
      <c r="Y297" s="5">
        <v>0</v>
      </c>
      <c r="Z297" s="5">
        <v>0</v>
      </c>
      <c r="AA297" s="5">
        <v>1</v>
      </c>
      <c r="AB297" s="5">
        <v>0</v>
      </c>
    </row>
    <row r="298" spans="1:28" x14ac:dyDescent="0.2">
      <c r="A298" s="5">
        <v>50</v>
      </c>
      <c r="B298" s="5">
        <v>0</v>
      </c>
      <c r="C298" s="5">
        <v>0</v>
      </c>
      <c r="D298" s="5">
        <v>1</v>
      </c>
      <c r="E298" s="5">
        <v>217</v>
      </c>
      <c r="F298" s="5">
        <f>ROUND(Source!AU279,O298)</f>
        <v>2153</v>
      </c>
      <c r="G298" s="5" t="s">
        <v>138</v>
      </c>
      <c r="H298" s="5" t="s">
        <v>139</v>
      </c>
      <c r="I298" s="5"/>
      <c r="J298" s="5"/>
      <c r="K298" s="5">
        <v>217</v>
      </c>
      <c r="L298" s="5">
        <v>18</v>
      </c>
      <c r="M298" s="5">
        <v>3</v>
      </c>
      <c r="N298" s="5" t="s">
        <v>3</v>
      </c>
      <c r="O298" s="5">
        <v>0</v>
      </c>
      <c r="P298" s="5">
        <f>ROUND(Source!EM279,O298)</f>
        <v>109635</v>
      </c>
      <c r="Q298" s="5"/>
      <c r="R298" s="5"/>
      <c r="S298" s="5"/>
      <c r="T298" s="5"/>
      <c r="U298" s="5"/>
      <c r="V298" s="5"/>
      <c r="W298" s="5">
        <v>2152.64</v>
      </c>
      <c r="X298" s="5">
        <v>1</v>
      </c>
      <c r="Y298" s="5">
        <v>2152.64</v>
      </c>
      <c r="Z298" s="5">
        <v>109635</v>
      </c>
      <c r="AA298" s="5">
        <v>1</v>
      </c>
      <c r="AB298" s="5">
        <v>109635</v>
      </c>
    </row>
    <row r="299" spans="1:28" x14ac:dyDescent="0.2">
      <c r="A299" s="5">
        <v>50</v>
      </c>
      <c r="B299" s="5">
        <v>0</v>
      </c>
      <c r="C299" s="5">
        <v>0</v>
      </c>
      <c r="D299" s="5">
        <v>1</v>
      </c>
      <c r="E299" s="5">
        <v>230</v>
      </c>
      <c r="F299" s="5">
        <f>ROUND(Source!BA279,O299)</f>
        <v>0</v>
      </c>
      <c r="G299" s="5" t="s">
        <v>140</v>
      </c>
      <c r="H299" s="5" t="s">
        <v>141</v>
      </c>
      <c r="I299" s="5"/>
      <c r="J299" s="5"/>
      <c r="K299" s="5">
        <v>230</v>
      </c>
      <c r="L299" s="5">
        <v>19</v>
      </c>
      <c r="M299" s="5">
        <v>3</v>
      </c>
      <c r="N299" s="5" t="s">
        <v>3</v>
      </c>
      <c r="O299" s="5">
        <v>0</v>
      </c>
      <c r="P299" s="5">
        <f>ROUND(Source!ES279,O299)</f>
        <v>0</v>
      </c>
      <c r="Q299" s="5"/>
      <c r="R299" s="5"/>
      <c r="S299" s="5"/>
      <c r="T299" s="5"/>
      <c r="U299" s="5"/>
      <c r="V299" s="5"/>
      <c r="W299" s="5">
        <v>0</v>
      </c>
      <c r="X299" s="5">
        <v>1</v>
      </c>
      <c r="Y299" s="5">
        <v>0</v>
      </c>
      <c r="Z299" s="5">
        <v>0</v>
      </c>
      <c r="AA299" s="5">
        <v>1</v>
      </c>
      <c r="AB299" s="5">
        <v>0</v>
      </c>
    </row>
    <row r="300" spans="1:28" x14ac:dyDescent="0.2">
      <c r="A300" s="5">
        <v>50</v>
      </c>
      <c r="B300" s="5">
        <v>0</v>
      </c>
      <c r="C300" s="5">
        <v>0</v>
      </c>
      <c r="D300" s="5">
        <v>1</v>
      </c>
      <c r="E300" s="5">
        <v>206</v>
      </c>
      <c r="F300" s="5">
        <f>ROUND(Source!T279,O300)</f>
        <v>0</v>
      </c>
      <c r="G300" s="5" t="s">
        <v>142</v>
      </c>
      <c r="H300" s="5" t="s">
        <v>143</v>
      </c>
      <c r="I300" s="5"/>
      <c r="J300" s="5"/>
      <c r="K300" s="5">
        <v>206</v>
      </c>
      <c r="L300" s="5">
        <v>20</v>
      </c>
      <c r="M300" s="5">
        <v>3</v>
      </c>
      <c r="N300" s="5" t="s">
        <v>3</v>
      </c>
      <c r="O300" s="5">
        <v>0</v>
      </c>
      <c r="P300" s="5">
        <f>ROUND(Source!DL279,O300)</f>
        <v>0</v>
      </c>
      <c r="Q300" s="5"/>
      <c r="R300" s="5"/>
      <c r="S300" s="5"/>
      <c r="T300" s="5"/>
      <c r="U300" s="5"/>
      <c r="V300" s="5"/>
      <c r="W300" s="5">
        <v>0</v>
      </c>
      <c r="X300" s="5">
        <v>1</v>
      </c>
      <c r="Y300" s="5">
        <v>0</v>
      </c>
      <c r="Z300" s="5">
        <v>0</v>
      </c>
      <c r="AA300" s="5">
        <v>1</v>
      </c>
      <c r="AB300" s="5">
        <v>0</v>
      </c>
    </row>
    <row r="301" spans="1:28" x14ac:dyDescent="0.2">
      <c r="A301" s="5">
        <v>50</v>
      </c>
      <c r="B301" s="5">
        <v>0</v>
      </c>
      <c r="C301" s="5">
        <v>0</v>
      </c>
      <c r="D301" s="5">
        <v>1</v>
      </c>
      <c r="E301" s="5">
        <v>207</v>
      </c>
      <c r="F301" s="5">
        <f>ROUND(Source!U279,O301)</f>
        <v>90.880473600000002</v>
      </c>
      <c r="G301" s="5" t="s">
        <v>144</v>
      </c>
      <c r="H301" s="5" t="s">
        <v>145</v>
      </c>
      <c r="I301" s="5"/>
      <c r="J301" s="5"/>
      <c r="K301" s="5">
        <v>207</v>
      </c>
      <c r="L301" s="5">
        <v>21</v>
      </c>
      <c r="M301" s="5">
        <v>3</v>
      </c>
      <c r="N301" s="5" t="s">
        <v>3</v>
      </c>
      <c r="O301" s="5">
        <v>7</v>
      </c>
      <c r="P301" s="5">
        <f>ROUND(Source!DM279,O301)</f>
        <v>90.880473600000002</v>
      </c>
      <c r="Q301" s="5"/>
      <c r="R301" s="5"/>
      <c r="S301" s="5"/>
      <c r="T301" s="5"/>
      <c r="U301" s="5"/>
      <c r="V301" s="5"/>
      <c r="W301" s="5">
        <v>90.880473600000002</v>
      </c>
      <c r="X301" s="5">
        <v>1</v>
      </c>
      <c r="Y301" s="5">
        <v>90.880473600000002</v>
      </c>
      <c r="Z301" s="5">
        <v>90.880473600000002</v>
      </c>
      <c r="AA301" s="5">
        <v>1</v>
      </c>
      <c r="AB301" s="5">
        <v>90.880473600000002</v>
      </c>
    </row>
    <row r="302" spans="1:28" x14ac:dyDescent="0.2">
      <c r="A302" s="5">
        <v>50</v>
      </c>
      <c r="B302" s="5">
        <v>0</v>
      </c>
      <c r="C302" s="5">
        <v>0</v>
      </c>
      <c r="D302" s="5">
        <v>1</v>
      </c>
      <c r="E302" s="5">
        <v>208</v>
      </c>
      <c r="F302" s="5">
        <f>ROUND(Source!V279,O302)</f>
        <v>0</v>
      </c>
      <c r="G302" s="5" t="s">
        <v>146</v>
      </c>
      <c r="H302" s="5" t="s">
        <v>147</v>
      </c>
      <c r="I302" s="5"/>
      <c r="J302" s="5"/>
      <c r="K302" s="5">
        <v>208</v>
      </c>
      <c r="L302" s="5">
        <v>22</v>
      </c>
      <c r="M302" s="5">
        <v>3</v>
      </c>
      <c r="N302" s="5" t="s">
        <v>3</v>
      </c>
      <c r="O302" s="5">
        <v>7</v>
      </c>
      <c r="P302" s="5">
        <f>ROUND(Source!DN279,O302)</f>
        <v>0</v>
      </c>
      <c r="Q302" s="5"/>
      <c r="R302" s="5"/>
      <c r="S302" s="5"/>
      <c r="T302" s="5"/>
      <c r="U302" s="5"/>
      <c r="V302" s="5"/>
      <c r="W302" s="5">
        <v>0</v>
      </c>
      <c r="X302" s="5">
        <v>1</v>
      </c>
      <c r="Y302" s="5">
        <v>0</v>
      </c>
      <c r="Z302" s="5">
        <v>0</v>
      </c>
      <c r="AA302" s="5">
        <v>1</v>
      </c>
      <c r="AB302" s="5">
        <v>0</v>
      </c>
    </row>
    <row r="303" spans="1:28" x14ac:dyDescent="0.2">
      <c r="A303" s="5">
        <v>50</v>
      </c>
      <c r="B303" s="5">
        <v>0</v>
      </c>
      <c r="C303" s="5">
        <v>0</v>
      </c>
      <c r="D303" s="5">
        <v>1</v>
      </c>
      <c r="E303" s="5">
        <v>209</v>
      </c>
      <c r="F303" s="5">
        <f>ROUND(Source!W279,O303)</f>
        <v>0</v>
      </c>
      <c r="G303" s="5" t="s">
        <v>148</v>
      </c>
      <c r="H303" s="5" t="s">
        <v>149</v>
      </c>
      <c r="I303" s="5"/>
      <c r="J303" s="5"/>
      <c r="K303" s="5">
        <v>209</v>
      </c>
      <c r="L303" s="5">
        <v>23</v>
      </c>
      <c r="M303" s="5">
        <v>3</v>
      </c>
      <c r="N303" s="5" t="s">
        <v>3</v>
      </c>
      <c r="O303" s="5">
        <v>0</v>
      </c>
      <c r="P303" s="5">
        <f>ROUND(Source!DO279,O303)</f>
        <v>0</v>
      </c>
      <c r="Q303" s="5"/>
      <c r="R303" s="5"/>
      <c r="S303" s="5"/>
      <c r="T303" s="5"/>
      <c r="U303" s="5"/>
      <c r="V303" s="5"/>
      <c r="W303" s="5">
        <v>0</v>
      </c>
      <c r="X303" s="5">
        <v>1</v>
      </c>
      <c r="Y303" s="5">
        <v>0</v>
      </c>
      <c r="Z303" s="5">
        <v>0</v>
      </c>
      <c r="AA303" s="5">
        <v>1</v>
      </c>
      <c r="AB303" s="5">
        <v>0</v>
      </c>
    </row>
    <row r="304" spans="1:28" x14ac:dyDescent="0.2">
      <c r="A304" s="5">
        <v>50</v>
      </c>
      <c r="B304" s="5">
        <v>0</v>
      </c>
      <c r="C304" s="5">
        <v>0</v>
      </c>
      <c r="D304" s="5">
        <v>1</v>
      </c>
      <c r="E304" s="5">
        <v>233</v>
      </c>
      <c r="F304" s="5">
        <f>ROUND(Source!BD279,O304)</f>
        <v>0</v>
      </c>
      <c r="G304" s="5" t="s">
        <v>150</v>
      </c>
      <c r="H304" s="5" t="s">
        <v>151</v>
      </c>
      <c r="I304" s="5"/>
      <c r="J304" s="5"/>
      <c r="K304" s="5">
        <v>233</v>
      </c>
      <c r="L304" s="5">
        <v>24</v>
      </c>
      <c r="M304" s="5">
        <v>3</v>
      </c>
      <c r="N304" s="5" t="s">
        <v>3</v>
      </c>
      <c r="O304" s="5">
        <v>0</v>
      </c>
      <c r="P304" s="5">
        <f>ROUND(Source!EV279,O304)</f>
        <v>0</v>
      </c>
      <c r="Q304" s="5"/>
      <c r="R304" s="5"/>
      <c r="S304" s="5"/>
      <c r="T304" s="5"/>
      <c r="U304" s="5"/>
      <c r="V304" s="5"/>
      <c r="W304" s="5">
        <v>0</v>
      </c>
      <c r="X304" s="5">
        <v>1</v>
      </c>
      <c r="Y304" s="5">
        <v>0</v>
      </c>
      <c r="Z304" s="5">
        <v>0</v>
      </c>
      <c r="AA304" s="5">
        <v>1</v>
      </c>
      <c r="AB304" s="5">
        <v>0</v>
      </c>
    </row>
    <row r="305" spans="1:255" x14ac:dyDescent="0.2">
      <c r="A305" s="5">
        <v>50</v>
      </c>
      <c r="B305" s="5">
        <v>0</v>
      </c>
      <c r="C305" s="5">
        <v>0</v>
      </c>
      <c r="D305" s="5">
        <v>1</v>
      </c>
      <c r="E305" s="5">
        <v>210</v>
      </c>
      <c r="F305" s="5">
        <f>ROUND(Source!X279,O305)</f>
        <v>759</v>
      </c>
      <c r="G305" s="5" t="s">
        <v>152</v>
      </c>
      <c r="H305" s="5" t="s">
        <v>153</v>
      </c>
      <c r="I305" s="5"/>
      <c r="J305" s="5"/>
      <c r="K305" s="5">
        <v>210</v>
      </c>
      <c r="L305" s="5">
        <v>25</v>
      </c>
      <c r="M305" s="5">
        <v>3</v>
      </c>
      <c r="N305" s="5" t="s">
        <v>3</v>
      </c>
      <c r="O305" s="5">
        <v>0</v>
      </c>
      <c r="P305" s="5">
        <f>ROUND(Source!DP279,O305)</f>
        <v>38634</v>
      </c>
      <c r="Q305" s="5"/>
      <c r="R305" s="5"/>
      <c r="S305" s="5"/>
      <c r="T305" s="5"/>
      <c r="U305" s="5"/>
      <c r="V305" s="5"/>
      <c r="W305" s="5">
        <v>758.56</v>
      </c>
      <c r="X305" s="5">
        <v>1</v>
      </c>
      <c r="Y305" s="5">
        <v>758.56</v>
      </c>
      <c r="Z305" s="5">
        <v>38634</v>
      </c>
      <c r="AA305" s="5">
        <v>1</v>
      </c>
      <c r="AB305" s="5">
        <v>38634</v>
      </c>
    </row>
    <row r="306" spans="1:255" x14ac:dyDescent="0.2">
      <c r="A306" s="5">
        <v>50</v>
      </c>
      <c r="B306" s="5">
        <v>0</v>
      </c>
      <c r="C306" s="5">
        <v>0</v>
      </c>
      <c r="D306" s="5">
        <v>1</v>
      </c>
      <c r="E306" s="5">
        <v>211</v>
      </c>
      <c r="F306" s="5">
        <f>ROUND(Source!Y279,O306)</f>
        <v>369</v>
      </c>
      <c r="G306" s="5" t="s">
        <v>154</v>
      </c>
      <c r="H306" s="5" t="s">
        <v>155</v>
      </c>
      <c r="I306" s="5"/>
      <c r="J306" s="5"/>
      <c r="K306" s="5">
        <v>211</v>
      </c>
      <c r="L306" s="5">
        <v>26</v>
      </c>
      <c r="M306" s="5">
        <v>3</v>
      </c>
      <c r="N306" s="5" t="s">
        <v>3</v>
      </c>
      <c r="O306" s="5">
        <v>0</v>
      </c>
      <c r="P306" s="5">
        <f>ROUND(Source!DQ279,O306)</f>
        <v>18794</v>
      </c>
      <c r="Q306" s="5"/>
      <c r="R306" s="5"/>
      <c r="S306" s="5"/>
      <c r="T306" s="5"/>
      <c r="U306" s="5"/>
      <c r="V306" s="5"/>
      <c r="W306" s="5">
        <v>369.02</v>
      </c>
      <c r="X306" s="5">
        <v>1</v>
      </c>
      <c r="Y306" s="5">
        <v>369.02</v>
      </c>
      <c r="Z306" s="5">
        <v>18794</v>
      </c>
      <c r="AA306" s="5">
        <v>1</v>
      </c>
      <c r="AB306" s="5">
        <v>18794</v>
      </c>
    </row>
    <row r="307" spans="1:255" x14ac:dyDescent="0.2">
      <c r="A307" s="5">
        <v>50</v>
      </c>
      <c r="B307" s="5">
        <v>0</v>
      </c>
      <c r="C307" s="5">
        <v>0</v>
      </c>
      <c r="D307" s="5">
        <v>1</v>
      </c>
      <c r="E307" s="5">
        <v>224</v>
      </c>
      <c r="F307" s="5">
        <f>ROUND(Source!AR279,O307)</f>
        <v>2153</v>
      </c>
      <c r="G307" s="5" t="s">
        <v>156</v>
      </c>
      <c r="H307" s="5" t="s">
        <v>157</v>
      </c>
      <c r="I307" s="5"/>
      <c r="J307" s="5"/>
      <c r="K307" s="5">
        <v>224</v>
      </c>
      <c r="L307" s="5">
        <v>27</v>
      </c>
      <c r="M307" s="5">
        <v>3</v>
      </c>
      <c r="N307" s="5" t="s">
        <v>3</v>
      </c>
      <c r="O307" s="5">
        <v>0</v>
      </c>
      <c r="P307" s="5">
        <f>ROUND(Source!EJ279,O307)</f>
        <v>109635</v>
      </c>
      <c r="Q307" s="5"/>
      <c r="R307" s="5"/>
      <c r="S307" s="5"/>
      <c r="T307" s="5"/>
      <c r="U307" s="5"/>
      <c r="V307" s="5"/>
      <c r="W307" s="5">
        <v>2152.64</v>
      </c>
      <c r="X307" s="5">
        <v>1</v>
      </c>
      <c r="Y307" s="5">
        <v>2152.64</v>
      </c>
      <c r="Z307" s="5">
        <v>109635</v>
      </c>
      <c r="AA307" s="5">
        <v>1</v>
      </c>
      <c r="AB307" s="5">
        <v>109635</v>
      </c>
    </row>
    <row r="309" spans="1:255" x14ac:dyDescent="0.2">
      <c r="A309" s="1">
        <v>4</v>
      </c>
      <c r="B309" s="1">
        <v>1</v>
      </c>
      <c r="C309" s="1"/>
      <c r="D309" s="1">
        <f>ROW(A320)</f>
        <v>320</v>
      </c>
      <c r="E309" s="1"/>
      <c r="F309" s="1" t="s">
        <v>60</v>
      </c>
      <c r="G309" s="1" t="s">
        <v>245</v>
      </c>
      <c r="H309" s="1" t="s">
        <v>3</v>
      </c>
      <c r="I309" s="1">
        <v>0</v>
      </c>
      <c r="J309" s="1"/>
      <c r="K309" s="1">
        <v>-1</v>
      </c>
      <c r="L309" s="1"/>
      <c r="M309" s="1" t="s">
        <v>3</v>
      </c>
      <c r="N309" s="1"/>
      <c r="O309" s="1"/>
      <c r="P309" s="1"/>
      <c r="Q309" s="1"/>
      <c r="R309" s="1"/>
      <c r="S309" s="1">
        <v>0</v>
      </c>
      <c r="T309" s="1">
        <v>0</v>
      </c>
      <c r="U309" s="1" t="s">
        <v>3</v>
      </c>
      <c r="V309" s="1">
        <v>9</v>
      </c>
      <c r="W309" s="1"/>
      <c r="X309" s="1"/>
      <c r="Y309" s="1"/>
      <c r="Z309" s="1"/>
      <c r="AA309" s="1"/>
      <c r="AB309" s="1" t="s">
        <v>3</v>
      </c>
      <c r="AC309" s="1" t="s">
        <v>3</v>
      </c>
      <c r="AD309" s="1" t="s">
        <v>3</v>
      </c>
      <c r="AE309" s="1" t="s">
        <v>3</v>
      </c>
      <c r="AF309" s="1" t="s">
        <v>3</v>
      </c>
      <c r="AG309" s="1" t="s">
        <v>3</v>
      </c>
      <c r="AH309" s="1"/>
      <c r="AI309" s="1"/>
      <c r="AJ309" s="1"/>
      <c r="AK309" s="1"/>
      <c r="AL309" s="1"/>
      <c r="AM309" s="1"/>
      <c r="AN309" s="1"/>
      <c r="AO309" s="1"/>
      <c r="AP309" s="1" t="s">
        <v>3</v>
      </c>
      <c r="AQ309" s="1" t="s">
        <v>3</v>
      </c>
      <c r="AR309" s="1" t="s">
        <v>3</v>
      </c>
      <c r="AS309" s="1"/>
      <c r="AT309" s="1"/>
      <c r="AU309" s="1"/>
      <c r="AV309" s="1"/>
      <c r="AW309" s="1"/>
      <c r="AX309" s="1"/>
      <c r="AY309" s="1"/>
      <c r="AZ309" s="1" t="s">
        <v>3</v>
      </c>
      <c r="BA309" s="1"/>
      <c r="BB309" s="1" t="s">
        <v>3</v>
      </c>
      <c r="BC309" s="1" t="s">
        <v>3</v>
      </c>
      <c r="BD309" s="1" t="s">
        <v>3</v>
      </c>
      <c r="BE309" s="1" t="s">
        <v>3</v>
      </c>
      <c r="BF309" s="1" t="s">
        <v>3</v>
      </c>
      <c r="BG309" s="1" t="s">
        <v>3</v>
      </c>
      <c r="BH309" s="1" t="s">
        <v>3</v>
      </c>
      <c r="BI309" s="1" t="s">
        <v>3</v>
      </c>
      <c r="BJ309" s="1" t="s">
        <v>3</v>
      </c>
      <c r="BK309" s="1" t="s">
        <v>3</v>
      </c>
      <c r="BL309" s="1" t="s">
        <v>3</v>
      </c>
      <c r="BM309" s="1" t="s">
        <v>3</v>
      </c>
      <c r="BN309" s="1" t="s">
        <v>3</v>
      </c>
      <c r="BO309" s="1" t="s">
        <v>3</v>
      </c>
      <c r="BP309" s="1" t="s">
        <v>3</v>
      </c>
      <c r="BQ309" s="1"/>
      <c r="BR309" s="1"/>
      <c r="BS309" s="1"/>
      <c r="BT309" s="1"/>
      <c r="BU309" s="1"/>
      <c r="BV309" s="1"/>
      <c r="BW309" s="1"/>
      <c r="BX309" s="1">
        <v>0</v>
      </c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>
        <v>0</v>
      </c>
    </row>
    <row r="311" spans="1:255" x14ac:dyDescent="0.2">
      <c r="A311" s="3">
        <v>52</v>
      </c>
      <c r="B311" s="3">
        <f t="shared" ref="B311:G311" si="184">B320</f>
        <v>1</v>
      </c>
      <c r="C311" s="3">
        <f t="shared" si="184"/>
        <v>4</v>
      </c>
      <c r="D311" s="3">
        <f t="shared" si="184"/>
        <v>309</v>
      </c>
      <c r="E311" s="3">
        <f t="shared" si="184"/>
        <v>0</v>
      </c>
      <c r="F311" s="3" t="str">
        <f t="shared" si="184"/>
        <v>6</v>
      </c>
      <c r="G311" s="3" t="str">
        <f t="shared" si="184"/>
        <v>Щит аварийного освещения -6шт</v>
      </c>
      <c r="H311" s="3"/>
      <c r="I311" s="3"/>
      <c r="J311" s="3"/>
      <c r="K311" s="3"/>
      <c r="L311" s="3"/>
      <c r="M311" s="3"/>
      <c r="N311" s="3"/>
      <c r="O311" s="3">
        <f t="shared" ref="O311:AT311" si="185">O320</f>
        <v>222</v>
      </c>
      <c r="P311" s="3">
        <f t="shared" si="185"/>
        <v>0</v>
      </c>
      <c r="Q311" s="3">
        <f t="shared" si="185"/>
        <v>0</v>
      </c>
      <c r="R311" s="3">
        <f t="shared" si="185"/>
        <v>0</v>
      </c>
      <c r="S311" s="3">
        <f t="shared" si="185"/>
        <v>222</v>
      </c>
      <c r="T311" s="3">
        <f t="shared" si="185"/>
        <v>0</v>
      </c>
      <c r="U311" s="3">
        <f t="shared" si="185"/>
        <v>17.888870400000002</v>
      </c>
      <c r="V311" s="3">
        <f t="shared" si="185"/>
        <v>0</v>
      </c>
      <c r="W311" s="3">
        <f t="shared" si="185"/>
        <v>0</v>
      </c>
      <c r="X311" s="3">
        <f t="shared" si="185"/>
        <v>164</v>
      </c>
      <c r="Y311" s="3">
        <f t="shared" si="185"/>
        <v>80</v>
      </c>
      <c r="Z311" s="3">
        <f t="shared" si="185"/>
        <v>0</v>
      </c>
      <c r="AA311" s="3">
        <f t="shared" si="185"/>
        <v>0</v>
      </c>
      <c r="AB311" s="3">
        <f t="shared" si="185"/>
        <v>222</v>
      </c>
      <c r="AC311" s="3">
        <f t="shared" si="185"/>
        <v>0</v>
      </c>
      <c r="AD311" s="3">
        <f t="shared" si="185"/>
        <v>0</v>
      </c>
      <c r="AE311" s="3">
        <f t="shared" si="185"/>
        <v>0</v>
      </c>
      <c r="AF311" s="3">
        <f t="shared" si="185"/>
        <v>222</v>
      </c>
      <c r="AG311" s="3">
        <f t="shared" si="185"/>
        <v>0</v>
      </c>
      <c r="AH311" s="3">
        <f t="shared" si="185"/>
        <v>17.888870400000002</v>
      </c>
      <c r="AI311" s="3">
        <f t="shared" si="185"/>
        <v>0</v>
      </c>
      <c r="AJ311" s="3">
        <f t="shared" si="185"/>
        <v>0</v>
      </c>
      <c r="AK311" s="3">
        <f t="shared" si="185"/>
        <v>164</v>
      </c>
      <c r="AL311" s="3">
        <f t="shared" si="185"/>
        <v>80</v>
      </c>
      <c r="AM311" s="3">
        <f t="shared" si="185"/>
        <v>0</v>
      </c>
      <c r="AN311" s="3">
        <f t="shared" si="185"/>
        <v>0</v>
      </c>
      <c r="AO311" s="3">
        <f t="shared" si="185"/>
        <v>0</v>
      </c>
      <c r="AP311" s="3">
        <f t="shared" si="185"/>
        <v>0</v>
      </c>
      <c r="AQ311" s="3">
        <f t="shared" si="185"/>
        <v>0</v>
      </c>
      <c r="AR311" s="3">
        <f t="shared" si="185"/>
        <v>466</v>
      </c>
      <c r="AS311" s="3">
        <f t="shared" si="185"/>
        <v>0</v>
      </c>
      <c r="AT311" s="3">
        <f t="shared" si="185"/>
        <v>0</v>
      </c>
      <c r="AU311" s="3">
        <f t="shared" ref="AU311:BZ311" si="186">AU320</f>
        <v>466</v>
      </c>
      <c r="AV311" s="3">
        <f t="shared" si="186"/>
        <v>0</v>
      </c>
      <c r="AW311" s="3">
        <f t="shared" si="186"/>
        <v>0</v>
      </c>
      <c r="AX311" s="3">
        <f t="shared" si="186"/>
        <v>0</v>
      </c>
      <c r="AY311" s="3">
        <f t="shared" si="186"/>
        <v>0</v>
      </c>
      <c r="AZ311" s="3">
        <f t="shared" si="186"/>
        <v>0</v>
      </c>
      <c r="BA311" s="3">
        <f t="shared" si="186"/>
        <v>0</v>
      </c>
      <c r="BB311" s="3">
        <f t="shared" si="186"/>
        <v>0</v>
      </c>
      <c r="BC311" s="3">
        <f t="shared" si="186"/>
        <v>0</v>
      </c>
      <c r="BD311" s="3">
        <f t="shared" si="186"/>
        <v>0</v>
      </c>
      <c r="BE311" s="3">
        <f t="shared" si="186"/>
        <v>0</v>
      </c>
      <c r="BF311" s="3">
        <f t="shared" si="186"/>
        <v>0</v>
      </c>
      <c r="BG311" s="3">
        <f t="shared" si="186"/>
        <v>0</v>
      </c>
      <c r="BH311" s="3">
        <f t="shared" si="186"/>
        <v>0</v>
      </c>
      <c r="BI311" s="3">
        <f t="shared" si="186"/>
        <v>0</v>
      </c>
      <c r="BJ311" s="3">
        <f t="shared" si="186"/>
        <v>0</v>
      </c>
      <c r="BK311" s="3">
        <f t="shared" si="186"/>
        <v>0</v>
      </c>
      <c r="BL311" s="3">
        <f t="shared" si="186"/>
        <v>0</v>
      </c>
      <c r="BM311" s="3">
        <f t="shared" si="186"/>
        <v>0</v>
      </c>
      <c r="BN311" s="3">
        <f t="shared" si="186"/>
        <v>0</v>
      </c>
      <c r="BO311" s="3">
        <f t="shared" si="186"/>
        <v>0</v>
      </c>
      <c r="BP311" s="3">
        <f t="shared" si="186"/>
        <v>0</v>
      </c>
      <c r="BQ311" s="3">
        <f t="shared" si="186"/>
        <v>0</v>
      </c>
      <c r="BR311" s="3">
        <f t="shared" si="186"/>
        <v>0</v>
      </c>
      <c r="BS311" s="3">
        <f t="shared" si="186"/>
        <v>0</v>
      </c>
      <c r="BT311" s="3">
        <f t="shared" si="186"/>
        <v>0</v>
      </c>
      <c r="BU311" s="3">
        <f t="shared" si="186"/>
        <v>0</v>
      </c>
      <c r="BV311" s="3">
        <f t="shared" si="186"/>
        <v>0</v>
      </c>
      <c r="BW311" s="3">
        <f t="shared" si="186"/>
        <v>0</v>
      </c>
      <c r="BX311" s="3">
        <f t="shared" si="186"/>
        <v>0</v>
      </c>
      <c r="BY311" s="3">
        <f t="shared" si="186"/>
        <v>0</v>
      </c>
      <c r="BZ311" s="3">
        <f t="shared" si="186"/>
        <v>0</v>
      </c>
      <c r="CA311" s="3">
        <f t="shared" ref="CA311:DF311" si="187">CA320</f>
        <v>466</v>
      </c>
      <c r="CB311" s="3">
        <f t="shared" si="187"/>
        <v>0</v>
      </c>
      <c r="CC311" s="3">
        <f t="shared" si="187"/>
        <v>0</v>
      </c>
      <c r="CD311" s="3">
        <f t="shared" si="187"/>
        <v>466</v>
      </c>
      <c r="CE311" s="3">
        <f t="shared" si="187"/>
        <v>0</v>
      </c>
      <c r="CF311" s="3">
        <f t="shared" si="187"/>
        <v>0</v>
      </c>
      <c r="CG311" s="3">
        <f t="shared" si="187"/>
        <v>0</v>
      </c>
      <c r="CH311" s="3">
        <f t="shared" si="187"/>
        <v>0</v>
      </c>
      <c r="CI311" s="3">
        <f t="shared" si="187"/>
        <v>0</v>
      </c>
      <c r="CJ311" s="3">
        <f t="shared" si="187"/>
        <v>0</v>
      </c>
      <c r="CK311" s="3">
        <f t="shared" si="187"/>
        <v>0</v>
      </c>
      <c r="CL311" s="3">
        <f t="shared" si="187"/>
        <v>0</v>
      </c>
      <c r="CM311" s="3">
        <f t="shared" si="187"/>
        <v>0</v>
      </c>
      <c r="CN311" s="3">
        <f t="shared" si="187"/>
        <v>0</v>
      </c>
      <c r="CO311" s="3">
        <f t="shared" si="187"/>
        <v>0</v>
      </c>
      <c r="CP311" s="3">
        <f t="shared" si="187"/>
        <v>0</v>
      </c>
      <c r="CQ311" s="3">
        <f t="shared" si="187"/>
        <v>0</v>
      </c>
      <c r="CR311" s="3">
        <f t="shared" si="187"/>
        <v>0</v>
      </c>
      <c r="CS311" s="3">
        <f t="shared" si="187"/>
        <v>0</v>
      </c>
      <c r="CT311" s="3">
        <f t="shared" si="187"/>
        <v>0</v>
      </c>
      <c r="CU311" s="3">
        <f t="shared" si="187"/>
        <v>0</v>
      </c>
      <c r="CV311" s="3">
        <f t="shared" si="187"/>
        <v>0</v>
      </c>
      <c r="CW311" s="3">
        <f t="shared" si="187"/>
        <v>0</v>
      </c>
      <c r="CX311" s="3">
        <f t="shared" si="187"/>
        <v>0</v>
      </c>
      <c r="CY311" s="3">
        <f t="shared" si="187"/>
        <v>0</v>
      </c>
      <c r="CZ311" s="3">
        <f t="shared" si="187"/>
        <v>0</v>
      </c>
      <c r="DA311" s="3">
        <f t="shared" si="187"/>
        <v>0</v>
      </c>
      <c r="DB311" s="3">
        <f t="shared" si="187"/>
        <v>0</v>
      </c>
      <c r="DC311" s="3">
        <f t="shared" si="187"/>
        <v>0</v>
      </c>
      <c r="DD311" s="3">
        <f t="shared" si="187"/>
        <v>0</v>
      </c>
      <c r="DE311" s="3">
        <f t="shared" si="187"/>
        <v>0</v>
      </c>
      <c r="DF311" s="3">
        <f t="shared" si="187"/>
        <v>0</v>
      </c>
      <c r="DG311" s="4">
        <f t="shared" ref="DG311:EL311" si="188">DG320</f>
        <v>11289</v>
      </c>
      <c r="DH311" s="4">
        <f t="shared" si="188"/>
        <v>0</v>
      </c>
      <c r="DI311" s="4">
        <f t="shared" si="188"/>
        <v>0</v>
      </c>
      <c r="DJ311" s="4">
        <f t="shared" si="188"/>
        <v>0</v>
      </c>
      <c r="DK311" s="4">
        <f t="shared" si="188"/>
        <v>11289</v>
      </c>
      <c r="DL311" s="4">
        <f t="shared" si="188"/>
        <v>0</v>
      </c>
      <c r="DM311" s="4">
        <f t="shared" si="188"/>
        <v>17.888870400000002</v>
      </c>
      <c r="DN311" s="4">
        <f t="shared" si="188"/>
        <v>0</v>
      </c>
      <c r="DO311" s="4">
        <f t="shared" si="188"/>
        <v>0</v>
      </c>
      <c r="DP311" s="4">
        <f t="shared" si="188"/>
        <v>8354</v>
      </c>
      <c r="DQ311" s="4">
        <f t="shared" si="188"/>
        <v>4064</v>
      </c>
      <c r="DR311" s="4">
        <f t="shared" si="188"/>
        <v>0</v>
      </c>
      <c r="DS311" s="4">
        <f t="shared" si="188"/>
        <v>0</v>
      </c>
      <c r="DT311" s="4">
        <f t="shared" si="188"/>
        <v>11289</v>
      </c>
      <c r="DU311" s="4">
        <f t="shared" si="188"/>
        <v>0</v>
      </c>
      <c r="DV311" s="4">
        <f t="shared" si="188"/>
        <v>0</v>
      </c>
      <c r="DW311" s="4">
        <f t="shared" si="188"/>
        <v>0</v>
      </c>
      <c r="DX311" s="4">
        <f t="shared" si="188"/>
        <v>11289</v>
      </c>
      <c r="DY311" s="4">
        <f t="shared" si="188"/>
        <v>0</v>
      </c>
      <c r="DZ311" s="4">
        <f t="shared" si="188"/>
        <v>17.888870400000002</v>
      </c>
      <c r="EA311" s="4">
        <f t="shared" si="188"/>
        <v>0</v>
      </c>
      <c r="EB311" s="4">
        <f t="shared" si="188"/>
        <v>0</v>
      </c>
      <c r="EC311" s="4">
        <f t="shared" si="188"/>
        <v>8354</v>
      </c>
      <c r="ED311" s="4">
        <f t="shared" si="188"/>
        <v>4064</v>
      </c>
      <c r="EE311" s="4">
        <f t="shared" si="188"/>
        <v>0</v>
      </c>
      <c r="EF311" s="4">
        <f t="shared" si="188"/>
        <v>0</v>
      </c>
      <c r="EG311" s="4">
        <f t="shared" si="188"/>
        <v>0</v>
      </c>
      <c r="EH311" s="4">
        <f t="shared" si="188"/>
        <v>0</v>
      </c>
      <c r="EI311" s="4">
        <f t="shared" si="188"/>
        <v>0</v>
      </c>
      <c r="EJ311" s="4">
        <f t="shared" si="188"/>
        <v>23707</v>
      </c>
      <c r="EK311" s="4">
        <f t="shared" si="188"/>
        <v>0</v>
      </c>
      <c r="EL311" s="4">
        <f t="shared" si="188"/>
        <v>0</v>
      </c>
      <c r="EM311" s="4">
        <f t="shared" ref="EM311:FR311" si="189">EM320</f>
        <v>23707</v>
      </c>
      <c r="EN311" s="4">
        <f t="shared" si="189"/>
        <v>0</v>
      </c>
      <c r="EO311" s="4">
        <f t="shared" si="189"/>
        <v>0</v>
      </c>
      <c r="EP311" s="4">
        <f t="shared" si="189"/>
        <v>0</v>
      </c>
      <c r="EQ311" s="4">
        <f t="shared" si="189"/>
        <v>0</v>
      </c>
      <c r="ER311" s="4">
        <f t="shared" si="189"/>
        <v>0</v>
      </c>
      <c r="ES311" s="4">
        <f t="shared" si="189"/>
        <v>0</v>
      </c>
      <c r="ET311" s="4">
        <f t="shared" si="189"/>
        <v>0</v>
      </c>
      <c r="EU311" s="4">
        <f t="shared" si="189"/>
        <v>0</v>
      </c>
      <c r="EV311" s="4">
        <f t="shared" si="189"/>
        <v>0</v>
      </c>
      <c r="EW311" s="4">
        <f t="shared" si="189"/>
        <v>0</v>
      </c>
      <c r="EX311" s="4">
        <f t="shared" si="189"/>
        <v>0</v>
      </c>
      <c r="EY311" s="4">
        <f t="shared" si="189"/>
        <v>0</v>
      </c>
      <c r="EZ311" s="4">
        <f t="shared" si="189"/>
        <v>0</v>
      </c>
      <c r="FA311" s="4">
        <f t="shared" si="189"/>
        <v>0</v>
      </c>
      <c r="FB311" s="4">
        <f t="shared" si="189"/>
        <v>0</v>
      </c>
      <c r="FC311" s="4">
        <f t="shared" si="189"/>
        <v>0</v>
      </c>
      <c r="FD311" s="4">
        <f t="shared" si="189"/>
        <v>0</v>
      </c>
      <c r="FE311" s="4">
        <f t="shared" si="189"/>
        <v>0</v>
      </c>
      <c r="FF311" s="4">
        <f t="shared" si="189"/>
        <v>0</v>
      </c>
      <c r="FG311" s="4">
        <f t="shared" si="189"/>
        <v>0</v>
      </c>
      <c r="FH311" s="4">
        <f t="shared" si="189"/>
        <v>0</v>
      </c>
      <c r="FI311" s="4">
        <f t="shared" si="189"/>
        <v>0</v>
      </c>
      <c r="FJ311" s="4">
        <f t="shared" si="189"/>
        <v>0</v>
      </c>
      <c r="FK311" s="4">
        <f t="shared" si="189"/>
        <v>0</v>
      </c>
      <c r="FL311" s="4">
        <f t="shared" si="189"/>
        <v>0</v>
      </c>
      <c r="FM311" s="4">
        <f t="shared" si="189"/>
        <v>0</v>
      </c>
      <c r="FN311" s="4">
        <f t="shared" si="189"/>
        <v>0</v>
      </c>
      <c r="FO311" s="4">
        <f t="shared" si="189"/>
        <v>0</v>
      </c>
      <c r="FP311" s="4">
        <f t="shared" si="189"/>
        <v>0</v>
      </c>
      <c r="FQ311" s="4">
        <f t="shared" si="189"/>
        <v>0</v>
      </c>
      <c r="FR311" s="4">
        <f t="shared" si="189"/>
        <v>0</v>
      </c>
      <c r="FS311" s="4">
        <f t="shared" ref="FS311:GX311" si="190">FS320</f>
        <v>23707</v>
      </c>
      <c r="FT311" s="4">
        <f t="shared" si="190"/>
        <v>0</v>
      </c>
      <c r="FU311" s="4">
        <f t="shared" si="190"/>
        <v>0</v>
      </c>
      <c r="FV311" s="4">
        <f t="shared" si="190"/>
        <v>23707</v>
      </c>
      <c r="FW311" s="4">
        <f t="shared" si="190"/>
        <v>0</v>
      </c>
      <c r="FX311" s="4">
        <f t="shared" si="190"/>
        <v>0</v>
      </c>
      <c r="FY311" s="4">
        <f t="shared" si="190"/>
        <v>0</v>
      </c>
      <c r="FZ311" s="4">
        <f t="shared" si="190"/>
        <v>0</v>
      </c>
      <c r="GA311" s="4">
        <f t="shared" si="190"/>
        <v>0</v>
      </c>
      <c r="GB311" s="4">
        <f t="shared" si="190"/>
        <v>0</v>
      </c>
      <c r="GC311" s="4">
        <f t="shared" si="190"/>
        <v>0</v>
      </c>
      <c r="GD311" s="4">
        <f t="shared" si="190"/>
        <v>0</v>
      </c>
      <c r="GE311" s="4">
        <f t="shared" si="190"/>
        <v>0</v>
      </c>
      <c r="GF311" s="4">
        <f t="shared" si="190"/>
        <v>0</v>
      </c>
      <c r="GG311" s="4">
        <f t="shared" si="190"/>
        <v>0</v>
      </c>
      <c r="GH311" s="4">
        <f t="shared" si="190"/>
        <v>0</v>
      </c>
      <c r="GI311" s="4">
        <f t="shared" si="190"/>
        <v>0</v>
      </c>
      <c r="GJ311" s="4">
        <f t="shared" si="190"/>
        <v>0</v>
      </c>
      <c r="GK311" s="4">
        <f t="shared" si="190"/>
        <v>0</v>
      </c>
      <c r="GL311" s="4">
        <f t="shared" si="190"/>
        <v>0</v>
      </c>
      <c r="GM311" s="4">
        <f t="shared" si="190"/>
        <v>0</v>
      </c>
      <c r="GN311" s="4">
        <f t="shared" si="190"/>
        <v>0</v>
      </c>
      <c r="GO311" s="4">
        <f t="shared" si="190"/>
        <v>0</v>
      </c>
      <c r="GP311" s="4">
        <f t="shared" si="190"/>
        <v>0</v>
      </c>
      <c r="GQ311" s="4">
        <f t="shared" si="190"/>
        <v>0</v>
      </c>
      <c r="GR311" s="4">
        <f t="shared" si="190"/>
        <v>0</v>
      </c>
      <c r="GS311" s="4">
        <f t="shared" si="190"/>
        <v>0</v>
      </c>
      <c r="GT311" s="4">
        <f t="shared" si="190"/>
        <v>0</v>
      </c>
      <c r="GU311" s="4">
        <f t="shared" si="190"/>
        <v>0</v>
      </c>
      <c r="GV311" s="4">
        <f t="shared" si="190"/>
        <v>0</v>
      </c>
      <c r="GW311" s="4">
        <f t="shared" si="190"/>
        <v>0</v>
      </c>
      <c r="GX311" s="4">
        <f t="shared" si="190"/>
        <v>0</v>
      </c>
    </row>
    <row r="313" spans="1:255" x14ac:dyDescent="0.2">
      <c r="A313" s="2">
        <v>17</v>
      </c>
      <c r="B313" s="2">
        <v>1</v>
      </c>
      <c r="C313" s="2">
        <f>ROW(SmtRes!A226)</f>
        <v>226</v>
      </c>
      <c r="D313" s="2">
        <f>ROW(EtalonRes!A226)</f>
        <v>226</v>
      </c>
      <c r="E313" s="2" t="s">
        <v>246</v>
      </c>
      <c r="F313" s="2" t="s">
        <v>84</v>
      </c>
      <c r="G313" s="2" t="s">
        <v>85</v>
      </c>
      <c r="H313" s="2" t="s">
        <v>86</v>
      </c>
      <c r="I313" s="2">
        <f>ROUND(ROUND(1*6/100,4),7)</f>
        <v>0.06</v>
      </c>
      <c r="J313" s="2">
        <v>0</v>
      </c>
      <c r="K313" s="2">
        <f>ROUND(ROUND(1*6/100,4),7)</f>
        <v>0.06</v>
      </c>
      <c r="L313" s="2"/>
      <c r="M313" s="2"/>
      <c r="N313" s="2"/>
      <c r="O313" s="2">
        <f>ROUND(CP313,2)</f>
        <v>10</v>
      </c>
      <c r="P313" s="2">
        <f>ROUND(CQ313*I313,2)</f>
        <v>0</v>
      </c>
      <c r="Q313" s="2">
        <f>ROUND(CR313*I313,2)</f>
        <v>0</v>
      </c>
      <c r="R313" s="2">
        <f>ROUND(CS313*I313,2)</f>
        <v>0</v>
      </c>
      <c r="S313" s="2">
        <f>ROUND(CT313*I313,2)</f>
        <v>10</v>
      </c>
      <c r="T313" s="2">
        <f>ROUND(CU313*I313,2)</f>
        <v>0</v>
      </c>
      <c r="U313" s="2">
        <f t="shared" ref="U313:U318" si="191">ROUND(CV313*I313,7)</f>
        <v>0.78071040000000003</v>
      </c>
      <c r="V313" s="2">
        <f t="shared" ref="V313:V318" si="192">ROUND(CW313*I313,7)</f>
        <v>0</v>
      </c>
      <c r="W313" s="2">
        <f>ROUND(CX313*I313,2)</f>
        <v>0</v>
      </c>
      <c r="X313" s="2">
        <f>ROUND(CY313,2)</f>
        <v>7.4</v>
      </c>
      <c r="Y313" s="2">
        <f>ROUND(CZ313,2)</f>
        <v>3.6</v>
      </c>
      <c r="Z313" s="2"/>
      <c r="AA313" s="2">
        <v>66190901</v>
      </c>
      <c r="AB313" s="2">
        <f t="shared" ref="AB313:AB318" si="193">ROUND((AC313+AD313+AF313),2)</f>
        <v>166.61</v>
      </c>
      <c r="AC313" s="2">
        <f t="shared" ref="AC313:AC318" si="194">ROUND((ES313),2)</f>
        <v>0</v>
      </c>
      <c r="AD313" s="2">
        <f t="shared" ref="AD313:AD318" si="195">ROUND(((((ET313*ROUND((0.255+1),7)))-((EU313*ROUND((0.255+1),7))))+AE313),2)</f>
        <v>0</v>
      </c>
      <c r="AE313" s="2">
        <f t="shared" ref="AE313:AE318" si="196">ROUND(((EU313*ROUND((0.255+1),7))),2)</f>
        <v>0</v>
      </c>
      <c r="AF313" s="2">
        <f t="shared" ref="AF313:AF318" si="197">ROUND(((EV313*ROUND(((0.255+1)*0.8),7))),2)</f>
        <v>166.61</v>
      </c>
      <c r="AG313" s="2">
        <f t="shared" ref="AG313:AG318" si="198">ROUND((AP313),2)</f>
        <v>0</v>
      </c>
      <c r="AH313" s="2">
        <f t="shared" ref="AH313:AH318" si="199">((EW313*ROUND(((0.255+1)*0.8),7)))</f>
        <v>13.011840000000001</v>
      </c>
      <c r="AI313" s="2">
        <f t="shared" ref="AI313:AI318" si="200">((EX313*ROUND((0.255+1),7)))</f>
        <v>0</v>
      </c>
      <c r="AJ313" s="2">
        <f t="shared" ref="AJ313:AJ318" si="201">(AS313)</f>
        <v>0</v>
      </c>
      <c r="AK313" s="2">
        <v>165.95</v>
      </c>
      <c r="AL313" s="2">
        <v>0</v>
      </c>
      <c r="AM313" s="2">
        <v>0</v>
      </c>
      <c r="AN313" s="2">
        <v>0</v>
      </c>
      <c r="AO313" s="2">
        <v>165.95</v>
      </c>
      <c r="AP313" s="2">
        <v>0</v>
      </c>
      <c r="AQ313" s="2">
        <v>12.96</v>
      </c>
      <c r="AR313" s="2">
        <v>0</v>
      </c>
      <c r="AS313" s="2">
        <v>0</v>
      </c>
      <c r="AT313" s="2">
        <v>74</v>
      </c>
      <c r="AU313" s="2">
        <v>36</v>
      </c>
      <c r="AV313" s="2">
        <v>1</v>
      </c>
      <c r="AW313" s="2">
        <v>1</v>
      </c>
      <c r="AX313" s="2"/>
      <c r="AY313" s="2"/>
      <c r="AZ313" s="2">
        <v>1</v>
      </c>
      <c r="BA313" s="2">
        <v>1</v>
      </c>
      <c r="BB313" s="2">
        <v>1</v>
      </c>
      <c r="BC313" s="2">
        <v>1</v>
      </c>
      <c r="BD313" s="2" t="s">
        <v>3</v>
      </c>
      <c r="BE313" s="2" t="s">
        <v>3</v>
      </c>
      <c r="BF313" s="2" t="s">
        <v>3</v>
      </c>
      <c r="BG313" s="2" t="s">
        <v>3</v>
      </c>
      <c r="BH313" s="2">
        <v>0</v>
      </c>
      <c r="BI313" s="2">
        <v>4</v>
      </c>
      <c r="BJ313" s="2" t="s">
        <v>87</v>
      </c>
      <c r="BK313" s="2"/>
      <c r="BL313" s="2"/>
      <c r="BM313" s="2">
        <v>200001</v>
      </c>
      <c r="BN313" s="2">
        <v>0</v>
      </c>
      <c r="BO313" s="2" t="s">
        <v>3</v>
      </c>
      <c r="BP313" s="2">
        <v>0</v>
      </c>
      <c r="BQ313" s="2">
        <v>4</v>
      </c>
      <c r="BR313" s="2">
        <v>0</v>
      </c>
      <c r="BS313" s="2">
        <v>1</v>
      </c>
      <c r="BT313" s="2">
        <v>1</v>
      </c>
      <c r="BU313" s="2">
        <v>1</v>
      </c>
      <c r="BV313" s="2">
        <v>1</v>
      </c>
      <c r="BW313" s="2">
        <v>1</v>
      </c>
      <c r="BX313" s="2">
        <v>1</v>
      </c>
      <c r="BY313" s="2" t="s">
        <v>3</v>
      </c>
      <c r="BZ313" s="2">
        <v>74</v>
      </c>
      <c r="CA313" s="2">
        <v>36</v>
      </c>
      <c r="CB313" s="2" t="s">
        <v>3</v>
      </c>
      <c r="CC313" s="2"/>
      <c r="CD313" s="2"/>
      <c r="CE313" s="2">
        <v>0</v>
      </c>
      <c r="CF313" s="2">
        <v>0</v>
      </c>
      <c r="CG313" s="2">
        <v>0</v>
      </c>
      <c r="CH313" s="2"/>
      <c r="CI313" s="2"/>
      <c r="CJ313" s="2"/>
      <c r="CK313" s="2"/>
      <c r="CL313" s="2"/>
      <c r="CM313" s="2">
        <v>0</v>
      </c>
      <c r="CN313" s="2" t="s">
        <v>393</v>
      </c>
      <c r="CO313" s="2">
        <v>0</v>
      </c>
      <c r="CP313" s="2">
        <f t="shared" ref="CP313:CP318" si="202">(P313+Q313+S313)</f>
        <v>10</v>
      </c>
      <c r="CQ313" s="2">
        <f t="shared" ref="CQ313:CQ318" si="203">AC313*BC313</f>
        <v>0</v>
      </c>
      <c r="CR313" s="2">
        <f t="shared" ref="CR313:CR318" si="204">((((ET313*ROUND((0.255+1),7)))*BB313-((EU313*ROUND((0.255+1),7)))*BS313)+AE313*BS313)</f>
        <v>0</v>
      </c>
      <c r="CS313" s="2">
        <f t="shared" ref="CS313:CS318" si="205">AE313*BS313</f>
        <v>0</v>
      </c>
      <c r="CT313" s="2">
        <f t="shared" ref="CT313:CT318" si="206">AF313*BA313</f>
        <v>166.61</v>
      </c>
      <c r="CU313" s="2">
        <f t="shared" ref="CU313:CX318" si="207">AG313</f>
        <v>0</v>
      </c>
      <c r="CV313" s="2">
        <f t="shared" si="207"/>
        <v>13.011840000000001</v>
      </c>
      <c r="CW313" s="2">
        <f t="shared" si="207"/>
        <v>0</v>
      </c>
      <c r="CX313" s="2">
        <f t="shared" si="207"/>
        <v>0</v>
      </c>
      <c r="CY313" s="2">
        <f t="shared" ref="CY313:CY318" si="208">(((S313+R313)*AT313)/100)</f>
        <v>7.4</v>
      </c>
      <c r="CZ313" s="2">
        <f t="shared" ref="CZ313:CZ318" si="209">(((S313+R313)*AU313)/100)</f>
        <v>3.6</v>
      </c>
      <c r="DA313" s="2"/>
      <c r="DB313" s="2"/>
      <c r="DC313" s="2" t="s">
        <v>3</v>
      </c>
      <c r="DD313" s="2" t="s">
        <v>3</v>
      </c>
      <c r="DE313" s="2" t="s">
        <v>28</v>
      </c>
      <c r="DF313" s="2" t="s">
        <v>28</v>
      </c>
      <c r="DG313" s="2" t="s">
        <v>29</v>
      </c>
      <c r="DH313" s="2" t="s">
        <v>3</v>
      </c>
      <c r="DI313" s="2" t="s">
        <v>29</v>
      </c>
      <c r="DJ313" s="2" t="s">
        <v>28</v>
      </c>
      <c r="DK313" s="2" t="s">
        <v>3</v>
      </c>
      <c r="DL313" s="2" t="s">
        <v>3</v>
      </c>
      <c r="DM313" s="2" t="s">
        <v>3</v>
      </c>
      <c r="DN313" s="2">
        <v>0</v>
      </c>
      <c r="DO313" s="2">
        <v>0</v>
      </c>
      <c r="DP313" s="2">
        <v>1</v>
      </c>
      <c r="DQ313" s="2">
        <v>1</v>
      </c>
      <c r="DR313" s="2"/>
      <c r="DS313" s="2"/>
      <c r="DT313" s="2"/>
      <c r="DU313" s="2">
        <v>1013</v>
      </c>
      <c r="DV313" s="2" t="s">
        <v>86</v>
      </c>
      <c r="DW313" s="2" t="s">
        <v>86</v>
      </c>
      <c r="DX313" s="2">
        <v>1</v>
      </c>
      <c r="DY313" s="2"/>
      <c r="DZ313" s="2" t="s">
        <v>3</v>
      </c>
      <c r="EA313" s="2" t="s">
        <v>3</v>
      </c>
      <c r="EB313" s="2" t="s">
        <v>3</v>
      </c>
      <c r="EC313" s="2" t="s">
        <v>3</v>
      </c>
      <c r="ED313" s="2"/>
      <c r="EE313" s="2">
        <v>52908271</v>
      </c>
      <c r="EF313" s="2">
        <v>4</v>
      </c>
      <c r="EG313" s="2" t="s">
        <v>30</v>
      </c>
      <c r="EH313" s="2">
        <v>83</v>
      </c>
      <c r="EI313" s="2" t="s">
        <v>30</v>
      </c>
      <c r="EJ313" s="2">
        <v>4</v>
      </c>
      <c r="EK313" s="2">
        <v>200001</v>
      </c>
      <c r="EL313" s="2" t="s">
        <v>31</v>
      </c>
      <c r="EM313" s="2" t="s">
        <v>32</v>
      </c>
      <c r="EN313" s="2"/>
      <c r="EO313" s="2" t="s">
        <v>33</v>
      </c>
      <c r="EP313" s="2"/>
      <c r="EQ313" s="2">
        <v>131072</v>
      </c>
      <c r="ER313" s="2">
        <v>165.95</v>
      </c>
      <c r="ES313" s="2">
        <v>0</v>
      </c>
      <c r="ET313" s="2">
        <v>0</v>
      </c>
      <c r="EU313" s="2">
        <v>0</v>
      </c>
      <c r="EV313" s="2">
        <v>165.95</v>
      </c>
      <c r="EW313" s="2">
        <v>12.96</v>
      </c>
      <c r="EX313" s="2">
        <v>0</v>
      </c>
      <c r="EY313" s="2">
        <v>0</v>
      </c>
      <c r="EZ313" s="2"/>
      <c r="FA313" s="2"/>
      <c r="FB313" s="2"/>
      <c r="FC313" s="2"/>
      <c r="FD313" s="2"/>
      <c r="FE313" s="2"/>
      <c r="FF313" s="2"/>
      <c r="FG313" s="2"/>
      <c r="FH313" s="2"/>
      <c r="FI313" s="2"/>
      <c r="FJ313" s="2"/>
      <c r="FK313" s="2"/>
      <c r="FL313" s="2"/>
      <c r="FM313" s="2"/>
      <c r="FN313" s="2"/>
      <c r="FO313" s="2"/>
      <c r="FP313" s="2"/>
      <c r="FQ313" s="2">
        <v>0</v>
      </c>
      <c r="FR313" s="2">
        <v>0</v>
      </c>
      <c r="FS313" s="2">
        <v>0</v>
      </c>
      <c r="FT313" s="2"/>
      <c r="FU313" s="2"/>
      <c r="FV313" s="2"/>
      <c r="FW313" s="2"/>
      <c r="FX313" s="2">
        <v>74</v>
      </c>
      <c r="FY313" s="2">
        <v>36</v>
      </c>
      <c r="FZ313" s="2"/>
      <c r="GA313" s="2" t="s">
        <v>3</v>
      </c>
      <c r="GB313" s="2"/>
      <c r="GC313" s="2"/>
      <c r="GD313" s="2">
        <v>1</v>
      </c>
      <c r="GE313" s="2"/>
      <c r="GF313" s="2">
        <v>-500447206</v>
      </c>
      <c r="GG313" s="2">
        <v>2</v>
      </c>
      <c r="GH313" s="2">
        <v>1</v>
      </c>
      <c r="GI313" s="2">
        <v>-2</v>
      </c>
      <c r="GJ313" s="2">
        <v>0</v>
      </c>
      <c r="GK313" s="2">
        <v>0</v>
      </c>
      <c r="GL313" s="2">
        <f>ROUND(IF(AND(BH313=3,BI313=3,FS313&lt;&gt;0),P313,0),2)</f>
        <v>0</v>
      </c>
      <c r="GM313" s="2">
        <f>ROUND(O313+X313+Y313,2)+GX313</f>
        <v>21</v>
      </c>
      <c r="GN313" s="2">
        <f t="shared" ref="GN313:GN318" si="210">IF(OR(BI313=0,BI313=1),GM313-GX313,0)</f>
        <v>0</v>
      </c>
      <c r="GO313" s="2">
        <f t="shared" ref="GO313:GO318" si="211">IF(BI313=2,GM313-GX313,0)</f>
        <v>0</v>
      </c>
      <c r="GP313" s="2">
        <f t="shared" ref="GP313:GP318" si="212">IF(BI313=4,GM313-GX313,0)</f>
        <v>21</v>
      </c>
      <c r="GQ313" s="2"/>
      <c r="GR313" s="2">
        <v>0</v>
      </c>
      <c r="GS313" s="2">
        <v>3</v>
      </c>
      <c r="GT313" s="2">
        <v>0</v>
      </c>
      <c r="GU313" s="2" t="s">
        <v>3</v>
      </c>
      <c r="GV313" s="2">
        <f t="shared" ref="GV313:GV318" si="213">ROUND((GT313),2)</f>
        <v>0</v>
      </c>
      <c r="GW313" s="2">
        <v>1</v>
      </c>
      <c r="GX313" s="2">
        <f>ROUND(HC313*I313,2)</f>
        <v>0</v>
      </c>
      <c r="GY313" s="2"/>
      <c r="GZ313" s="2"/>
      <c r="HA313" s="2">
        <v>0</v>
      </c>
      <c r="HB313" s="2">
        <v>0</v>
      </c>
      <c r="HC313" s="2">
        <f t="shared" ref="HC313:HC318" si="214">GV313*GW313</f>
        <v>0</v>
      </c>
      <c r="HD313" s="2"/>
      <c r="HE313" s="2" t="s">
        <v>3</v>
      </c>
      <c r="HF313" s="2" t="s">
        <v>3</v>
      </c>
      <c r="HG313" s="2"/>
      <c r="HH313" s="2"/>
      <c r="HI313" s="2"/>
      <c r="HJ313" s="2"/>
      <c r="HK313" s="2"/>
      <c r="HL313" s="2"/>
      <c r="HM313" s="2" t="s">
        <v>3</v>
      </c>
      <c r="HN313" s="2" t="s">
        <v>34</v>
      </c>
      <c r="HO313" s="2" t="s">
        <v>35</v>
      </c>
      <c r="HP313" s="2" t="s">
        <v>30</v>
      </c>
      <c r="HQ313" s="2" t="s">
        <v>30</v>
      </c>
      <c r="HR313" s="2"/>
      <c r="HS313" s="2">
        <v>0</v>
      </c>
      <c r="HT313" s="2"/>
      <c r="HU313" s="2"/>
      <c r="HV313" s="2"/>
      <c r="HW313" s="2"/>
      <c r="HX313" s="2"/>
      <c r="HY313" s="2"/>
      <c r="HZ313" s="2"/>
      <c r="IA313" s="2"/>
      <c r="IB313" s="2"/>
      <c r="IC313" s="2"/>
      <c r="ID313" s="2"/>
      <c r="IE313" s="2"/>
      <c r="IF313" s="2"/>
      <c r="IG313" s="2"/>
      <c r="IH313" s="2"/>
      <c r="II313" s="2"/>
      <c r="IJ313" s="2"/>
      <c r="IK313" s="2">
        <v>0</v>
      </c>
      <c r="IL313" s="2"/>
      <c r="IM313" s="2"/>
      <c r="IN313" s="2"/>
      <c r="IO313" s="2"/>
      <c r="IP313" s="2"/>
      <c r="IQ313" s="2"/>
      <c r="IR313" s="2"/>
      <c r="IS313" s="2"/>
      <c r="IT313" s="2"/>
      <c r="IU313" s="2"/>
    </row>
    <row r="314" spans="1:255" x14ac:dyDescent="0.2">
      <c r="A314">
        <v>17</v>
      </c>
      <c r="B314">
        <v>1</v>
      </c>
      <c r="C314">
        <f>ROW(SmtRes!A228)</f>
        <v>228</v>
      </c>
      <c r="D314">
        <f>ROW(EtalonRes!A228)</f>
        <v>228</v>
      </c>
      <c r="E314" t="s">
        <v>246</v>
      </c>
      <c r="F314" t="s">
        <v>84</v>
      </c>
      <c r="G314" t="s">
        <v>85</v>
      </c>
      <c r="H314" t="s">
        <v>86</v>
      </c>
      <c r="I314">
        <f>ROUND(ROUND(1*6/100,4),7)</f>
        <v>0.06</v>
      </c>
      <c r="J314">
        <v>0</v>
      </c>
      <c r="K314">
        <f>ROUND(ROUND(1*6/100,4),7)</f>
        <v>0.06</v>
      </c>
      <c r="O314">
        <f>ROUND(CP314,0)</f>
        <v>509</v>
      </c>
      <c r="P314">
        <f>ROUND(CQ314*I314,0)</f>
        <v>0</v>
      </c>
      <c r="Q314">
        <f>ROUND(CR314*I314,0)</f>
        <v>0</v>
      </c>
      <c r="R314">
        <f>ROUND(CS314*I314,0)</f>
        <v>0</v>
      </c>
      <c r="S314">
        <f>ROUND(CT314*I314,0)</f>
        <v>509</v>
      </c>
      <c r="T314">
        <f>ROUND(CU314*I314,0)</f>
        <v>0</v>
      </c>
      <c r="U314">
        <f t="shared" si="191"/>
        <v>0.78071040000000003</v>
      </c>
      <c r="V314">
        <f t="shared" si="192"/>
        <v>0</v>
      </c>
      <c r="W314">
        <f>ROUND(CX314*I314,0)</f>
        <v>0</v>
      </c>
      <c r="X314">
        <f>ROUND(CY314,0)</f>
        <v>377</v>
      </c>
      <c r="Y314">
        <f>ROUND(CZ314,0)</f>
        <v>183</v>
      </c>
      <c r="AA314">
        <v>66190898</v>
      </c>
      <c r="AB314">
        <f t="shared" si="193"/>
        <v>166.61</v>
      </c>
      <c r="AC314">
        <f t="shared" si="194"/>
        <v>0</v>
      </c>
      <c r="AD314">
        <f t="shared" si="195"/>
        <v>0</v>
      </c>
      <c r="AE314">
        <f t="shared" si="196"/>
        <v>0</v>
      </c>
      <c r="AF314">
        <f t="shared" si="197"/>
        <v>166.61</v>
      </c>
      <c r="AG314">
        <f t="shared" si="198"/>
        <v>0</v>
      </c>
      <c r="AH314">
        <f t="shared" si="199"/>
        <v>13.011840000000001</v>
      </c>
      <c r="AI314">
        <f t="shared" si="200"/>
        <v>0</v>
      </c>
      <c r="AJ314">
        <f t="shared" si="201"/>
        <v>0</v>
      </c>
      <c r="AK314">
        <v>165.95</v>
      </c>
      <c r="AL314">
        <v>0</v>
      </c>
      <c r="AM314">
        <v>0</v>
      </c>
      <c r="AN314">
        <v>0</v>
      </c>
      <c r="AO314">
        <v>165.95</v>
      </c>
      <c r="AP314">
        <v>0</v>
      </c>
      <c r="AQ314">
        <v>12.96</v>
      </c>
      <c r="AR314">
        <v>0</v>
      </c>
      <c r="AS314">
        <v>0</v>
      </c>
      <c r="AT314">
        <v>74</v>
      </c>
      <c r="AU314">
        <v>36</v>
      </c>
      <c r="AV314">
        <v>1</v>
      </c>
      <c r="AW314">
        <v>1</v>
      </c>
      <c r="AZ314">
        <v>1</v>
      </c>
      <c r="BA314">
        <v>50.93</v>
      </c>
      <c r="BB314">
        <v>1</v>
      </c>
      <c r="BC314">
        <v>1</v>
      </c>
      <c r="BD314" t="s">
        <v>3</v>
      </c>
      <c r="BE314" t="s">
        <v>3</v>
      </c>
      <c r="BF314" t="s">
        <v>3</v>
      </c>
      <c r="BG314" t="s">
        <v>3</v>
      </c>
      <c r="BH314">
        <v>0</v>
      </c>
      <c r="BI314">
        <v>4</v>
      </c>
      <c r="BJ314" t="s">
        <v>87</v>
      </c>
      <c r="BM314">
        <v>200001</v>
      </c>
      <c r="BN314">
        <v>0</v>
      </c>
      <c r="BO314" t="s">
        <v>3</v>
      </c>
      <c r="BP314">
        <v>0</v>
      </c>
      <c r="BQ314">
        <v>4</v>
      </c>
      <c r="BR314">
        <v>0</v>
      </c>
      <c r="BS314">
        <v>1</v>
      </c>
      <c r="BT314">
        <v>1</v>
      </c>
      <c r="BU314">
        <v>1</v>
      </c>
      <c r="BV314">
        <v>1</v>
      </c>
      <c r="BW314">
        <v>1</v>
      </c>
      <c r="BX314">
        <v>1</v>
      </c>
      <c r="BY314" t="s">
        <v>3</v>
      </c>
      <c r="BZ314">
        <v>74</v>
      </c>
      <c r="CA314">
        <v>36</v>
      </c>
      <c r="CB314" t="s">
        <v>3</v>
      </c>
      <c r="CE314">
        <v>0</v>
      </c>
      <c r="CF314">
        <v>0</v>
      </c>
      <c r="CG314">
        <v>0</v>
      </c>
      <c r="CM314">
        <v>0</v>
      </c>
      <c r="CN314" t="s">
        <v>393</v>
      </c>
      <c r="CO314">
        <v>0</v>
      </c>
      <c r="CP314">
        <f t="shared" si="202"/>
        <v>509</v>
      </c>
      <c r="CQ314">
        <f t="shared" si="203"/>
        <v>0</v>
      </c>
      <c r="CR314">
        <f t="shared" si="204"/>
        <v>0</v>
      </c>
      <c r="CS314">
        <f t="shared" si="205"/>
        <v>0</v>
      </c>
      <c r="CT314">
        <f t="shared" si="206"/>
        <v>8485.4472999999998</v>
      </c>
      <c r="CU314">
        <f t="shared" si="207"/>
        <v>0</v>
      </c>
      <c r="CV314">
        <f t="shared" si="207"/>
        <v>13.011840000000001</v>
      </c>
      <c r="CW314">
        <f t="shared" si="207"/>
        <v>0</v>
      </c>
      <c r="CX314">
        <f t="shared" si="207"/>
        <v>0</v>
      </c>
      <c r="CY314">
        <f t="shared" si="208"/>
        <v>376.66</v>
      </c>
      <c r="CZ314">
        <f t="shared" si="209"/>
        <v>183.24</v>
      </c>
      <c r="DC314" t="s">
        <v>3</v>
      </c>
      <c r="DD314" t="s">
        <v>3</v>
      </c>
      <c r="DE314" t="s">
        <v>28</v>
      </c>
      <c r="DF314" t="s">
        <v>28</v>
      </c>
      <c r="DG314" t="s">
        <v>29</v>
      </c>
      <c r="DH314" t="s">
        <v>3</v>
      </c>
      <c r="DI314" t="s">
        <v>29</v>
      </c>
      <c r="DJ314" t="s">
        <v>28</v>
      </c>
      <c r="DK314" t="s">
        <v>3</v>
      </c>
      <c r="DL314" t="s">
        <v>3</v>
      </c>
      <c r="DM314" t="s">
        <v>3</v>
      </c>
      <c r="DN314">
        <v>0</v>
      </c>
      <c r="DO314">
        <v>0</v>
      </c>
      <c r="DP314">
        <v>1</v>
      </c>
      <c r="DQ314">
        <v>1</v>
      </c>
      <c r="DU314">
        <v>1013</v>
      </c>
      <c r="DV314" t="s">
        <v>86</v>
      </c>
      <c r="DW314" t="s">
        <v>86</v>
      </c>
      <c r="DX314">
        <v>1</v>
      </c>
      <c r="DZ314" t="s">
        <v>3</v>
      </c>
      <c r="EA314" t="s">
        <v>3</v>
      </c>
      <c r="EB314" t="s">
        <v>3</v>
      </c>
      <c r="EC314" t="s">
        <v>3</v>
      </c>
      <c r="EE314">
        <v>52908271</v>
      </c>
      <c r="EF314">
        <v>4</v>
      </c>
      <c r="EG314" t="s">
        <v>30</v>
      </c>
      <c r="EH314">
        <v>83</v>
      </c>
      <c r="EI314" t="s">
        <v>30</v>
      </c>
      <c r="EJ314">
        <v>4</v>
      </c>
      <c r="EK314">
        <v>200001</v>
      </c>
      <c r="EL314" t="s">
        <v>31</v>
      </c>
      <c r="EM314" t="s">
        <v>32</v>
      </c>
      <c r="EO314" t="s">
        <v>33</v>
      </c>
      <c r="EQ314">
        <v>131072</v>
      </c>
      <c r="ER314">
        <v>165.95</v>
      </c>
      <c r="ES314">
        <v>0</v>
      </c>
      <c r="ET314">
        <v>0</v>
      </c>
      <c r="EU314">
        <v>0</v>
      </c>
      <c r="EV314">
        <v>165.95</v>
      </c>
      <c r="EW314">
        <v>12.96</v>
      </c>
      <c r="EX314">
        <v>0</v>
      </c>
      <c r="EY314">
        <v>0</v>
      </c>
      <c r="FQ314">
        <v>0</v>
      </c>
      <c r="FR314">
        <v>0</v>
      </c>
      <c r="FS314">
        <v>0</v>
      </c>
      <c r="FX314">
        <v>74</v>
      </c>
      <c r="FY314">
        <v>36</v>
      </c>
      <c r="GA314" t="s">
        <v>3</v>
      </c>
      <c r="GD314">
        <v>1</v>
      </c>
      <c r="GF314">
        <v>-500447206</v>
      </c>
      <c r="GG314">
        <v>2</v>
      </c>
      <c r="GH314">
        <v>1</v>
      </c>
      <c r="GI314">
        <v>2</v>
      </c>
      <c r="GJ314">
        <v>0</v>
      </c>
      <c r="GK314">
        <v>0</v>
      </c>
      <c r="GL314">
        <f>ROUND(IF(AND(BH314=3,BI314=3,FS314&lt;&gt;0),P314,0),0)</f>
        <v>0</v>
      </c>
      <c r="GM314">
        <f>ROUND(O314+X314+Y314,0)+GX314</f>
        <v>1069</v>
      </c>
      <c r="GN314">
        <f t="shared" si="210"/>
        <v>0</v>
      </c>
      <c r="GO314">
        <f t="shared" si="211"/>
        <v>0</v>
      </c>
      <c r="GP314">
        <f t="shared" si="212"/>
        <v>1069</v>
      </c>
      <c r="GR314">
        <v>0</v>
      </c>
      <c r="GS314">
        <v>3</v>
      </c>
      <c r="GT314">
        <v>0</v>
      </c>
      <c r="GU314" t="s">
        <v>3</v>
      </c>
      <c r="GV314">
        <f t="shared" si="213"/>
        <v>0</v>
      </c>
      <c r="GW314">
        <v>1</v>
      </c>
      <c r="GX314">
        <f>ROUND(HC314*I314,0)</f>
        <v>0</v>
      </c>
      <c r="HA314">
        <v>0</v>
      </c>
      <c r="HB314">
        <v>0</v>
      </c>
      <c r="HC314">
        <f t="shared" si="214"/>
        <v>0</v>
      </c>
      <c r="HE314" t="s">
        <v>3</v>
      </c>
      <c r="HF314" t="s">
        <v>3</v>
      </c>
      <c r="HM314" t="s">
        <v>3</v>
      </c>
      <c r="HN314" t="s">
        <v>34</v>
      </c>
      <c r="HO314" t="s">
        <v>35</v>
      </c>
      <c r="HP314" t="s">
        <v>30</v>
      </c>
      <c r="HQ314" t="s">
        <v>30</v>
      </c>
      <c r="HS314">
        <v>0</v>
      </c>
      <c r="IK314">
        <v>0</v>
      </c>
    </row>
    <row r="315" spans="1:255" x14ac:dyDescent="0.2">
      <c r="A315" s="2">
        <v>17</v>
      </c>
      <c r="B315" s="2">
        <v>1</v>
      </c>
      <c r="C315" s="2">
        <f>ROW(SmtRes!A230)</f>
        <v>230</v>
      </c>
      <c r="D315" s="2">
        <f>ROW(EtalonRes!A230)</f>
        <v>230</v>
      </c>
      <c r="E315" s="2" t="s">
        <v>247</v>
      </c>
      <c r="F315" s="2" t="s">
        <v>194</v>
      </c>
      <c r="G315" s="2" t="s">
        <v>195</v>
      </c>
      <c r="H315" s="2" t="s">
        <v>196</v>
      </c>
      <c r="I315" s="2">
        <f>ROUND(ROUND(1*6,4),7)</f>
        <v>6</v>
      </c>
      <c r="J315" s="2">
        <v>0</v>
      </c>
      <c r="K315" s="2">
        <f>ROUND(ROUND(1*6,4),7)</f>
        <v>6</v>
      </c>
      <c r="L315" s="2"/>
      <c r="M315" s="2"/>
      <c r="N315" s="2"/>
      <c r="O315" s="2">
        <f>ROUND(CP315,2)</f>
        <v>94.08</v>
      </c>
      <c r="P315" s="2">
        <f>ROUND(CQ315*I315,2)</f>
        <v>0</v>
      </c>
      <c r="Q315" s="2">
        <f>ROUND(CR315*I315,2)</f>
        <v>0</v>
      </c>
      <c r="R315" s="2">
        <f>ROUND(CS315*I315,2)</f>
        <v>0</v>
      </c>
      <c r="S315" s="2">
        <f>ROUND(CT315*I315,2)</f>
        <v>94.08</v>
      </c>
      <c r="T315" s="2">
        <f>ROUND(CU315*I315,2)</f>
        <v>0</v>
      </c>
      <c r="U315" s="2">
        <f t="shared" si="191"/>
        <v>7.3492800000000003</v>
      </c>
      <c r="V315" s="2">
        <f t="shared" si="192"/>
        <v>0</v>
      </c>
      <c r="W315" s="2">
        <f>ROUND(CX315*I315,2)</f>
        <v>0</v>
      </c>
      <c r="X315" s="2">
        <f>ROUND(CY315,2)</f>
        <v>69.62</v>
      </c>
      <c r="Y315" s="2">
        <f>ROUND(CZ315,2)</f>
        <v>33.869999999999997</v>
      </c>
      <c r="Z315" s="2"/>
      <c r="AA315" s="2">
        <v>66190901</v>
      </c>
      <c r="AB315" s="2">
        <f t="shared" si="193"/>
        <v>15.68</v>
      </c>
      <c r="AC315" s="2">
        <f t="shared" si="194"/>
        <v>0</v>
      </c>
      <c r="AD315" s="2">
        <f t="shared" si="195"/>
        <v>0</v>
      </c>
      <c r="AE315" s="2">
        <f t="shared" si="196"/>
        <v>0</v>
      </c>
      <c r="AF315" s="2">
        <f t="shared" si="197"/>
        <v>15.68</v>
      </c>
      <c r="AG315" s="2">
        <f t="shared" si="198"/>
        <v>0</v>
      </c>
      <c r="AH315" s="2">
        <f t="shared" si="199"/>
        <v>1.22488</v>
      </c>
      <c r="AI315" s="2">
        <f t="shared" si="200"/>
        <v>0</v>
      </c>
      <c r="AJ315" s="2">
        <f t="shared" si="201"/>
        <v>0</v>
      </c>
      <c r="AK315" s="2">
        <v>15.62</v>
      </c>
      <c r="AL315" s="2">
        <v>0</v>
      </c>
      <c r="AM315" s="2">
        <v>0</v>
      </c>
      <c r="AN315" s="2">
        <v>0</v>
      </c>
      <c r="AO315" s="2">
        <v>15.62</v>
      </c>
      <c r="AP315" s="2">
        <v>0</v>
      </c>
      <c r="AQ315" s="2">
        <v>1.22</v>
      </c>
      <c r="AR315" s="2">
        <v>0</v>
      </c>
      <c r="AS315" s="2">
        <v>0</v>
      </c>
      <c r="AT315" s="2">
        <v>74</v>
      </c>
      <c r="AU315" s="2">
        <v>36</v>
      </c>
      <c r="AV315" s="2">
        <v>1</v>
      </c>
      <c r="AW315" s="2">
        <v>1</v>
      </c>
      <c r="AX315" s="2"/>
      <c r="AY315" s="2"/>
      <c r="AZ315" s="2">
        <v>1</v>
      </c>
      <c r="BA315" s="2">
        <v>1</v>
      </c>
      <c r="BB315" s="2">
        <v>1</v>
      </c>
      <c r="BC315" s="2">
        <v>1</v>
      </c>
      <c r="BD315" s="2" t="s">
        <v>3</v>
      </c>
      <c r="BE315" s="2" t="s">
        <v>3</v>
      </c>
      <c r="BF315" s="2" t="s">
        <v>3</v>
      </c>
      <c r="BG315" s="2" t="s">
        <v>3</v>
      </c>
      <c r="BH315" s="2">
        <v>0</v>
      </c>
      <c r="BI315" s="2">
        <v>4</v>
      </c>
      <c r="BJ315" s="2" t="s">
        <v>197</v>
      </c>
      <c r="BK315" s="2"/>
      <c r="BL315" s="2"/>
      <c r="BM315" s="2">
        <v>200001</v>
      </c>
      <c r="BN315" s="2">
        <v>0</v>
      </c>
      <c r="BO315" s="2" t="s">
        <v>3</v>
      </c>
      <c r="BP315" s="2">
        <v>0</v>
      </c>
      <c r="BQ315" s="2">
        <v>4</v>
      </c>
      <c r="BR315" s="2">
        <v>0</v>
      </c>
      <c r="BS315" s="2">
        <v>1</v>
      </c>
      <c r="BT315" s="2">
        <v>1</v>
      </c>
      <c r="BU315" s="2">
        <v>1</v>
      </c>
      <c r="BV315" s="2">
        <v>1</v>
      </c>
      <c r="BW315" s="2">
        <v>1</v>
      </c>
      <c r="BX315" s="2">
        <v>1</v>
      </c>
      <c r="BY315" s="2" t="s">
        <v>3</v>
      </c>
      <c r="BZ315" s="2">
        <v>74</v>
      </c>
      <c r="CA315" s="2">
        <v>36</v>
      </c>
      <c r="CB315" s="2" t="s">
        <v>3</v>
      </c>
      <c r="CC315" s="2"/>
      <c r="CD315" s="2"/>
      <c r="CE315" s="2">
        <v>0</v>
      </c>
      <c r="CF315" s="2">
        <v>0</v>
      </c>
      <c r="CG315" s="2">
        <v>0</v>
      </c>
      <c r="CH315" s="2"/>
      <c r="CI315" s="2"/>
      <c r="CJ315" s="2"/>
      <c r="CK315" s="2"/>
      <c r="CL315" s="2"/>
      <c r="CM315" s="2">
        <v>0</v>
      </c>
      <c r="CN315" s="2" t="s">
        <v>393</v>
      </c>
      <c r="CO315" s="2">
        <v>0</v>
      </c>
      <c r="CP315" s="2">
        <f t="shared" si="202"/>
        <v>94.08</v>
      </c>
      <c r="CQ315" s="2">
        <f t="shared" si="203"/>
        <v>0</v>
      </c>
      <c r="CR315" s="2">
        <f t="shared" si="204"/>
        <v>0</v>
      </c>
      <c r="CS315" s="2">
        <f t="shared" si="205"/>
        <v>0</v>
      </c>
      <c r="CT315" s="2">
        <f t="shared" si="206"/>
        <v>15.68</v>
      </c>
      <c r="CU315" s="2">
        <f t="shared" si="207"/>
        <v>0</v>
      </c>
      <c r="CV315" s="2">
        <f t="shared" si="207"/>
        <v>1.22488</v>
      </c>
      <c r="CW315" s="2">
        <f t="shared" si="207"/>
        <v>0</v>
      </c>
      <c r="CX315" s="2">
        <f t="shared" si="207"/>
        <v>0</v>
      </c>
      <c r="CY315" s="2">
        <f t="shared" si="208"/>
        <v>69.619200000000006</v>
      </c>
      <c r="CZ315" s="2">
        <f t="shared" si="209"/>
        <v>33.8688</v>
      </c>
      <c r="DA315" s="2"/>
      <c r="DB315" s="2"/>
      <c r="DC315" s="2" t="s">
        <v>3</v>
      </c>
      <c r="DD315" s="2" t="s">
        <v>3</v>
      </c>
      <c r="DE315" s="2" t="s">
        <v>28</v>
      </c>
      <c r="DF315" s="2" t="s">
        <v>28</v>
      </c>
      <c r="DG315" s="2" t="s">
        <v>29</v>
      </c>
      <c r="DH315" s="2" t="s">
        <v>3</v>
      </c>
      <c r="DI315" s="2" t="s">
        <v>29</v>
      </c>
      <c r="DJ315" s="2" t="s">
        <v>28</v>
      </c>
      <c r="DK315" s="2" t="s">
        <v>3</v>
      </c>
      <c r="DL315" s="2" t="s">
        <v>3</v>
      </c>
      <c r="DM315" s="2" t="s">
        <v>3</v>
      </c>
      <c r="DN315" s="2">
        <v>0</v>
      </c>
      <c r="DO315" s="2">
        <v>0</v>
      </c>
      <c r="DP315" s="2">
        <v>1</v>
      </c>
      <c r="DQ315" s="2">
        <v>1</v>
      </c>
      <c r="DR315" s="2"/>
      <c r="DS315" s="2"/>
      <c r="DT315" s="2"/>
      <c r="DU315" s="2">
        <v>1013</v>
      </c>
      <c r="DV315" s="2" t="s">
        <v>196</v>
      </c>
      <c r="DW315" s="2" t="s">
        <v>196</v>
      </c>
      <c r="DX315" s="2">
        <v>1</v>
      </c>
      <c r="DY315" s="2"/>
      <c r="DZ315" s="2" t="s">
        <v>3</v>
      </c>
      <c r="EA315" s="2" t="s">
        <v>3</v>
      </c>
      <c r="EB315" s="2" t="s">
        <v>3</v>
      </c>
      <c r="EC315" s="2" t="s">
        <v>3</v>
      </c>
      <c r="ED315" s="2"/>
      <c r="EE315" s="2">
        <v>52908271</v>
      </c>
      <c r="EF315" s="2">
        <v>4</v>
      </c>
      <c r="EG315" s="2" t="s">
        <v>30</v>
      </c>
      <c r="EH315" s="2">
        <v>83</v>
      </c>
      <c r="EI315" s="2" t="s">
        <v>30</v>
      </c>
      <c r="EJ315" s="2">
        <v>4</v>
      </c>
      <c r="EK315" s="2">
        <v>200001</v>
      </c>
      <c r="EL315" s="2" t="s">
        <v>31</v>
      </c>
      <c r="EM315" s="2" t="s">
        <v>32</v>
      </c>
      <c r="EN315" s="2"/>
      <c r="EO315" s="2" t="s">
        <v>33</v>
      </c>
      <c r="EP315" s="2"/>
      <c r="EQ315" s="2">
        <v>131072</v>
      </c>
      <c r="ER315" s="2">
        <v>15.62</v>
      </c>
      <c r="ES315" s="2">
        <v>0</v>
      </c>
      <c r="ET315" s="2">
        <v>0</v>
      </c>
      <c r="EU315" s="2">
        <v>0</v>
      </c>
      <c r="EV315" s="2">
        <v>15.62</v>
      </c>
      <c r="EW315" s="2">
        <v>1.22</v>
      </c>
      <c r="EX315" s="2">
        <v>0</v>
      </c>
      <c r="EY315" s="2">
        <v>0</v>
      </c>
      <c r="EZ315" s="2"/>
      <c r="FA315" s="2"/>
      <c r="FB315" s="2"/>
      <c r="FC315" s="2"/>
      <c r="FD315" s="2"/>
      <c r="FE315" s="2"/>
      <c r="FF315" s="2"/>
      <c r="FG315" s="2"/>
      <c r="FH315" s="2"/>
      <c r="FI315" s="2"/>
      <c r="FJ315" s="2"/>
      <c r="FK315" s="2"/>
      <c r="FL315" s="2"/>
      <c r="FM315" s="2"/>
      <c r="FN315" s="2"/>
      <c r="FO315" s="2"/>
      <c r="FP315" s="2"/>
      <c r="FQ315" s="2">
        <v>0</v>
      </c>
      <c r="FR315" s="2">
        <v>0</v>
      </c>
      <c r="FS315" s="2">
        <v>0</v>
      </c>
      <c r="FT315" s="2"/>
      <c r="FU315" s="2"/>
      <c r="FV315" s="2"/>
      <c r="FW315" s="2"/>
      <c r="FX315" s="2">
        <v>74</v>
      </c>
      <c r="FY315" s="2">
        <v>36</v>
      </c>
      <c r="FZ315" s="2"/>
      <c r="GA315" s="2" t="s">
        <v>3</v>
      </c>
      <c r="GB315" s="2"/>
      <c r="GC315" s="2"/>
      <c r="GD315" s="2">
        <v>1</v>
      </c>
      <c r="GE315" s="2"/>
      <c r="GF315" s="2">
        <v>1571996105</v>
      </c>
      <c r="GG315" s="2">
        <v>2</v>
      </c>
      <c r="GH315" s="2">
        <v>1</v>
      </c>
      <c r="GI315" s="2">
        <v>-2</v>
      </c>
      <c r="GJ315" s="2">
        <v>0</v>
      </c>
      <c r="GK315" s="2">
        <v>0</v>
      </c>
      <c r="GL315" s="2">
        <f>ROUND(IF(AND(BH315=3,BI315=3,FS315&lt;&gt;0),P315,0),2)</f>
        <v>0</v>
      </c>
      <c r="GM315" s="2">
        <f>ROUND(O315+X315+Y315,2)+GX315</f>
        <v>197.57</v>
      </c>
      <c r="GN315" s="2">
        <f t="shared" si="210"/>
        <v>0</v>
      </c>
      <c r="GO315" s="2">
        <f t="shared" si="211"/>
        <v>0</v>
      </c>
      <c r="GP315" s="2">
        <f t="shared" si="212"/>
        <v>197.57</v>
      </c>
      <c r="GQ315" s="2"/>
      <c r="GR315" s="2">
        <v>0</v>
      </c>
      <c r="GS315" s="2">
        <v>3</v>
      </c>
      <c r="GT315" s="2">
        <v>0</v>
      </c>
      <c r="GU315" s="2" t="s">
        <v>3</v>
      </c>
      <c r="GV315" s="2">
        <f t="shared" si="213"/>
        <v>0</v>
      </c>
      <c r="GW315" s="2">
        <v>1</v>
      </c>
      <c r="GX315" s="2">
        <f>ROUND(HC315*I315,2)</f>
        <v>0</v>
      </c>
      <c r="GY315" s="2"/>
      <c r="GZ315" s="2"/>
      <c r="HA315" s="2">
        <v>0</v>
      </c>
      <c r="HB315" s="2">
        <v>0</v>
      </c>
      <c r="HC315" s="2">
        <f t="shared" si="214"/>
        <v>0</v>
      </c>
      <c r="HD315" s="2"/>
      <c r="HE315" s="2" t="s">
        <v>3</v>
      </c>
      <c r="HF315" s="2" t="s">
        <v>3</v>
      </c>
      <c r="HG315" s="2"/>
      <c r="HH315" s="2"/>
      <c r="HI315" s="2"/>
      <c r="HJ315" s="2"/>
      <c r="HK315" s="2"/>
      <c r="HL315" s="2"/>
      <c r="HM315" s="2" t="s">
        <v>3</v>
      </c>
      <c r="HN315" s="2" t="s">
        <v>34</v>
      </c>
      <c r="HO315" s="2" t="s">
        <v>35</v>
      </c>
      <c r="HP315" s="2" t="s">
        <v>30</v>
      </c>
      <c r="HQ315" s="2" t="s">
        <v>30</v>
      </c>
      <c r="HR315" s="2"/>
      <c r="HS315" s="2">
        <v>0</v>
      </c>
      <c r="HT315" s="2"/>
      <c r="HU315" s="2"/>
      <c r="HV315" s="2"/>
      <c r="HW315" s="2"/>
      <c r="HX315" s="2"/>
      <c r="HY315" s="2"/>
      <c r="HZ315" s="2"/>
      <c r="IA315" s="2"/>
      <c r="IB315" s="2"/>
      <c r="IC315" s="2"/>
      <c r="ID315" s="2"/>
      <c r="IE315" s="2"/>
      <c r="IF315" s="2"/>
      <c r="IG315" s="2"/>
      <c r="IH315" s="2"/>
      <c r="II315" s="2"/>
      <c r="IJ315" s="2"/>
      <c r="IK315" s="2">
        <v>0</v>
      </c>
      <c r="IL315" s="2"/>
      <c r="IM315" s="2"/>
      <c r="IN315" s="2"/>
      <c r="IO315" s="2"/>
      <c r="IP315" s="2"/>
      <c r="IQ315" s="2"/>
      <c r="IR315" s="2"/>
      <c r="IS315" s="2"/>
      <c r="IT315" s="2"/>
      <c r="IU315" s="2"/>
    </row>
    <row r="316" spans="1:255" x14ac:dyDescent="0.2">
      <c r="A316">
        <v>17</v>
      </c>
      <c r="B316">
        <v>1</v>
      </c>
      <c r="C316">
        <f>ROW(SmtRes!A232)</f>
        <v>232</v>
      </c>
      <c r="D316">
        <f>ROW(EtalonRes!A232)</f>
        <v>232</v>
      </c>
      <c r="E316" t="s">
        <v>247</v>
      </c>
      <c r="F316" t="s">
        <v>194</v>
      </c>
      <c r="G316" t="s">
        <v>195</v>
      </c>
      <c r="H316" t="s">
        <v>196</v>
      </c>
      <c r="I316">
        <f>ROUND(ROUND(1*6,4),7)</f>
        <v>6</v>
      </c>
      <c r="J316">
        <v>0</v>
      </c>
      <c r="K316">
        <f>ROUND(ROUND(1*6,4),7)</f>
        <v>6</v>
      </c>
      <c r="O316">
        <f>ROUND(CP316,0)</f>
        <v>4791</v>
      </c>
      <c r="P316">
        <f>ROUND(CQ316*I316,0)</f>
        <v>0</v>
      </c>
      <c r="Q316">
        <f>ROUND(CR316*I316,0)</f>
        <v>0</v>
      </c>
      <c r="R316">
        <f>ROUND(CS316*I316,0)</f>
        <v>0</v>
      </c>
      <c r="S316">
        <f>ROUND(CT316*I316,0)</f>
        <v>4791</v>
      </c>
      <c r="T316">
        <f>ROUND(CU316*I316,0)</f>
        <v>0</v>
      </c>
      <c r="U316">
        <f t="shared" si="191"/>
        <v>7.3492800000000003</v>
      </c>
      <c r="V316">
        <f t="shared" si="192"/>
        <v>0</v>
      </c>
      <c r="W316">
        <f>ROUND(CX316*I316,0)</f>
        <v>0</v>
      </c>
      <c r="X316">
        <f>ROUND(CY316,0)</f>
        <v>3545</v>
      </c>
      <c r="Y316">
        <f>ROUND(CZ316,0)</f>
        <v>1725</v>
      </c>
      <c r="AA316">
        <v>66190898</v>
      </c>
      <c r="AB316">
        <f t="shared" si="193"/>
        <v>15.68</v>
      </c>
      <c r="AC316">
        <f t="shared" si="194"/>
        <v>0</v>
      </c>
      <c r="AD316">
        <f t="shared" si="195"/>
        <v>0</v>
      </c>
      <c r="AE316">
        <f t="shared" si="196"/>
        <v>0</v>
      </c>
      <c r="AF316">
        <f t="shared" si="197"/>
        <v>15.68</v>
      </c>
      <c r="AG316">
        <f t="shared" si="198"/>
        <v>0</v>
      </c>
      <c r="AH316">
        <f t="shared" si="199"/>
        <v>1.22488</v>
      </c>
      <c r="AI316">
        <f t="shared" si="200"/>
        <v>0</v>
      </c>
      <c r="AJ316">
        <f t="shared" si="201"/>
        <v>0</v>
      </c>
      <c r="AK316">
        <v>15.62</v>
      </c>
      <c r="AL316">
        <v>0</v>
      </c>
      <c r="AM316">
        <v>0</v>
      </c>
      <c r="AN316">
        <v>0</v>
      </c>
      <c r="AO316">
        <v>15.62</v>
      </c>
      <c r="AP316">
        <v>0</v>
      </c>
      <c r="AQ316">
        <v>1.22</v>
      </c>
      <c r="AR316">
        <v>0</v>
      </c>
      <c r="AS316">
        <v>0</v>
      </c>
      <c r="AT316">
        <v>74</v>
      </c>
      <c r="AU316">
        <v>36</v>
      </c>
      <c r="AV316">
        <v>1</v>
      </c>
      <c r="AW316">
        <v>1</v>
      </c>
      <c r="AZ316">
        <v>1</v>
      </c>
      <c r="BA316">
        <v>50.93</v>
      </c>
      <c r="BB316">
        <v>1</v>
      </c>
      <c r="BC316">
        <v>1</v>
      </c>
      <c r="BD316" t="s">
        <v>3</v>
      </c>
      <c r="BE316" t="s">
        <v>3</v>
      </c>
      <c r="BF316" t="s">
        <v>3</v>
      </c>
      <c r="BG316" t="s">
        <v>3</v>
      </c>
      <c r="BH316">
        <v>0</v>
      </c>
      <c r="BI316">
        <v>4</v>
      </c>
      <c r="BJ316" t="s">
        <v>197</v>
      </c>
      <c r="BM316">
        <v>200001</v>
      </c>
      <c r="BN316">
        <v>0</v>
      </c>
      <c r="BO316" t="s">
        <v>3</v>
      </c>
      <c r="BP316">
        <v>0</v>
      </c>
      <c r="BQ316">
        <v>4</v>
      </c>
      <c r="BR316">
        <v>0</v>
      </c>
      <c r="BS316">
        <v>1</v>
      </c>
      <c r="BT316">
        <v>1</v>
      </c>
      <c r="BU316">
        <v>1</v>
      </c>
      <c r="BV316">
        <v>1</v>
      </c>
      <c r="BW316">
        <v>1</v>
      </c>
      <c r="BX316">
        <v>1</v>
      </c>
      <c r="BY316" t="s">
        <v>3</v>
      </c>
      <c r="BZ316">
        <v>74</v>
      </c>
      <c r="CA316">
        <v>36</v>
      </c>
      <c r="CB316" t="s">
        <v>3</v>
      </c>
      <c r="CE316">
        <v>0</v>
      </c>
      <c r="CF316">
        <v>0</v>
      </c>
      <c r="CG316">
        <v>0</v>
      </c>
      <c r="CM316">
        <v>0</v>
      </c>
      <c r="CN316" t="s">
        <v>393</v>
      </c>
      <c r="CO316">
        <v>0</v>
      </c>
      <c r="CP316">
        <f t="shared" si="202"/>
        <v>4791</v>
      </c>
      <c r="CQ316">
        <f t="shared" si="203"/>
        <v>0</v>
      </c>
      <c r="CR316">
        <f t="shared" si="204"/>
        <v>0</v>
      </c>
      <c r="CS316">
        <f t="shared" si="205"/>
        <v>0</v>
      </c>
      <c r="CT316">
        <f t="shared" si="206"/>
        <v>798.58240000000001</v>
      </c>
      <c r="CU316">
        <f t="shared" si="207"/>
        <v>0</v>
      </c>
      <c r="CV316">
        <f t="shared" si="207"/>
        <v>1.22488</v>
      </c>
      <c r="CW316">
        <f t="shared" si="207"/>
        <v>0</v>
      </c>
      <c r="CX316">
        <f t="shared" si="207"/>
        <v>0</v>
      </c>
      <c r="CY316">
        <f t="shared" si="208"/>
        <v>3545.34</v>
      </c>
      <c r="CZ316">
        <f t="shared" si="209"/>
        <v>1724.76</v>
      </c>
      <c r="DC316" t="s">
        <v>3</v>
      </c>
      <c r="DD316" t="s">
        <v>3</v>
      </c>
      <c r="DE316" t="s">
        <v>28</v>
      </c>
      <c r="DF316" t="s">
        <v>28</v>
      </c>
      <c r="DG316" t="s">
        <v>29</v>
      </c>
      <c r="DH316" t="s">
        <v>3</v>
      </c>
      <c r="DI316" t="s">
        <v>29</v>
      </c>
      <c r="DJ316" t="s">
        <v>28</v>
      </c>
      <c r="DK316" t="s">
        <v>3</v>
      </c>
      <c r="DL316" t="s">
        <v>3</v>
      </c>
      <c r="DM316" t="s">
        <v>3</v>
      </c>
      <c r="DN316">
        <v>0</v>
      </c>
      <c r="DO316">
        <v>0</v>
      </c>
      <c r="DP316">
        <v>1</v>
      </c>
      <c r="DQ316">
        <v>1</v>
      </c>
      <c r="DU316">
        <v>1013</v>
      </c>
      <c r="DV316" t="s">
        <v>196</v>
      </c>
      <c r="DW316" t="s">
        <v>196</v>
      </c>
      <c r="DX316">
        <v>1</v>
      </c>
      <c r="DZ316" t="s">
        <v>3</v>
      </c>
      <c r="EA316" t="s">
        <v>3</v>
      </c>
      <c r="EB316" t="s">
        <v>3</v>
      </c>
      <c r="EC316" t="s">
        <v>3</v>
      </c>
      <c r="EE316">
        <v>52908271</v>
      </c>
      <c r="EF316">
        <v>4</v>
      </c>
      <c r="EG316" t="s">
        <v>30</v>
      </c>
      <c r="EH316">
        <v>83</v>
      </c>
      <c r="EI316" t="s">
        <v>30</v>
      </c>
      <c r="EJ316">
        <v>4</v>
      </c>
      <c r="EK316">
        <v>200001</v>
      </c>
      <c r="EL316" t="s">
        <v>31</v>
      </c>
      <c r="EM316" t="s">
        <v>32</v>
      </c>
      <c r="EO316" t="s">
        <v>33</v>
      </c>
      <c r="EQ316">
        <v>131072</v>
      </c>
      <c r="ER316">
        <v>15.62</v>
      </c>
      <c r="ES316">
        <v>0</v>
      </c>
      <c r="ET316">
        <v>0</v>
      </c>
      <c r="EU316">
        <v>0</v>
      </c>
      <c r="EV316">
        <v>15.62</v>
      </c>
      <c r="EW316">
        <v>1.22</v>
      </c>
      <c r="EX316">
        <v>0</v>
      </c>
      <c r="EY316">
        <v>0</v>
      </c>
      <c r="FQ316">
        <v>0</v>
      </c>
      <c r="FR316">
        <v>0</v>
      </c>
      <c r="FS316">
        <v>0</v>
      </c>
      <c r="FX316">
        <v>74</v>
      </c>
      <c r="FY316">
        <v>36</v>
      </c>
      <c r="GA316" t="s">
        <v>3</v>
      </c>
      <c r="GD316">
        <v>1</v>
      </c>
      <c r="GF316">
        <v>1571996105</v>
      </c>
      <c r="GG316">
        <v>2</v>
      </c>
      <c r="GH316">
        <v>1</v>
      </c>
      <c r="GI316">
        <v>2</v>
      </c>
      <c r="GJ316">
        <v>0</v>
      </c>
      <c r="GK316">
        <v>0</v>
      </c>
      <c r="GL316">
        <f>ROUND(IF(AND(BH316=3,BI316=3,FS316&lt;&gt;0),P316,0),0)</f>
        <v>0</v>
      </c>
      <c r="GM316">
        <f>ROUND(O316+X316+Y316,0)+GX316</f>
        <v>10061</v>
      </c>
      <c r="GN316">
        <f t="shared" si="210"/>
        <v>0</v>
      </c>
      <c r="GO316">
        <f t="shared" si="211"/>
        <v>0</v>
      </c>
      <c r="GP316">
        <f t="shared" si="212"/>
        <v>10061</v>
      </c>
      <c r="GR316">
        <v>0</v>
      </c>
      <c r="GS316">
        <v>3</v>
      </c>
      <c r="GT316">
        <v>0</v>
      </c>
      <c r="GU316" t="s">
        <v>3</v>
      </c>
      <c r="GV316">
        <f t="shared" si="213"/>
        <v>0</v>
      </c>
      <c r="GW316">
        <v>1</v>
      </c>
      <c r="GX316">
        <f>ROUND(HC316*I316,0)</f>
        <v>0</v>
      </c>
      <c r="HA316">
        <v>0</v>
      </c>
      <c r="HB316">
        <v>0</v>
      </c>
      <c r="HC316">
        <f t="shared" si="214"/>
        <v>0</v>
      </c>
      <c r="HE316" t="s">
        <v>3</v>
      </c>
      <c r="HF316" t="s">
        <v>3</v>
      </c>
      <c r="HM316" t="s">
        <v>3</v>
      </c>
      <c r="HN316" t="s">
        <v>34</v>
      </c>
      <c r="HO316" t="s">
        <v>35</v>
      </c>
      <c r="HP316" t="s">
        <v>30</v>
      </c>
      <c r="HQ316" t="s">
        <v>30</v>
      </c>
      <c r="HS316">
        <v>0</v>
      </c>
      <c r="IK316">
        <v>0</v>
      </c>
    </row>
    <row r="317" spans="1:255" x14ac:dyDescent="0.2">
      <c r="A317" s="2">
        <v>17</v>
      </c>
      <c r="B317" s="2">
        <v>1</v>
      </c>
      <c r="C317" s="2">
        <f>ROW(SmtRes!A234)</f>
        <v>234</v>
      </c>
      <c r="D317" s="2">
        <f>ROW(EtalonRes!A234)</f>
        <v>234</v>
      </c>
      <c r="E317" s="2" t="s">
        <v>248</v>
      </c>
      <c r="F317" s="2" t="s">
        <v>53</v>
      </c>
      <c r="G317" s="2" t="s">
        <v>54</v>
      </c>
      <c r="H317" s="2" t="s">
        <v>26</v>
      </c>
      <c r="I317" s="2">
        <f>ROUND(ROUND(1*6,4),7)</f>
        <v>6</v>
      </c>
      <c r="J317" s="2">
        <v>0</v>
      </c>
      <c r="K317" s="2">
        <f>ROUND(ROUND(1*6,4),7)</f>
        <v>6</v>
      </c>
      <c r="L317" s="2"/>
      <c r="M317" s="2"/>
      <c r="N317" s="2"/>
      <c r="O317" s="2">
        <f>ROUND(CP317,2)</f>
        <v>117.6</v>
      </c>
      <c r="P317" s="2">
        <f>ROUND(CQ317*I317,2)</f>
        <v>0</v>
      </c>
      <c r="Q317" s="2">
        <f>ROUND(CR317*I317,2)</f>
        <v>0</v>
      </c>
      <c r="R317" s="2">
        <f>ROUND(CS317*I317,2)</f>
        <v>0</v>
      </c>
      <c r="S317" s="2">
        <f>ROUND(CT317*I317,2)</f>
        <v>117.6</v>
      </c>
      <c r="T317" s="2">
        <f>ROUND(CU317*I317,2)</f>
        <v>0</v>
      </c>
      <c r="U317" s="2">
        <f t="shared" si="191"/>
        <v>9.7588799999999996</v>
      </c>
      <c r="V317" s="2">
        <f t="shared" si="192"/>
        <v>0</v>
      </c>
      <c r="W317" s="2">
        <f>ROUND(CX317*I317,2)</f>
        <v>0</v>
      </c>
      <c r="X317" s="2">
        <f>ROUND(CY317,2)</f>
        <v>87.02</v>
      </c>
      <c r="Y317" s="2">
        <f>ROUND(CZ317,2)</f>
        <v>42.34</v>
      </c>
      <c r="Z317" s="2"/>
      <c r="AA317" s="2">
        <v>66190901</v>
      </c>
      <c r="AB317" s="2">
        <f t="shared" si="193"/>
        <v>19.600000000000001</v>
      </c>
      <c r="AC317" s="2">
        <f t="shared" si="194"/>
        <v>0</v>
      </c>
      <c r="AD317" s="2">
        <f t="shared" si="195"/>
        <v>0</v>
      </c>
      <c r="AE317" s="2">
        <f t="shared" si="196"/>
        <v>0</v>
      </c>
      <c r="AF317" s="2">
        <f t="shared" si="197"/>
        <v>19.600000000000001</v>
      </c>
      <c r="AG317" s="2">
        <f t="shared" si="198"/>
        <v>0</v>
      </c>
      <c r="AH317" s="2">
        <f t="shared" si="199"/>
        <v>1.6264800000000001</v>
      </c>
      <c r="AI317" s="2">
        <f t="shared" si="200"/>
        <v>0</v>
      </c>
      <c r="AJ317" s="2">
        <f t="shared" si="201"/>
        <v>0</v>
      </c>
      <c r="AK317" s="2">
        <v>19.52</v>
      </c>
      <c r="AL317" s="2">
        <v>0</v>
      </c>
      <c r="AM317" s="2">
        <v>0</v>
      </c>
      <c r="AN317" s="2">
        <v>0</v>
      </c>
      <c r="AO317" s="2">
        <v>19.52</v>
      </c>
      <c r="AP317" s="2">
        <v>0</v>
      </c>
      <c r="AQ317" s="2">
        <v>1.62</v>
      </c>
      <c r="AR317" s="2">
        <v>0</v>
      </c>
      <c r="AS317" s="2">
        <v>0</v>
      </c>
      <c r="AT317" s="2">
        <v>74</v>
      </c>
      <c r="AU317" s="2">
        <v>36</v>
      </c>
      <c r="AV317" s="2">
        <v>1</v>
      </c>
      <c r="AW317" s="2">
        <v>1</v>
      </c>
      <c r="AX317" s="2"/>
      <c r="AY317" s="2"/>
      <c r="AZ317" s="2">
        <v>1</v>
      </c>
      <c r="BA317" s="2">
        <v>1</v>
      </c>
      <c r="BB317" s="2">
        <v>1</v>
      </c>
      <c r="BC317" s="2">
        <v>1</v>
      </c>
      <c r="BD317" s="2" t="s">
        <v>3</v>
      </c>
      <c r="BE317" s="2" t="s">
        <v>3</v>
      </c>
      <c r="BF317" s="2" t="s">
        <v>3</v>
      </c>
      <c r="BG317" s="2" t="s">
        <v>3</v>
      </c>
      <c r="BH317" s="2">
        <v>0</v>
      </c>
      <c r="BI317" s="2">
        <v>4</v>
      </c>
      <c r="BJ317" s="2" t="s">
        <v>55</v>
      </c>
      <c r="BK317" s="2"/>
      <c r="BL317" s="2"/>
      <c r="BM317" s="2">
        <v>200001</v>
      </c>
      <c r="BN317" s="2">
        <v>0</v>
      </c>
      <c r="BO317" s="2" t="s">
        <v>3</v>
      </c>
      <c r="BP317" s="2">
        <v>0</v>
      </c>
      <c r="BQ317" s="2">
        <v>4</v>
      </c>
      <c r="BR317" s="2">
        <v>0</v>
      </c>
      <c r="BS317" s="2">
        <v>1</v>
      </c>
      <c r="BT317" s="2">
        <v>1</v>
      </c>
      <c r="BU317" s="2">
        <v>1</v>
      </c>
      <c r="BV317" s="2">
        <v>1</v>
      </c>
      <c r="BW317" s="2">
        <v>1</v>
      </c>
      <c r="BX317" s="2">
        <v>1</v>
      </c>
      <c r="BY317" s="2" t="s">
        <v>3</v>
      </c>
      <c r="BZ317" s="2">
        <v>74</v>
      </c>
      <c r="CA317" s="2">
        <v>36</v>
      </c>
      <c r="CB317" s="2" t="s">
        <v>3</v>
      </c>
      <c r="CC317" s="2"/>
      <c r="CD317" s="2"/>
      <c r="CE317" s="2">
        <v>0</v>
      </c>
      <c r="CF317" s="2">
        <v>0</v>
      </c>
      <c r="CG317" s="2">
        <v>0</v>
      </c>
      <c r="CH317" s="2"/>
      <c r="CI317" s="2"/>
      <c r="CJ317" s="2"/>
      <c r="CK317" s="2"/>
      <c r="CL317" s="2"/>
      <c r="CM317" s="2">
        <v>0</v>
      </c>
      <c r="CN317" s="2" t="s">
        <v>393</v>
      </c>
      <c r="CO317" s="2">
        <v>0</v>
      </c>
      <c r="CP317" s="2">
        <f t="shared" si="202"/>
        <v>117.6</v>
      </c>
      <c r="CQ317" s="2">
        <f t="shared" si="203"/>
        <v>0</v>
      </c>
      <c r="CR317" s="2">
        <f t="shared" si="204"/>
        <v>0</v>
      </c>
      <c r="CS317" s="2">
        <f t="shared" si="205"/>
        <v>0</v>
      </c>
      <c r="CT317" s="2">
        <f t="shared" si="206"/>
        <v>19.600000000000001</v>
      </c>
      <c r="CU317" s="2">
        <f t="shared" si="207"/>
        <v>0</v>
      </c>
      <c r="CV317" s="2">
        <f t="shared" si="207"/>
        <v>1.6264800000000001</v>
      </c>
      <c r="CW317" s="2">
        <f t="shared" si="207"/>
        <v>0</v>
      </c>
      <c r="CX317" s="2">
        <f t="shared" si="207"/>
        <v>0</v>
      </c>
      <c r="CY317" s="2">
        <f t="shared" si="208"/>
        <v>87.024000000000001</v>
      </c>
      <c r="CZ317" s="2">
        <f t="shared" si="209"/>
        <v>42.335999999999991</v>
      </c>
      <c r="DA317" s="2"/>
      <c r="DB317" s="2"/>
      <c r="DC317" s="2" t="s">
        <v>3</v>
      </c>
      <c r="DD317" s="2" t="s">
        <v>3</v>
      </c>
      <c r="DE317" s="2" t="s">
        <v>28</v>
      </c>
      <c r="DF317" s="2" t="s">
        <v>28</v>
      </c>
      <c r="DG317" s="2" t="s">
        <v>29</v>
      </c>
      <c r="DH317" s="2" t="s">
        <v>3</v>
      </c>
      <c r="DI317" s="2" t="s">
        <v>29</v>
      </c>
      <c r="DJ317" s="2" t="s">
        <v>28</v>
      </c>
      <c r="DK317" s="2" t="s">
        <v>3</v>
      </c>
      <c r="DL317" s="2" t="s">
        <v>3</v>
      </c>
      <c r="DM317" s="2" t="s">
        <v>3</v>
      </c>
      <c r="DN317" s="2">
        <v>0</v>
      </c>
      <c r="DO317" s="2">
        <v>0</v>
      </c>
      <c r="DP317" s="2">
        <v>1</v>
      </c>
      <c r="DQ317" s="2">
        <v>1</v>
      </c>
      <c r="DR317" s="2"/>
      <c r="DS317" s="2"/>
      <c r="DT317" s="2"/>
      <c r="DU317" s="2">
        <v>1013</v>
      </c>
      <c r="DV317" s="2" t="s">
        <v>26</v>
      </c>
      <c r="DW317" s="2" t="s">
        <v>26</v>
      </c>
      <c r="DX317" s="2">
        <v>1</v>
      </c>
      <c r="DY317" s="2"/>
      <c r="DZ317" s="2" t="s">
        <v>3</v>
      </c>
      <c r="EA317" s="2" t="s">
        <v>3</v>
      </c>
      <c r="EB317" s="2" t="s">
        <v>3</v>
      </c>
      <c r="EC317" s="2" t="s">
        <v>3</v>
      </c>
      <c r="ED317" s="2"/>
      <c r="EE317" s="2">
        <v>52908271</v>
      </c>
      <c r="EF317" s="2">
        <v>4</v>
      </c>
      <c r="EG317" s="2" t="s">
        <v>30</v>
      </c>
      <c r="EH317" s="2">
        <v>83</v>
      </c>
      <c r="EI317" s="2" t="s">
        <v>30</v>
      </c>
      <c r="EJ317" s="2">
        <v>4</v>
      </c>
      <c r="EK317" s="2">
        <v>200001</v>
      </c>
      <c r="EL317" s="2" t="s">
        <v>31</v>
      </c>
      <c r="EM317" s="2" t="s">
        <v>32</v>
      </c>
      <c r="EN317" s="2"/>
      <c r="EO317" s="2" t="s">
        <v>33</v>
      </c>
      <c r="EP317" s="2"/>
      <c r="EQ317" s="2">
        <v>131072</v>
      </c>
      <c r="ER317" s="2">
        <v>19.52</v>
      </c>
      <c r="ES317" s="2">
        <v>0</v>
      </c>
      <c r="ET317" s="2">
        <v>0</v>
      </c>
      <c r="EU317" s="2">
        <v>0</v>
      </c>
      <c r="EV317" s="2">
        <v>19.52</v>
      </c>
      <c r="EW317" s="2">
        <v>1.62</v>
      </c>
      <c r="EX317" s="2">
        <v>0</v>
      </c>
      <c r="EY317" s="2">
        <v>0</v>
      </c>
      <c r="EZ317" s="2"/>
      <c r="FA317" s="2"/>
      <c r="FB317" s="2"/>
      <c r="FC317" s="2"/>
      <c r="FD317" s="2"/>
      <c r="FE317" s="2"/>
      <c r="FF317" s="2"/>
      <c r="FG317" s="2"/>
      <c r="FH317" s="2"/>
      <c r="FI317" s="2"/>
      <c r="FJ317" s="2"/>
      <c r="FK317" s="2"/>
      <c r="FL317" s="2"/>
      <c r="FM317" s="2"/>
      <c r="FN317" s="2"/>
      <c r="FO317" s="2"/>
      <c r="FP317" s="2"/>
      <c r="FQ317" s="2">
        <v>0</v>
      </c>
      <c r="FR317" s="2">
        <v>0</v>
      </c>
      <c r="FS317" s="2">
        <v>0</v>
      </c>
      <c r="FT317" s="2"/>
      <c r="FU317" s="2"/>
      <c r="FV317" s="2"/>
      <c r="FW317" s="2"/>
      <c r="FX317" s="2">
        <v>74</v>
      </c>
      <c r="FY317" s="2">
        <v>36</v>
      </c>
      <c r="FZ317" s="2"/>
      <c r="GA317" s="2" t="s">
        <v>3</v>
      </c>
      <c r="GB317" s="2"/>
      <c r="GC317" s="2"/>
      <c r="GD317" s="2">
        <v>1</v>
      </c>
      <c r="GE317" s="2"/>
      <c r="GF317" s="2">
        <v>2054183240</v>
      </c>
      <c r="GG317" s="2">
        <v>2</v>
      </c>
      <c r="GH317" s="2">
        <v>1</v>
      </c>
      <c r="GI317" s="2">
        <v>-2</v>
      </c>
      <c r="GJ317" s="2">
        <v>0</v>
      </c>
      <c r="GK317" s="2">
        <v>0</v>
      </c>
      <c r="GL317" s="2">
        <f>ROUND(IF(AND(BH317=3,BI317=3,FS317&lt;&gt;0),P317,0),2)</f>
        <v>0</v>
      </c>
      <c r="GM317" s="2">
        <f>ROUND(O317+X317+Y317,2)+GX317</f>
        <v>246.96</v>
      </c>
      <c r="GN317" s="2">
        <f t="shared" si="210"/>
        <v>0</v>
      </c>
      <c r="GO317" s="2">
        <f t="shared" si="211"/>
        <v>0</v>
      </c>
      <c r="GP317" s="2">
        <f t="shared" si="212"/>
        <v>246.96</v>
      </c>
      <c r="GQ317" s="2"/>
      <c r="GR317" s="2">
        <v>0</v>
      </c>
      <c r="GS317" s="2">
        <v>3</v>
      </c>
      <c r="GT317" s="2">
        <v>0</v>
      </c>
      <c r="GU317" s="2" t="s">
        <v>3</v>
      </c>
      <c r="GV317" s="2">
        <f t="shared" si="213"/>
        <v>0</v>
      </c>
      <c r="GW317" s="2">
        <v>1</v>
      </c>
      <c r="GX317" s="2">
        <f>ROUND(HC317*I317,2)</f>
        <v>0</v>
      </c>
      <c r="GY317" s="2"/>
      <c r="GZ317" s="2"/>
      <c r="HA317" s="2">
        <v>0</v>
      </c>
      <c r="HB317" s="2">
        <v>0</v>
      </c>
      <c r="HC317" s="2">
        <f t="shared" si="214"/>
        <v>0</v>
      </c>
      <c r="HD317" s="2"/>
      <c r="HE317" s="2" t="s">
        <v>3</v>
      </c>
      <c r="HF317" s="2" t="s">
        <v>3</v>
      </c>
      <c r="HG317" s="2"/>
      <c r="HH317" s="2"/>
      <c r="HI317" s="2"/>
      <c r="HJ317" s="2"/>
      <c r="HK317" s="2"/>
      <c r="HL317" s="2"/>
      <c r="HM317" s="2" t="s">
        <v>3</v>
      </c>
      <c r="HN317" s="2" t="s">
        <v>34</v>
      </c>
      <c r="HO317" s="2" t="s">
        <v>35</v>
      </c>
      <c r="HP317" s="2" t="s">
        <v>30</v>
      </c>
      <c r="HQ317" s="2" t="s">
        <v>30</v>
      </c>
      <c r="HR317" s="2"/>
      <c r="HS317" s="2">
        <v>0</v>
      </c>
      <c r="HT317" s="2"/>
      <c r="HU317" s="2"/>
      <c r="HV317" s="2"/>
      <c r="HW317" s="2"/>
      <c r="HX317" s="2"/>
      <c r="HY317" s="2"/>
      <c r="HZ317" s="2"/>
      <c r="IA317" s="2"/>
      <c r="IB317" s="2"/>
      <c r="IC317" s="2"/>
      <c r="ID317" s="2"/>
      <c r="IE317" s="2"/>
      <c r="IF317" s="2"/>
      <c r="IG317" s="2"/>
      <c r="IH317" s="2"/>
      <c r="II317" s="2"/>
      <c r="IJ317" s="2"/>
      <c r="IK317" s="2">
        <v>0</v>
      </c>
      <c r="IL317" s="2"/>
      <c r="IM317" s="2"/>
      <c r="IN317" s="2"/>
      <c r="IO317" s="2"/>
      <c r="IP317" s="2"/>
      <c r="IQ317" s="2"/>
      <c r="IR317" s="2"/>
      <c r="IS317" s="2"/>
      <c r="IT317" s="2"/>
      <c r="IU317" s="2"/>
    </row>
    <row r="318" spans="1:255" x14ac:dyDescent="0.2">
      <c r="A318">
        <v>17</v>
      </c>
      <c r="B318">
        <v>1</v>
      </c>
      <c r="C318">
        <f>ROW(SmtRes!A236)</f>
        <v>236</v>
      </c>
      <c r="D318">
        <f>ROW(EtalonRes!A236)</f>
        <v>236</v>
      </c>
      <c r="E318" t="s">
        <v>248</v>
      </c>
      <c r="F318" t="s">
        <v>53</v>
      </c>
      <c r="G318" t="s">
        <v>54</v>
      </c>
      <c r="H318" t="s">
        <v>26</v>
      </c>
      <c r="I318">
        <f>ROUND(ROUND(1*6,4),7)</f>
        <v>6</v>
      </c>
      <c r="J318">
        <v>0</v>
      </c>
      <c r="K318">
        <f>ROUND(ROUND(1*6,4),7)</f>
        <v>6</v>
      </c>
      <c r="O318">
        <f>ROUND(CP318,0)</f>
        <v>5989</v>
      </c>
      <c r="P318">
        <f>ROUND(CQ318*I318,0)</f>
        <v>0</v>
      </c>
      <c r="Q318">
        <f>ROUND(CR318*I318,0)</f>
        <v>0</v>
      </c>
      <c r="R318">
        <f>ROUND(CS318*I318,0)</f>
        <v>0</v>
      </c>
      <c r="S318">
        <f>ROUND(CT318*I318,0)</f>
        <v>5989</v>
      </c>
      <c r="T318">
        <f>ROUND(CU318*I318,0)</f>
        <v>0</v>
      </c>
      <c r="U318">
        <f t="shared" si="191"/>
        <v>9.7588799999999996</v>
      </c>
      <c r="V318">
        <f t="shared" si="192"/>
        <v>0</v>
      </c>
      <c r="W318">
        <f>ROUND(CX318*I318,0)</f>
        <v>0</v>
      </c>
      <c r="X318">
        <f>ROUND(CY318,0)</f>
        <v>4432</v>
      </c>
      <c r="Y318">
        <f>ROUND(CZ318,0)</f>
        <v>2156</v>
      </c>
      <c r="AA318">
        <v>66190898</v>
      </c>
      <c r="AB318">
        <f t="shared" si="193"/>
        <v>19.600000000000001</v>
      </c>
      <c r="AC318">
        <f t="shared" si="194"/>
        <v>0</v>
      </c>
      <c r="AD318">
        <f t="shared" si="195"/>
        <v>0</v>
      </c>
      <c r="AE318">
        <f t="shared" si="196"/>
        <v>0</v>
      </c>
      <c r="AF318">
        <f t="shared" si="197"/>
        <v>19.600000000000001</v>
      </c>
      <c r="AG318">
        <f t="shared" si="198"/>
        <v>0</v>
      </c>
      <c r="AH318">
        <f t="shared" si="199"/>
        <v>1.6264800000000001</v>
      </c>
      <c r="AI318">
        <f t="shared" si="200"/>
        <v>0</v>
      </c>
      <c r="AJ318">
        <f t="shared" si="201"/>
        <v>0</v>
      </c>
      <c r="AK318">
        <v>19.52</v>
      </c>
      <c r="AL318">
        <v>0</v>
      </c>
      <c r="AM318">
        <v>0</v>
      </c>
      <c r="AN318">
        <v>0</v>
      </c>
      <c r="AO318">
        <v>19.52</v>
      </c>
      <c r="AP318">
        <v>0</v>
      </c>
      <c r="AQ318">
        <v>1.62</v>
      </c>
      <c r="AR318">
        <v>0</v>
      </c>
      <c r="AS318">
        <v>0</v>
      </c>
      <c r="AT318">
        <v>74</v>
      </c>
      <c r="AU318">
        <v>36</v>
      </c>
      <c r="AV318">
        <v>1</v>
      </c>
      <c r="AW318">
        <v>1</v>
      </c>
      <c r="AZ318">
        <v>1</v>
      </c>
      <c r="BA318">
        <v>50.93</v>
      </c>
      <c r="BB318">
        <v>1</v>
      </c>
      <c r="BC318">
        <v>1</v>
      </c>
      <c r="BD318" t="s">
        <v>3</v>
      </c>
      <c r="BE318" t="s">
        <v>3</v>
      </c>
      <c r="BF318" t="s">
        <v>3</v>
      </c>
      <c r="BG318" t="s">
        <v>3</v>
      </c>
      <c r="BH318">
        <v>0</v>
      </c>
      <c r="BI318">
        <v>4</v>
      </c>
      <c r="BJ318" t="s">
        <v>55</v>
      </c>
      <c r="BM318">
        <v>200001</v>
      </c>
      <c r="BN318">
        <v>0</v>
      </c>
      <c r="BO318" t="s">
        <v>3</v>
      </c>
      <c r="BP318">
        <v>0</v>
      </c>
      <c r="BQ318">
        <v>4</v>
      </c>
      <c r="BR318">
        <v>0</v>
      </c>
      <c r="BS318">
        <v>1</v>
      </c>
      <c r="BT318">
        <v>1</v>
      </c>
      <c r="BU318">
        <v>1</v>
      </c>
      <c r="BV318">
        <v>1</v>
      </c>
      <c r="BW318">
        <v>1</v>
      </c>
      <c r="BX318">
        <v>1</v>
      </c>
      <c r="BY318" t="s">
        <v>3</v>
      </c>
      <c r="BZ318">
        <v>74</v>
      </c>
      <c r="CA318">
        <v>36</v>
      </c>
      <c r="CB318" t="s">
        <v>3</v>
      </c>
      <c r="CE318">
        <v>0</v>
      </c>
      <c r="CF318">
        <v>0</v>
      </c>
      <c r="CG318">
        <v>0</v>
      </c>
      <c r="CM318">
        <v>0</v>
      </c>
      <c r="CN318" t="s">
        <v>393</v>
      </c>
      <c r="CO318">
        <v>0</v>
      </c>
      <c r="CP318">
        <f t="shared" si="202"/>
        <v>5989</v>
      </c>
      <c r="CQ318">
        <f t="shared" si="203"/>
        <v>0</v>
      </c>
      <c r="CR318">
        <f t="shared" si="204"/>
        <v>0</v>
      </c>
      <c r="CS318">
        <f t="shared" si="205"/>
        <v>0</v>
      </c>
      <c r="CT318">
        <f t="shared" si="206"/>
        <v>998.22800000000007</v>
      </c>
      <c r="CU318">
        <f t="shared" si="207"/>
        <v>0</v>
      </c>
      <c r="CV318">
        <f t="shared" si="207"/>
        <v>1.6264800000000001</v>
      </c>
      <c r="CW318">
        <f t="shared" si="207"/>
        <v>0</v>
      </c>
      <c r="CX318">
        <f t="shared" si="207"/>
        <v>0</v>
      </c>
      <c r="CY318">
        <f t="shared" si="208"/>
        <v>4431.8599999999997</v>
      </c>
      <c r="CZ318">
        <f t="shared" si="209"/>
        <v>2156.04</v>
      </c>
      <c r="DC318" t="s">
        <v>3</v>
      </c>
      <c r="DD318" t="s">
        <v>3</v>
      </c>
      <c r="DE318" t="s">
        <v>28</v>
      </c>
      <c r="DF318" t="s">
        <v>28</v>
      </c>
      <c r="DG318" t="s">
        <v>29</v>
      </c>
      <c r="DH318" t="s">
        <v>3</v>
      </c>
      <c r="DI318" t="s">
        <v>29</v>
      </c>
      <c r="DJ318" t="s">
        <v>28</v>
      </c>
      <c r="DK318" t="s">
        <v>3</v>
      </c>
      <c r="DL318" t="s">
        <v>3</v>
      </c>
      <c r="DM318" t="s">
        <v>3</v>
      </c>
      <c r="DN318">
        <v>0</v>
      </c>
      <c r="DO318">
        <v>0</v>
      </c>
      <c r="DP318">
        <v>1</v>
      </c>
      <c r="DQ318">
        <v>1</v>
      </c>
      <c r="DU318">
        <v>1013</v>
      </c>
      <c r="DV318" t="s">
        <v>26</v>
      </c>
      <c r="DW318" t="s">
        <v>26</v>
      </c>
      <c r="DX318">
        <v>1</v>
      </c>
      <c r="DZ318" t="s">
        <v>3</v>
      </c>
      <c r="EA318" t="s">
        <v>3</v>
      </c>
      <c r="EB318" t="s">
        <v>3</v>
      </c>
      <c r="EC318" t="s">
        <v>3</v>
      </c>
      <c r="EE318">
        <v>52908271</v>
      </c>
      <c r="EF318">
        <v>4</v>
      </c>
      <c r="EG318" t="s">
        <v>30</v>
      </c>
      <c r="EH318">
        <v>83</v>
      </c>
      <c r="EI318" t="s">
        <v>30</v>
      </c>
      <c r="EJ318">
        <v>4</v>
      </c>
      <c r="EK318">
        <v>200001</v>
      </c>
      <c r="EL318" t="s">
        <v>31</v>
      </c>
      <c r="EM318" t="s">
        <v>32</v>
      </c>
      <c r="EO318" t="s">
        <v>33</v>
      </c>
      <c r="EQ318">
        <v>131072</v>
      </c>
      <c r="ER318">
        <v>19.52</v>
      </c>
      <c r="ES318">
        <v>0</v>
      </c>
      <c r="ET318">
        <v>0</v>
      </c>
      <c r="EU318">
        <v>0</v>
      </c>
      <c r="EV318">
        <v>19.52</v>
      </c>
      <c r="EW318">
        <v>1.62</v>
      </c>
      <c r="EX318">
        <v>0</v>
      </c>
      <c r="EY318">
        <v>0</v>
      </c>
      <c r="FQ318">
        <v>0</v>
      </c>
      <c r="FR318">
        <v>0</v>
      </c>
      <c r="FS318">
        <v>0</v>
      </c>
      <c r="FX318">
        <v>74</v>
      </c>
      <c r="FY318">
        <v>36</v>
      </c>
      <c r="GA318" t="s">
        <v>3</v>
      </c>
      <c r="GD318">
        <v>1</v>
      </c>
      <c r="GF318">
        <v>2054183240</v>
      </c>
      <c r="GG318">
        <v>2</v>
      </c>
      <c r="GH318">
        <v>1</v>
      </c>
      <c r="GI318">
        <v>2</v>
      </c>
      <c r="GJ318">
        <v>0</v>
      </c>
      <c r="GK318">
        <v>0</v>
      </c>
      <c r="GL318">
        <f>ROUND(IF(AND(BH318=3,BI318=3,FS318&lt;&gt;0),P318,0),0)</f>
        <v>0</v>
      </c>
      <c r="GM318">
        <f>ROUND(O318+X318+Y318,0)+GX318</f>
        <v>12577</v>
      </c>
      <c r="GN318">
        <f t="shared" si="210"/>
        <v>0</v>
      </c>
      <c r="GO318">
        <f t="shared" si="211"/>
        <v>0</v>
      </c>
      <c r="GP318">
        <f t="shared" si="212"/>
        <v>12577</v>
      </c>
      <c r="GR318">
        <v>0</v>
      </c>
      <c r="GS318">
        <v>3</v>
      </c>
      <c r="GT318">
        <v>0</v>
      </c>
      <c r="GU318" t="s">
        <v>3</v>
      </c>
      <c r="GV318">
        <f t="shared" si="213"/>
        <v>0</v>
      </c>
      <c r="GW318">
        <v>1</v>
      </c>
      <c r="GX318">
        <f>ROUND(HC318*I318,0)</f>
        <v>0</v>
      </c>
      <c r="HA318">
        <v>0</v>
      </c>
      <c r="HB318">
        <v>0</v>
      </c>
      <c r="HC318">
        <f t="shared" si="214"/>
        <v>0</v>
      </c>
      <c r="HE318" t="s">
        <v>3</v>
      </c>
      <c r="HF318" t="s">
        <v>3</v>
      </c>
      <c r="HM318" t="s">
        <v>3</v>
      </c>
      <c r="HN318" t="s">
        <v>34</v>
      </c>
      <c r="HO318" t="s">
        <v>35</v>
      </c>
      <c r="HP318" t="s">
        <v>30</v>
      </c>
      <c r="HQ318" t="s">
        <v>30</v>
      </c>
      <c r="HS318">
        <v>0</v>
      </c>
      <c r="IK318">
        <v>0</v>
      </c>
    </row>
    <row r="320" spans="1:255" x14ac:dyDescent="0.2">
      <c r="A320" s="3">
        <v>51</v>
      </c>
      <c r="B320" s="3">
        <f>B309</f>
        <v>1</v>
      </c>
      <c r="C320" s="3">
        <f>A309</f>
        <v>4</v>
      </c>
      <c r="D320" s="3">
        <f>ROW(A309)</f>
        <v>309</v>
      </c>
      <c r="E320" s="3"/>
      <c r="F320" s="3" t="str">
        <f>IF(F309&lt;&gt;"",F309,"")</f>
        <v>6</v>
      </c>
      <c r="G320" s="3" t="str">
        <f>IF(G309&lt;&gt;"",G309,"")</f>
        <v>Щит аварийного освещения -6шт</v>
      </c>
      <c r="H320" s="3">
        <v>0</v>
      </c>
      <c r="I320" s="3"/>
      <c r="J320" s="3"/>
      <c r="K320" s="3"/>
      <c r="L320" s="3"/>
      <c r="M320" s="3"/>
      <c r="N320" s="3"/>
      <c r="O320" s="3">
        <f t="shared" ref="O320:T320" si="215">ROUND(AB320,0)</f>
        <v>222</v>
      </c>
      <c r="P320" s="3">
        <f t="shared" si="215"/>
        <v>0</v>
      </c>
      <c r="Q320" s="3">
        <f t="shared" si="215"/>
        <v>0</v>
      </c>
      <c r="R320" s="3">
        <f t="shared" si="215"/>
        <v>0</v>
      </c>
      <c r="S320" s="3">
        <f t="shared" si="215"/>
        <v>222</v>
      </c>
      <c r="T320" s="3">
        <f t="shared" si="215"/>
        <v>0</v>
      </c>
      <c r="U320" s="3">
        <f>AH320</f>
        <v>17.888870400000002</v>
      </c>
      <c r="V320" s="3">
        <f>AI320</f>
        <v>0</v>
      </c>
      <c r="W320" s="3">
        <f>ROUND(AJ320,0)</f>
        <v>0</v>
      </c>
      <c r="X320" s="3">
        <f>ROUND(AK320,0)</f>
        <v>164</v>
      </c>
      <c r="Y320" s="3">
        <f>ROUND(AL320,0)</f>
        <v>80</v>
      </c>
      <c r="Z320" s="3"/>
      <c r="AA320" s="3"/>
      <c r="AB320" s="3">
        <f>ROUND(SUMIF(AA313:AA318,"=66190901",O313:O318),0)</f>
        <v>222</v>
      </c>
      <c r="AC320" s="3">
        <f>ROUND(SUMIF(AA313:AA318,"=66190901",P313:P318),0)</f>
        <v>0</v>
      </c>
      <c r="AD320" s="3">
        <f>ROUND(SUMIF(AA313:AA318,"=66190901",Q313:Q318),0)</f>
        <v>0</v>
      </c>
      <c r="AE320" s="3">
        <f>ROUND(SUMIF(AA313:AA318,"=66190901",R313:R318),0)</f>
        <v>0</v>
      </c>
      <c r="AF320" s="3">
        <f>ROUND(SUMIF(AA313:AA318,"=66190901",S313:S318),0)</f>
        <v>222</v>
      </c>
      <c r="AG320" s="3">
        <f>ROUND(SUMIF(AA313:AA318,"=66190901",T313:T318),0)</f>
        <v>0</v>
      </c>
      <c r="AH320" s="3">
        <f>SUMIF(AA313:AA318,"=66190901",U313:U318)</f>
        <v>17.888870400000002</v>
      </c>
      <c r="AI320" s="3">
        <f>SUMIF(AA313:AA318,"=66190901",V313:V318)</f>
        <v>0</v>
      </c>
      <c r="AJ320" s="3">
        <f>ROUND(SUMIF(AA313:AA318,"=66190901",W313:W318),0)</f>
        <v>0</v>
      </c>
      <c r="AK320" s="3">
        <f>ROUND(SUMIF(AA313:AA318,"=66190901",X313:X318),0)</f>
        <v>164</v>
      </c>
      <c r="AL320" s="3">
        <f>ROUND(SUMIF(AA313:AA318,"=66190901",Y313:Y318),0)</f>
        <v>80</v>
      </c>
      <c r="AM320" s="3"/>
      <c r="AN320" s="3"/>
      <c r="AO320" s="3">
        <f t="shared" ref="AO320:BD320" si="216">ROUND(BX320,0)</f>
        <v>0</v>
      </c>
      <c r="AP320" s="3">
        <f t="shared" si="216"/>
        <v>0</v>
      </c>
      <c r="AQ320" s="3">
        <f t="shared" si="216"/>
        <v>0</v>
      </c>
      <c r="AR320" s="3">
        <f t="shared" si="216"/>
        <v>466</v>
      </c>
      <c r="AS320" s="3">
        <f t="shared" si="216"/>
        <v>0</v>
      </c>
      <c r="AT320" s="3">
        <f t="shared" si="216"/>
        <v>0</v>
      </c>
      <c r="AU320" s="3">
        <f t="shared" si="216"/>
        <v>466</v>
      </c>
      <c r="AV320" s="3">
        <f t="shared" si="216"/>
        <v>0</v>
      </c>
      <c r="AW320" s="3">
        <f t="shared" si="216"/>
        <v>0</v>
      </c>
      <c r="AX320" s="3">
        <f t="shared" si="216"/>
        <v>0</v>
      </c>
      <c r="AY320" s="3">
        <f t="shared" si="216"/>
        <v>0</v>
      </c>
      <c r="AZ320" s="3">
        <f t="shared" si="216"/>
        <v>0</v>
      </c>
      <c r="BA320" s="3">
        <f t="shared" si="216"/>
        <v>0</v>
      </c>
      <c r="BB320" s="3">
        <f t="shared" si="216"/>
        <v>0</v>
      </c>
      <c r="BC320" s="3">
        <f t="shared" si="216"/>
        <v>0</v>
      </c>
      <c r="BD320" s="3">
        <f t="shared" si="216"/>
        <v>0</v>
      </c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>
        <f>ROUND(SUMIF(AA313:AA318,"=66190901",FQ313:FQ318),0)</f>
        <v>0</v>
      </c>
      <c r="BY320" s="3">
        <f>ROUND(SUMIF(AA313:AA318,"=66190901",FR313:FR318),0)</f>
        <v>0</v>
      </c>
      <c r="BZ320" s="3">
        <f>ROUND(SUMIF(AA313:AA318,"=66190901",GL313:GL318),0)</f>
        <v>0</v>
      </c>
      <c r="CA320" s="3">
        <f>ROUND(SUMIF(AA313:AA318,"=66190901",GM313:GM318),0)</f>
        <v>466</v>
      </c>
      <c r="CB320" s="3">
        <f>ROUND(SUMIF(AA313:AA318,"=66190901",GN313:GN318),0)</f>
        <v>0</v>
      </c>
      <c r="CC320" s="3">
        <f>ROUND(SUMIF(AA313:AA318,"=66190901",GO313:GO318),0)</f>
        <v>0</v>
      </c>
      <c r="CD320" s="3">
        <f>ROUND(SUMIF(AA313:AA318,"=66190901",GP313:GP318),0)</f>
        <v>466</v>
      </c>
      <c r="CE320" s="3">
        <f>AC320-BX320</f>
        <v>0</v>
      </c>
      <c r="CF320" s="3">
        <f>AC320-BY320</f>
        <v>0</v>
      </c>
      <c r="CG320" s="3">
        <f>BX320-BZ320</f>
        <v>0</v>
      </c>
      <c r="CH320" s="3">
        <f>AC320-BX320-BY320+BZ320</f>
        <v>0</v>
      </c>
      <c r="CI320" s="3">
        <f>BY320-BZ320</f>
        <v>0</v>
      </c>
      <c r="CJ320" s="3">
        <f>ROUND(SUMIF(AA313:AA318,"=66190901",GX313:GX318),0)</f>
        <v>0</v>
      </c>
      <c r="CK320" s="3">
        <f>ROUND(SUMIF(AA313:AA318,"=66190901",GY313:GY318),0)</f>
        <v>0</v>
      </c>
      <c r="CL320" s="3">
        <f>ROUND(SUMIF(AA313:AA318,"=66190901",GZ313:GZ318),0)</f>
        <v>0</v>
      </c>
      <c r="CM320" s="3">
        <f>ROUND(SUMIF(AA313:AA318,"=66190901",HD313:HD318),0)</f>
        <v>0</v>
      </c>
      <c r="CN320" s="3"/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4">
        <f t="shared" ref="DG320:DL320" si="217">ROUND(DT320,0)</f>
        <v>11289</v>
      </c>
      <c r="DH320" s="4">
        <f t="shared" si="217"/>
        <v>0</v>
      </c>
      <c r="DI320" s="4">
        <f t="shared" si="217"/>
        <v>0</v>
      </c>
      <c r="DJ320" s="4">
        <f t="shared" si="217"/>
        <v>0</v>
      </c>
      <c r="DK320" s="4">
        <f t="shared" si="217"/>
        <v>11289</v>
      </c>
      <c r="DL320" s="4">
        <f t="shared" si="217"/>
        <v>0</v>
      </c>
      <c r="DM320" s="4">
        <f>DZ320</f>
        <v>17.888870400000002</v>
      </c>
      <c r="DN320" s="4">
        <f>EA320</f>
        <v>0</v>
      </c>
      <c r="DO320" s="4">
        <f>ROUND(EB320,0)</f>
        <v>0</v>
      </c>
      <c r="DP320" s="4">
        <f>ROUND(EC320,0)</f>
        <v>8354</v>
      </c>
      <c r="DQ320" s="4">
        <f>ROUND(ED320,0)</f>
        <v>4064</v>
      </c>
      <c r="DR320" s="4"/>
      <c r="DS320" s="4"/>
      <c r="DT320" s="4">
        <f>ROUND(SUMIF(AA313:AA318,"=66190898",O313:O318),0)</f>
        <v>11289</v>
      </c>
      <c r="DU320" s="4">
        <f>ROUND(SUMIF(AA313:AA318,"=66190898",P313:P318),0)</f>
        <v>0</v>
      </c>
      <c r="DV320" s="4">
        <f>ROUND(SUMIF(AA313:AA318,"=66190898",Q313:Q318),0)</f>
        <v>0</v>
      </c>
      <c r="DW320" s="4">
        <f>ROUND(SUMIF(AA313:AA318,"=66190898",R313:R318),0)</f>
        <v>0</v>
      </c>
      <c r="DX320" s="4">
        <f>ROUND(SUMIF(AA313:AA318,"=66190898",S313:S318),0)</f>
        <v>11289</v>
      </c>
      <c r="DY320" s="4">
        <f>ROUND(SUMIF(AA313:AA318,"=66190898",T313:T318),0)</f>
        <v>0</v>
      </c>
      <c r="DZ320" s="4">
        <f>SUMIF(AA313:AA318,"=66190898",U313:U318)</f>
        <v>17.888870400000002</v>
      </c>
      <c r="EA320" s="4">
        <f>SUMIF(AA313:AA318,"=66190898",V313:V318)</f>
        <v>0</v>
      </c>
      <c r="EB320" s="4">
        <f>ROUND(SUMIF(AA313:AA318,"=66190898",W313:W318),0)</f>
        <v>0</v>
      </c>
      <c r="EC320" s="4">
        <f>ROUND(SUMIF(AA313:AA318,"=66190898",X313:X318),0)</f>
        <v>8354</v>
      </c>
      <c r="ED320" s="4">
        <f>ROUND(SUMIF(AA313:AA318,"=66190898",Y313:Y318),0)</f>
        <v>4064</v>
      </c>
      <c r="EE320" s="4"/>
      <c r="EF320" s="4"/>
      <c r="EG320" s="4">
        <f t="shared" ref="EG320:EV320" si="218">ROUND(FP320,0)</f>
        <v>0</v>
      </c>
      <c r="EH320" s="4">
        <f t="shared" si="218"/>
        <v>0</v>
      </c>
      <c r="EI320" s="4">
        <f t="shared" si="218"/>
        <v>0</v>
      </c>
      <c r="EJ320" s="4">
        <f t="shared" si="218"/>
        <v>23707</v>
      </c>
      <c r="EK320" s="4">
        <f t="shared" si="218"/>
        <v>0</v>
      </c>
      <c r="EL320" s="4">
        <f t="shared" si="218"/>
        <v>0</v>
      </c>
      <c r="EM320" s="4">
        <f t="shared" si="218"/>
        <v>23707</v>
      </c>
      <c r="EN320" s="4">
        <f t="shared" si="218"/>
        <v>0</v>
      </c>
      <c r="EO320" s="4">
        <f t="shared" si="218"/>
        <v>0</v>
      </c>
      <c r="EP320" s="4">
        <f t="shared" si="218"/>
        <v>0</v>
      </c>
      <c r="EQ320" s="4">
        <f t="shared" si="218"/>
        <v>0</v>
      </c>
      <c r="ER320" s="4">
        <f t="shared" si="218"/>
        <v>0</v>
      </c>
      <c r="ES320" s="4">
        <f t="shared" si="218"/>
        <v>0</v>
      </c>
      <c r="ET320" s="4">
        <f t="shared" si="218"/>
        <v>0</v>
      </c>
      <c r="EU320" s="4">
        <f t="shared" si="218"/>
        <v>0</v>
      </c>
      <c r="EV320" s="4">
        <f t="shared" si="218"/>
        <v>0</v>
      </c>
      <c r="EW320" s="4"/>
      <c r="EX320" s="4"/>
      <c r="EY320" s="4"/>
      <c r="EZ320" s="4"/>
      <c r="FA320" s="4"/>
      <c r="FB320" s="4"/>
      <c r="FC320" s="4"/>
      <c r="FD320" s="4"/>
      <c r="FE320" s="4"/>
      <c r="FF320" s="4"/>
      <c r="FG320" s="4"/>
      <c r="FH320" s="4"/>
      <c r="FI320" s="4"/>
      <c r="FJ320" s="4"/>
      <c r="FK320" s="4"/>
      <c r="FL320" s="4"/>
      <c r="FM320" s="4"/>
      <c r="FN320" s="4"/>
      <c r="FO320" s="4"/>
      <c r="FP320" s="4">
        <f>ROUND(SUMIF(AA313:AA318,"=66190898",FQ313:FQ318),0)</f>
        <v>0</v>
      </c>
      <c r="FQ320" s="4">
        <f>ROUND(SUMIF(AA313:AA318,"=66190898",FR313:FR318),0)</f>
        <v>0</v>
      </c>
      <c r="FR320" s="4">
        <f>ROUND(SUMIF(AA313:AA318,"=66190898",GL313:GL318),0)</f>
        <v>0</v>
      </c>
      <c r="FS320" s="4">
        <f>ROUND(SUMIF(AA313:AA318,"=66190898",GM313:GM318),0)</f>
        <v>23707</v>
      </c>
      <c r="FT320" s="4">
        <f>ROUND(SUMIF(AA313:AA318,"=66190898",GN313:GN318),0)</f>
        <v>0</v>
      </c>
      <c r="FU320" s="4">
        <f>ROUND(SUMIF(AA313:AA318,"=66190898",GO313:GO318),0)</f>
        <v>0</v>
      </c>
      <c r="FV320" s="4">
        <f>ROUND(SUMIF(AA313:AA318,"=66190898",GP313:GP318),0)</f>
        <v>23707</v>
      </c>
      <c r="FW320" s="4">
        <f>DU320-FP320</f>
        <v>0</v>
      </c>
      <c r="FX320" s="4">
        <f>DU320-FQ320</f>
        <v>0</v>
      </c>
      <c r="FY320" s="4">
        <f>FP320-FR320</f>
        <v>0</v>
      </c>
      <c r="FZ320" s="4">
        <f>DU320-FP320-FQ320+FR320</f>
        <v>0</v>
      </c>
      <c r="GA320" s="4">
        <f>FQ320-FR320</f>
        <v>0</v>
      </c>
      <c r="GB320" s="4">
        <f>ROUND(SUMIF(AA313:AA318,"=66190898",GX313:GX318),0)</f>
        <v>0</v>
      </c>
      <c r="GC320" s="4">
        <f>ROUND(SUMIF(AA313:AA318,"=66190898",GY313:GY318),0)</f>
        <v>0</v>
      </c>
      <c r="GD320" s="4">
        <f>ROUND(SUMIF(AA313:AA318,"=66190898",GZ313:GZ318),0)</f>
        <v>0</v>
      </c>
      <c r="GE320" s="4">
        <f>ROUND(SUMIF(AA313:AA318,"=66190898",HD313:HD318),0)</f>
        <v>0</v>
      </c>
      <c r="GF320" s="4"/>
      <c r="GG320" s="4"/>
      <c r="GH320" s="4"/>
      <c r="GI320" s="4"/>
      <c r="GJ320" s="4"/>
      <c r="GK320" s="4"/>
      <c r="GL320" s="4"/>
      <c r="GM320" s="4"/>
      <c r="GN320" s="4"/>
      <c r="GO320" s="4"/>
      <c r="GP320" s="4"/>
      <c r="GQ320" s="4"/>
      <c r="GR320" s="4"/>
      <c r="GS320" s="4"/>
      <c r="GT320" s="4"/>
      <c r="GU320" s="4"/>
      <c r="GV320" s="4"/>
      <c r="GW320" s="4"/>
      <c r="GX320" s="4">
        <v>0</v>
      </c>
    </row>
    <row r="322" spans="1:28" x14ac:dyDescent="0.2">
      <c r="A322" s="5">
        <v>50</v>
      </c>
      <c r="B322" s="5">
        <v>0</v>
      </c>
      <c r="C322" s="5">
        <v>0</v>
      </c>
      <c r="D322" s="5">
        <v>1</v>
      </c>
      <c r="E322" s="5">
        <v>201</v>
      </c>
      <c r="F322" s="5">
        <f>ROUND(Source!O320,O322)</f>
        <v>222</v>
      </c>
      <c r="G322" s="5" t="s">
        <v>104</v>
      </c>
      <c r="H322" s="5" t="s">
        <v>105</v>
      </c>
      <c r="I322" s="5"/>
      <c r="J322" s="5"/>
      <c r="K322" s="5">
        <v>201</v>
      </c>
      <c r="L322" s="5">
        <v>1</v>
      </c>
      <c r="M322" s="5">
        <v>3</v>
      </c>
      <c r="N322" s="5" t="s">
        <v>3</v>
      </c>
      <c r="O322" s="5">
        <v>0</v>
      </c>
      <c r="P322" s="5">
        <f>ROUND(Source!DG320,O322)</f>
        <v>11289</v>
      </c>
      <c r="Q322" s="5"/>
      <c r="R322" s="5"/>
      <c r="S322" s="5"/>
      <c r="T322" s="5"/>
      <c r="U322" s="5"/>
      <c r="V322" s="5"/>
      <c r="W322" s="5">
        <v>221.68</v>
      </c>
      <c r="X322" s="5">
        <v>1</v>
      </c>
      <c r="Y322" s="5">
        <v>221.68</v>
      </c>
      <c r="Z322" s="5">
        <v>11289</v>
      </c>
      <c r="AA322" s="5">
        <v>1</v>
      </c>
      <c r="AB322" s="5">
        <v>11289</v>
      </c>
    </row>
    <row r="323" spans="1:28" x14ac:dyDescent="0.2">
      <c r="A323" s="5">
        <v>50</v>
      </c>
      <c r="B323" s="5">
        <v>0</v>
      </c>
      <c r="C323" s="5">
        <v>0</v>
      </c>
      <c r="D323" s="5">
        <v>1</v>
      </c>
      <c r="E323" s="5">
        <v>202</v>
      </c>
      <c r="F323" s="5">
        <f>ROUND(Source!P320,O323)</f>
        <v>0</v>
      </c>
      <c r="G323" s="5" t="s">
        <v>106</v>
      </c>
      <c r="H323" s="5" t="s">
        <v>107</v>
      </c>
      <c r="I323" s="5"/>
      <c r="J323" s="5"/>
      <c r="K323" s="5">
        <v>202</v>
      </c>
      <c r="L323" s="5">
        <v>2</v>
      </c>
      <c r="M323" s="5">
        <v>3</v>
      </c>
      <c r="N323" s="5" t="s">
        <v>3</v>
      </c>
      <c r="O323" s="5">
        <v>0</v>
      </c>
      <c r="P323" s="5">
        <f>ROUND(Source!DH320,O323)</f>
        <v>0</v>
      </c>
      <c r="Q323" s="5"/>
      <c r="R323" s="5"/>
      <c r="S323" s="5"/>
      <c r="T323" s="5"/>
      <c r="U323" s="5"/>
      <c r="V323" s="5"/>
      <c r="W323" s="5">
        <v>0</v>
      </c>
      <c r="X323" s="5">
        <v>1</v>
      </c>
      <c r="Y323" s="5">
        <v>0</v>
      </c>
      <c r="Z323" s="5">
        <v>0</v>
      </c>
      <c r="AA323" s="5">
        <v>1</v>
      </c>
      <c r="AB323" s="5">
        <v>0</v>
      </c>
    </row>
    <row r="324" spans="1:28" x14ac:dyDescent="0.2">
      <c r="A324" s="5">
        <v>50</v>
      </c>
      <c r="B324" s="5">
        <v>0</v>
      </c>
      <c r="C324" s="5">
        <v>0</v>
      </c>
      <c r="D324" s="5">
        <v>1</v>
      </c>
      <c r="E324" s="5">
        <v>222</v>
      </c>
      <c r="F324" s="5">
        <f>ROUND(Source!AO320,O324)</f>
        <v>0</v>
      </c>
      <c r="G324" s="5" t="s">
        <v>108</v>
      </c>
      <c r="H324" s="5" t="s">
        <v>109</v>
      </c>
      <c r="I324" s="5"/>
      <c r="J324" s="5"/>
      <c r="K324" s="5">
        <v>222</v>
      </c>
      <c r="L324" s="5">
        <v>3</v>
      </c>
      <c r="M324" s="5">
        <v>3</v>
      </c>
      <c r="N324" s="5" t="s">
        <v>3</v>
      </c>
      <c r="O324" s="5">
        <v>0</v>
      </c>
      <c r="P324" s="5">
        <f>ROUND(Source!EG320,O324)</f>
        <v>0</v>
      </c>
      <c r="Q324" s="5"/>
      <c r="R324" s="5"/>
      <c r="S324" s="5"/>
      <c r="T324" s="5"/>
      <c r="U324" s="5"/>
      <c r="V324" s="5"/>
      <c r="W324" s="5">
        <v>0</v>
      </c>
      <c r="X324" s="5">
        <v>1</v>
      </c>
      <c r="Y324" s="5">
        <v>0</v>
      </c>
      <c r="Z324" s="5">
        <v>0</v>
      </c>
      <c r="AA324" s="5">
        <v>1</v>
      </c>
      <c r="AB324" s="5">
        <v>0</v>
      </c>
    </row>
    <row r="325" spans="1:28" x14ac:dyDescent="0.2">
      <c r="A325" s="5">
        <v>50</v>
      </c>
      <c r="B325" s="5">
        <v>0</v>
      </c>
      <c r="C325" s="5">
        <v>0</v>
      </c>
      <c r="D325" s="5">
        <v>1</v>
      </c>
      <c r="E325" s="5">
        <v>225</v>
      </c>
      <c r="F325" s="5">
        <f>ROUND(Source!AV320,O325)</f>
        <v>0</v>
      </c>
      <c r="G325" s="5" t="s">
        <v>110</v>
      </c>
      <c r="H325" s="5" t="s">
        <v>111</v>
      </c>
      <c r="I325" s="5"/>
      <c r="J325" s="5"/>
      <c r="K325" s="5">
        <v>225</v>
      </c>
      <c r="L325" s="5">
        <v>4</v>
      </c>
      <c r="M325" s="5">
        <v>3</v>
      </c>
      <c r="N325" s="5" t="s">
        <v>3</v>
      </c>
      <c r="O325" s="5">
        <v>0</v>
      </c>
      <c r="P325" s="5">
        <f>ROUND(Source!EN320,O325)</f>
        <v>0</v>
      </c>
      <c r="Q325" s="5"/>
      <c r="R325" s="5"/>
      <c r="S325" s="5"/>
      <c r="T325" s="5"/>
      <c r="U325" s="5"/>
      <c r="V325" s="5"/>
      <c r="W325" s="5">
        <v>0</v>
      </c>
      <c r="X325" s="5">
        <v>1</v>
      </c>
      <c r="Y325" s="5">
        <v>0</v>
      </c>
      <c r="Z325" s="5">
        <v>0</v>
      </c>
      <c r="AA325" s="5">
        <v>1</v>
      </c>
      <c r="AB325" s="5">
        <v>0</v>
      </c>
    </row>
    <row r="326" spans="1:28" x14ac:dyDescent="0.2">
      <c r="A326" s="5">
        <v>50</v>
      </c>
      <c r="B326" s="5">
        <v>0</v>
      </c>
      <c r="C326" s="5">
        <v>0</v>
      </c>
      <c r="D326" s="5">
        <v>1</v>
      </c>
      <c r="E326" s="5">
        <v>226</v>
      </c>
      <c r="F326" s="5">
        <f>ROUND(Source!AW320,O326)</f>
        <v>0</v>
      </c>
      <c r="G326" s="5" t="s">
        <v>112</v>
      </c>
      <c r="H326" s="5" t="s">
        <v>113</v>
      </c>
      <c r="I326" s="5"/>
      <c r="J326" s="5"/>
      <c r="K326" s="5">
        <v>226</v>
      </c>
      <c r="L326" s="5">
        <v>5</v>
      </c>
      <c r="M326" s="5">
        <v>3</v>
      </c>
      <c r="N326" s="5" t="s">
        <v>3</v>
      </c>
      <c r="O326" s="5">
        <v>0</v>
      </c>
      <c r="P326" s="5">
        <f>ROUND(Source!EO320,O326)</f>
        <v>0</v>
      </c>
      <c r="Q326" s="5"/>
      <c r="R326" s="5"/>
      <c r="S326" s="5"/>
      <c r="T326" s="5"/>
      <c r="U326" s="5"/>
      <c r="V326" s="5"/>
      <c r="W326" s="5">
        <v>0</v>
      </c>
      <c r="X326" s="5">
        <v>1</v>
      </c>
      <c r="Y326" s="5">
        <v>0</v>
      </c>
      <c r="Z326" s="5">
        <v>0</v>
      </c>
      <c r="AA326" s="5">
        <v>1</v>
      </c>
      <c r="AB326" s="5">
        <v>0</v>
      </c>
    </row>
    <row r="327" spans="1:28" x14ac:dyDescent="0.2">
      <c r="A327" s="5">
        <v>50</v>
      </c>
      <c r="B327" s="5">
        <v>0</v>
      </c>
      <c r="C327" s="5">
        <v>0</v>
      </c>
      <c r="D327" s="5">
        <v>1</v>
      </c>
      <c r="E327" s="5">
        <v>227</v>
      </c>
      <c r="F327" s="5">
        <f>ROUND(Source!AX320,O327)</f>
        <v>0</v>
      </c>
      <c r="G327" s="5" t="s">
        <v>114</v>
      </c>
      <c r="H327" s="5" t="s">
        <v>115</v>
      </c>
      <c r="I327" s="5"/>
      <c r="J327" s="5"/>
      <c r="K327" s="5">
        <v>227</v>
      </c>
      <c r="L327" s="5">
        <v>6</v>
      </c>
      <c r="M327" s="5">
        <v>3</v>
      </c>
      <c r="N327" s="5" t="s">
        <v>3</v>
      </c>
      <c r="O327" s="5">
        <v>0</v>
      </c>
      <c r="P327" s="5">
        <f>ROUND(Source!EP320,O327)</f>
        <v>0</v>
      </c>
      <c r="Q327" s="5"/>
      <c r="R327" s="5"/>
      <c r="S327" s="5"/>
      <c r="T327" s="5"/>
      <c r="U327" s="5"/>
      <c r="V327" s="5"/>
      <c r="W327" s="5">
        <v>0</v>
      </c>
      <c r="X327" s="5">
        <v>1</v>
      </c>
      <c r="Y327" s="5">
        <v>0</v>
      </c>
      <c r="Z327" s="5">
        <v>0</v>
      </c>
      <c r="AA327" s="5">
        <v>1</v>
      </c>
      <c r="AB327" s="5">
        <v>0</v>
      </c>
    </row>
    <row r="328" spans="1:28" x14ac:dyDescent="0.2">
      <c r="A328" s="5">
        <v>50</v>
      </c>
      <c r="B328" s="5">
        <v>0</v>
      </c>
      <c r="C328" s="5">
        <v>0</v>
      </c>
      <c r="D328" s="5">
        <v>1</v>
      </c>
      <c r="E328" s="5">
        <v>228</v>
      </c>
      <c r="F328" s="5">
        <f>ROUND(Source!AY320,O328)</f>
        <v>0</v>
      </c>
      <c r="G328" s="5" t="s">
        <v>116</v>
      </c>
      <c r="H328" s="5" t="s">
        <v>117</v>
      </c>
      <c r="I328" s="5"/>
      <c r="J328" s="5"/>
      <c r="K328" s="5">
        <v>228</v>
      </c>
      <c r="L328" s="5">
        <v>7</v>
      </c>
      <c r="M328" s="5">
        <v>3</v>
      </c>
      <c r="N328" s="5" t="s">
        <v>3</v>
      </c>
      <c r="O328" s="5">
        <v>0</v>
      </c>
      <c r="P328" s="5">
        <f>ROUND(Source!EQ320,O328)</f>
        <v>0</v>
      </c>
      <c r="Q328" s="5"/>
      <c r="R328" s="5"/>
      <c r="S328" s="5"/>
      <c r="T328" s="5"/>
      <c r="U328" s="5"/>
      <c r="V328" s="5"/>
      <c r="W328" s="5">
        <v>0</v>
      </c>
      <c r="X328" s="5">
        <v>1</v>
      </c>
      <c r="Y328" s="5">
        <v>0</v>
      </c>
      <c r="Z328" s="5">
        <v>0</v>
      </c>
      <c r="AA328" s="5">
        <v>1</v>
      </c>
      <c r="AB328" s="5">
        <v>0</v>
      </c>
    </row>
    <row r="329" spans="1:28" x14ac:dyDescent="0.2">
      <c r="A329" s="5">
        <v>50</v>
      </c>
      <c r="B329" s="5">
        <v>0</v>
      </c>
      <c r="C329" s="5">
        <v>0</v>
      </c>
      <c r="D329" s="5">
        <v>1</v>
      </c>
      <c r="E329" s="5">
        <v>216</v>
      </c>
      <c r="F329" s="5">
        <f>ROUND(Source!AP320,O329)</f>
        <v>0</v>
      </c>
      <c r="G329" s="5" t="s">
        <v>118</v>
      </c>
      <c r="H329" s="5" t="s">
        <v>119</v>
      </c>
      <c r="I329" s="5"/>
      <c r="J329" s="5"/>
      <c r="K329" s="5">
        <v>216</v>
      </c>
      <c r="L329" s="5">
        <v>8</v>
      </c>
      <c r="M329" s="5">
        <v>3</v>
      </c>
      <c r="N329" s="5" t="s">
        <v>3</v>
      </c>
      <c r="O329" s="5">
        <v>0</v>
      </c>
      <c r="P329" s="5">
        <f>ROUND(Source!EH320,O329)</f>
        <v>0</v>
      </c>
      <c r="Q329" s="5"/>
      <c r="R329" s="5"/>
      <c r="S329" s="5"/>
      <c r="T329" s="5"/>
      <c r="U329" s="5"/>
      <c r="V329" s="5"/>
      <c r="W329" s="5">
        <v>0</v>
      </c>
      <c r="X329" s="5">
        <v>1</v>
      </c>
      <c r="Y329" s="5">
        <v>0</v>
      </c>
      <c r="Z329" s="5">
        <v>0</v>
      </c>
      <c r="AA329" s="5">
        <v>1</v>
      </c>
      <c r="AB329" s="5">
        <v>0</v>
      </c>
    </row>
    <row r="330" spans="1:28" x14ac:dyDescent="0.2">
      <c r="A330" s="5">
        <v>50</v>
      </c>
      <c r="B330" s="5">
        <v>0</v>
      </c>
      <c r="C330" s="5">
        <v>0</v>
      </c>
      <c r="D330" s="5">
        <v>1</v>
      </c>
      <c r="E330" s="5">
        <v>223</v>
      </c>
      <c r="F330" s="5">
        <f>ROUND(Source!AQ320,O330)</f>
        <v>0</v>
      </c>
      <c r="G330" s="5" t="s">
        <v>120</v>
      </c>
      <c r="H330" s="5" t="s">
        <v>121</v>
      </c>
      <c r="I330" s="5"/>
      <c r="J330" s="5"/>
      <c r="K330" s="5">
        <v>223</v>
      </c>
      <c r="L330" s="5">
        <v>9</v>
      </c>
      <c r="M330" s="5">
        <v>3</v>
      </c>
      <c r="N330" s="5" t="s">
        <v>3</v>
      </c>
      <c r="O330" s="5">
        <v>0</v>
      </c>
      <c r="P330" s="5">
        <f>ROUND(Source!EI320,O330)</f>
        <v>0</v>
      </c>
      <c r="Q330" s="5"/>
      <c r="R330" s="5"/>
      <c r="S330" s="5"/>
      <c r="T330" s="5"/>
      <c r="U330" s="5"/>
      <c r="V330" s="5"/>
      <c r="W330" s="5">
        <v>0</v>
      </c>
      <c r="X330" s="5">
        <v>1</v>
      </c>
      <c r="Y330" s="5">
        <v>0</v>
      </c>
      <c r="Z330" s="5">
        <v>0</v>
      </c>
      <c r="AA330" s="5">
        <v>1</v>
      </c>
      <c r="AB330" s="5">
        <v>0</v>
      </c>
    </row>
    <row r="331" spans="1:28" x14ac:dyDescent="0.2">
      <c r="A331" s="5">
        <v>50</v>
      </c>
      <c r="B331" s="5">
        <v>0</v>
      </c>
      <c r="C331" s="5">
        <v>0</v>
      </c>
      <c r="D331" s="5">
        <v>1</v>
      </c>
      <c r="E331" s="5">
        <v>229</v>
      </c>
      <c r="F331" s="5">
        <f>ROUND(Source!AZ320,O331)</f>
        <v>0</v>
      </c>
      <c r="G331" s="5" t="s">
        <v>122</v>
      </c>
      <c r="H331" s="5" t="s">
        <v>123</v>
      </c>
      <c r="I331" s="5"/>
      <c r="J331" s="5"/>
      <c r="K331" s="5">
        <v>229</v>
      </c>
      <c r="L331" s="5">
        <v>10</v>
      </c>
      <c r="M331" s="5">
        <v>3</v>
      </c>
      <c r="N331" s="5" t="s">
        <v>3</v>
      </c>
      <c r="O331" s="5">
        <v>0</v>
      </c>
      <c r="P331" s="5">
        <f>ROUND(Source!ER320,O331)</f>
        <v>0</v>
      </c>
      <c r="Q331" s="5"/>
      <c r="R331" s="5"/>
      <c r="S331" s="5"/>
      <c r="T331" s="5"/>
      <c r="U331" s="5"/>
      <c r="V331" s="5"/>
      <c r="W331" s="5">
        <v>0</v>
      </c>
      <c r="X331" s="5">
        <v>1</v>
      </c>
      <c r="Y331" s="5">
        <v>0</v>
      </c>
      <c r="Z331" s="5">
        <v>0</v>
      </c>
      <c r="AA331" s="5">
        <v>1</v>
      </c>
      <c r="AB331" s="5">
        <v>0</v>
      </c>
    </row>
    <row r="332" spans="1:28" x14ac:dyDescent="0.2">
      <c r="A332" s="5">
        <v>50</v>
      </c>
      <c r="B332" s="5">
        <v>0</v>
      </c>
      <c r="C332" s="5">
        <v>0</v>
      </c>
      <c r="D332" s="5">
        <v>1</v>
      </c>
      <c r="E332" s="5">
        <v>203</v>
      </c>
      <c r="F332" s="5">
        <f>ROUND(Source!Q320,O332)</f>
        <v>0</v>
      </c>
      <c r="G332" s="5" t="s">
        <v>124</v>
      </c>
      <c r="H332" s="5" t="s">
        <v>125</v>
      </c>
      <c r="I332" s="5"/>
      <c r="J332" s="5"/>
      <c r="K332" s="5">
        <v>203</v>
      </c>
      <c r="L332" s="5">
        <v>11</v>
      </c>
      <c r="M332" s="5">
        <v>3</v>
      </c>
      <c r="N332" s="5" t="s">
        <v>3</v>
      </c>
      <c r="O332" s="5">
        <v>0</v>
      </c>
      <c r="P332" s="5">
        <f>ROUND(Source!DI320,O332)</f>
        <v>0</v>
      </c>
      <c r="Q332" s="5"/>
      <c r="R332" s="5"/>
      <c r="S332" s="5"/>
      <c r="T332" s="5"/>
      <c r="U332" s="5"/>
      <c r="V332" s="5"/>
      <c r="W332" s="5">
        <v>0</v>
      </c>
      <c r="X332" s="5">
        <v>1</v>
      </c>
      <c r="Y332" s="5">
        <v>0</v>
      </c>
      <c r="Z332" s="5">
        <v>0</v>
      </c>
      <c r="AA332" s="5">
        <v>1</v>
      </c>
      <c r="AB332" s="5">
        <v>0</v>
      </c>
    </row>
    <row r="333" spans="1:28" x14ac:dyDescent="0.2">
      <c r="A333" s="5">
        <v>50</v>
      </c>
      <c r="B333" s="5">
        <v>0</v>
      </c>
      <c r="C333" s="5">
        <v>0</v>
      </c>
      <c r="D333" s="5">
        <v>1</v>
      </c>
      <c r="E333" s="5">
        <v>231</v>
      </c>
      <c r="F333" s="5">
        <f>ROUND(Source!BB320,O333)</f>
        <v>0</v>
      </c>
      <c r="G333" s="5" t="s">
        <v>126</v>
      </c>
      <c r="H333" s="5" t="s">
        <v>127</v>
      </c>
      <c r="I333" s="5"/>
      <c r="J333" s="5"/>
      <c r="K333" s="5">
        <v>231</v>
      </c>
      <c r="L333" s="5">
        <v>12</v>
      </c>
      <c r="M333" s="5">
        <v>3</v>
      </c>
      <c r="N333" s="5" t="s">
        <v>3</v>
      </c>
      <c r="O333" s="5">
        <v>0</v>
      </c>
      <c r="P333" s="5">
        <f>ROUND(Source!ET320,O333)</f>
        <v>0</v>
      </c>
      <c r="Q333" s="5"/>
      <c r="R333" s="5"/>
      <c r="S333" s="5"/>
      <c r="T333" s="5"/>
      <c r="U333" s="5"/>
      <c r="V333" s="5"/>
      <c r="W333" s="5">
        <v>0</v>
      </c>
      <c r="X333" s="5">
        <v>1</v>
      </c>
      <c r="Y333" s="5">
        <v>0</v>
      </c>
      <c r="Z333" s="5">
        <v>0</v>
      </c>
      <c r="AA333" s="5">
        <v>1</v>
      </c>
      <c r="AB333" s="5">
        <v>0</v>
      </c>
    </row>
    <row r="334" spans="1:28" x14ac:dyDescent="0.2">
      <c r="A334" s="5">
        <v>50</v>
      </c>
      <c r="B334" s="5">
        <v>0</v>
      </c>
      <c r="C334" s="5">
        <v>0</v>
      </c>
      <c r="D334" s="5">
        <v>1</v>
      </c>
      <c r="E334" s="5">
        <v>204</v>
      </c>
      <c r="F334" s="5">
        <f>ROUND(Source!R320,O334)</f>
        <v>0</v>
      </c>
      <c r="G334" s="5" t="s">
        <v>128</v>
      </c>
      <c r="H334" s="5" t="s">
        <v>129</v>
      </c>
      <c r="I334" s="5"/>
      <c r="J334" s="5"/>
      <c r="K334" s="5">
        <v>204</v>
      </c>
      <c r="L334" s="5">
        <v>13</v>
      </c>
      <c r="M334" s="5">
        <v>3</v>
      </c>
      <c r="N334" s="5" t="s">
        <v>3</v>
      </c>
      <c r="O334" s="5">
        <v>0</v>
      </c>
      <c r="P334" s="5">
        <f>ROUND(Source!DJ320,O334)</f>
        <v>0</v>
      </c>
      <c r="Q334" s="5"/>
      <c r="R334" s="5"/>
      <c r="S334" s="5"/>
      <c r="T334" s="5"/>
      <c r="U334" s="5"/>
      <c r="V334" s="5"/>
      <c r="W334" s="5">
        <v>0</v>
      </c>
      <c r="X334" s="5">
        <v>1</v>
      </c>
      <c r="Y334" s="5">
        <v>0</v>
      </c>
      <c r="Z334" s="5">
        <v>0</v>
      </c>
      <c r="AA334" s="5">
        <v>1</v>
      </c>
      <c r="AB334" s="5">
        <v>0</v>
      </c>
    </row>
    <row r="335" spans="1:28" x14ac:dyDescent="0.2">
      <c r="A335" s="5">
        <v>50</v>
      </c>
      <c r="B335" s="5">
        <v>0</v>
      </c>
      <c r="C335" s="5">
        <v>0</v>
      </c>
      <c r="D335" s="5">
        <v>1</v>
      </c>
      <c r="E335" s="5">
        <v>205</v>
      </c>
      <c r="F335" s="5">
        <f>ROUND(Source!S320,O335)</f>
        <v>222</v>
      </c>
      <c r="G335" s="5" t="s">
        <v>130</v>
      </c>
      <c r="H335" s="5" t="s">
        <v>131</v>
      </c>
      <c r="I335" s="5"/>
      <c r="J335" s="5"/>
      <c r="K335" s="5">
        <v>205</v>
      </c>
      <c r="L335" s="5">
        <v>14</v>
      </c>
      <c r="M335" s="5">
        <v>3</v>
      </c>
      <c r="N335" s="5" t="s">
        <v>3</v>
      </c>
      <c r="O335" s="5">
        <v>0</v>
      </c>
      <c r="P335" s="5">
        <f>ROUND(Source!DK320,O335)</f>
        <v>11289</v>
      </c>
      <c r="Q335" s="5"/>
      <c r="R335" s="5"/>
      <c r="S335" s="5"/>
      <c r="T335" s="5"/>
      <c r="U335" s="5"/>
      <c r="V335" s="5"/>
      <c r="W335" s="5">
        <v>221.68</v>
      </c>
      <c r="X335" s="5">
        <v>1</v>
      </c>
      <c r="Y335" s="5">
        <v>221.68</v>
      </c>
      <c r="Z335" s="5">
        <v>11289</v>
      </c>
      <c r="AA335" s="5">
        <v>1</v>
      </c>
      <c r="AB335" s="5">
        <v>11289</v>
      </c>
    </row>
    <row r="336" spans="1:28" x14ac:dyDescent="0.2">
      <c r="A336" s="5">
        <v>50</v>
      </c>
      <c r="B336" s="5">
        <v>0</v>
      </c>
      <c r="C336" s="5">
        <v>0</v>
      </c>
      <c r="D336" s="5">
        <v>1</v>
      </c>
      <c r="E336" s="5">
        <v>232</v>
      </c>
      <c r="F336" s="5">
        <f>ROUND(Source!BC320,O336)</f>
        <v>0</v>
      </c>
      <c r="G336" s="5" t="s">
        <v>132</v>
      </c>
      <c r="H336" s="5" t="s">
        <v>133</v>
      </c>
      <c r="I336" s="5"/>
      <c r="J336" s="5"/>
      <c r="K336" s="5">
        <v>232</v>
      </c>
      <c r="L336" s="5">
        <v>15</v>
      </c>
      <c r="M336" s="5">
        <v>3</v>
      </c>
      <c r="N336" s="5" t="s">
        <v>3</v>
      </c>
      <c r="O336" s="5">
        <v>0</v>
      </c>
      <c r="P336" s="5">
        <f>ROUND(Source!EU320,O336)</f>
        <v>0</v>
      </c>
      <c r="Q336" s="5"/>
      <c r="R336" s="5"/>
      <c r="S336" s="5"/>
      <c r="T336" s="5"/>
      <c r="U336" s="5"/>
      <c r="V336" s="5"/>
      <c r="W336" s="5">
        <v>0</v>
      </c>
      <c r="X336" s="5">
        <v>1</v>
      </c>
      <c r="Y336" s="5">
        <v>0</v>
      </c>
      <c r="Z336" s="5">
        <v>0</v>
      </c>
      <c r="AA336" s="5">
        <v>1</v>
      </c>
      <c r="AB336" s="5">
        <v>0</v>
      </c>
    </row>
    <row r="337" spans="1:206" x14ac:dyDescent="0.2">
      <c r="A337" s="5">
        <v>50</v>
      </c>
      <c r="B337" s="5">
        <v>0</v>
      </c>
      <c r="C337" s="5">
        <v>0</v>
      </c>
      <c r="D337" s="5">
        <v>1</v>
      </c>
      <c r="E337" s="5">
        <v>214</v>
      </c>
      <c r="F337" s="5">
        <f>ROUND(Source!AS320,O337)</f>
        <v>0</v>
      </c>
      <c r="G337" s="5" t="s">
        <v>134</v>
      </c>
      <c r="H337" s="5" t="s">
        <v>135</v>
      </c>
      <c r="I337" s="5"/>
      <c r="J337" s="5"/>
      <c r="K337" s="5">
        <v>214</v>
      </c>
      <c r="L337" s="5">
        <v>16</v>
      </c>
      <c r="M337" s="5">
        <v>3</v>
      </c>
      <c r="N337" s="5" t="s">
        <v>3</v>
      </c>
      <c r="O337" s="5">
        <v>0</v>
      </c>
      <c r="P337" s="5">
        <f>ROUND(Source!EK320,O337)</f>
        <v>0</v>
      </c>
      <c r="Q337" s="5"/>
      <c r="R337" s="5"/>
      <c r="S337" s="5"/>
      <c r="T337" s="5"/>
      <c r="U337" s="5"/>
      <c r="V337" s="5"/>
      <c r="W337" s="5">
        <v>0</v>
      </c>
      <c r="X337" s="5">
        <v>1</v>
      </c>
      <c r="Y337" s="5">
        <v>0</v>
      </c>
      <c r="Z337" s="5">
        <v>0</v>
      </c>
      <c r="AA337" s="5">
        <v>1</v>
      </c>
      <c r="AB337" s="5">
        <v>0</v>
      </c>
    </row>
    <row r="338" spans="1:206" x14ac:dyDescent="0.2">
      <c r="A338" s="5">
        <v>50</v>
      </c>
      <c r="B338" s="5">
        <v>0</v>
      </c>
      <c r="C338" s="5">
        <v>0</v>
      </c>
      <c r="D338" s="5">
        <v>1</v>
      </c>
      <c r="E338" s="5">
        <v>215</v>
      </c>
      <c r="F338" s="5">
        <f>ROUND(Source!AT320,O338)</f>
        <v>0</v>
      </c>
      <c r="G338" s="5" t="s">
        <v>136</v>
      </c>
      <c r="H338" s="5" t="s">
        <v>137</v>
      </c>
      <c r="I338" s="5"/>
      <c r="J338" s="5"/>
      <c r="K338" s="5">
        <v>215</v>
      </c>
      <c r="L338" s="5">
        <v>17</v>
      </c>
      <c r="M338" s="5">
        <v>3</v>
      </c>
      <c r="N338" s="5" t="s">
        <v>3</v>
      </c>
      <c r="O338" s="5">
        <v>0</v>
      </c>
      <c r="P338" s="5">
        <f>ROUND(Source!EL320,O338)</f>
        <v>0</v>
      </c>
      <c r="Q338" s="5"/>
      <c r="R338" s="5"/>
      <c r="S338" s="5"/>
      <c r="T338" s="5"/>
      <c r="U338" s="5"/>
      <c r="V338" s="5"/>
      <c r="W338" s="5">
        <v>0</v>
      </c>
      <c r="X338" s="5">
        <v>1</v>
      </c>
      <c r="Y338" s="5">
        <v>0</v>
      </c>
      <c r="Z338" s="5">
        <v>0</v>
      </c>
      <c r="AA338" s="5">
        <v>1</v>
      </c>
      <c r="AB338" s="5">
        <v>0</v>
      </c>
    </row>
    <row r="339" spans="1:206" x14ac:dyDescent="0.2">
      <c r="A339" s="5">
        <v>50</v>
      </c>
      <c r="B339" s="5">
        <v>0</v>
      </c>
      <c r="C339" s="5">
        <v>0</v>
      </c>
      <c r="D339" s="5">
        <v>1</v>
      </c>
      <c r="E339" s="5">
        <v>217</v>
      </c>
      <c r="F339" s="5">
        <f>ROUND(Source!AU320,O339)</f>
        <v>466</v>
      </c>
      <c r="G339" s="5" t="s">
        <v>138</v>
      </c>
      <c r="H339" s="5" t="s">
        <v>139</v>
      </c>
      <c r="I339" s="5"/>
      <c r="J339" s="5"/>
      <c r="K339" s="5">
        <v>217</v>
      </c>
      <c r="L339" s="5">
        <v>18</v>
      </c>
      <c r="M339" s="5">
        <v>3</v>
      </c>
      <c r="N339" s="5" t="s">
        <v>3</v>
      </c>
      <c r="O339" s="5">
        <v>0</v>
      </c>
      <c r="P339" s="5">
        <f>ROUND(Source!EM320,O339)</f>
        <v>23707</v>
      </c>
      <c r="Q339" s="5"/>
      <c r="R339" s="5"/>
      <c r="S339" s="5"/>
      <c r="T339" s="5"/>
      <c r="U339" s="5"/>
      <c r="V339" s="5"/>
      <c r="W339" s="5">
        <v>465.53</v>
      </c>
      <c r="X339" s="5">
        <v>1</v>
      </c>
      <c r="Y339" s="5">
        <v>465.53</v>
      </c>
      <c r="Z339" s="5">
        <v>23707</v>
      </c>
      <c r="AA339" s="5">
        <v>1</v>
      </c>
      <c r="AB339" s="5">
        <v>23707</v>
      </c>
    </row>
    <row r="340" spans="1:206" x14ac:dyDescent="0.2">
      <c r="A340" s="5">
        <v>50</v>
      </c>
      <c r="B340" s="5">
        <v>0</v>
      </c>
      <c r="C340" s="5">
        <v>0</v>
      </c>
      <c r="D340" s="5">
        <v>1</v>
      </c>
      <c r="E340" s="5">
        <v>230</v>
      </c>
      <c r="F340" s="5">
        <f>ROUND(Source!BA320,O340)</f>
        <v>0</v>
      </c>
      <c r="G340" s="5" t="s">
        <v>140</v>
      </c>
      <c r="H340" s="5" t="s">
        <v>141</v>
      </c>
      <c r="I340" s="5"/>
      <c r="J340" s="5"/>
      <c r="K340" s="5">
        <v>230</v>
      </c>
      <c r="L340" s="5">
        <v>19</v>
      </c>
      <c r="M340" s="5">
        <v>3</v>
      </c>
      <c r="N340" s="5" t="s">
        <v>3</v>
      </c>
      <c r="O340" s="5">
        <v>0</v>
      </c>
      <c r="P340" s="5">
        <f>ROUND(Source!ES320,O340)</f>
        <v>0</v>
      </c>
      <c r="Q340" s="5"/>
      <c r="R340" s="5"/>
      <c r="S340" s="5"/>
      <c r="T340" s="5"/>
      <c r="U340" s="5"/>
      <c r="V340" s="5"/>
      <c r="W340" s="5">
        <v>0</v>
      </c>
      <c r="X340" s="5">
        <v>1</v>
      </c>
      <c r="Y340" s="5">
        <v>0</v>
      </c>
      <c r="Z340" s="5">
        <v>0</v>
      </c>
      <c r="AA340" s="5">
        <v>1</v>
      </c>
      <c r="AB340" s="5">
        <v>0</v>
      </c>
    </row>
    <row r="341" spans="1:206" x14ac:dyDescent="0.2">
      <c r="A341" s="5">
        <v>50</v>
      </c>
      <c r="B341" s="5">
        <v>0</v>
      </c>
      <c r="C341" s="5">
        <v>0</v>
      </c>
      <c r="D341" s="5">
        <v>1</v>
      </c>
      <c r="E341" s="5">
        <v>206</v>
      </c>
      <c r="F341" s="5">
        <f>ROUND(Source!T320,O341)</f>
        <v>0</v>
      </c>
      <c r="G341" s="5" t="s">
        <v>142</v>
      </c>
      <c r="H341" s="5" t="s">
        <v>143</v>
      </c>
      <c r="I341" s="5"/>
      <c r="J341" s="5"/>
      <c r="K341" s="5">
        <v>206</v>
      </c>
      <c r="L341" s="5">
        <v>20</v>
      </c>
      <c r="M341" s="5">
        <v>3</v>
      </c>
      <c r="N341" s="5" t="s">
        <v>3</v>
      </c>
      <c r="O341" s="5">
        <v>0</v>
      </c>
      <c r="P341" s="5">
        <f>ROUND(Source!DL320,O341)</f>
        <v>0</v>
      </c>
      <c r="Q341" s="5"/>
      <c r="R341" s="5"/>
      <c r="S341" s="5"/>
      <c r="T341" s="5"/>
      <c r="U341" s="5"/>
      <c r="V341" s="5"/>
      <c r="W341" s="5">
        <v>0</v>
      </c>
      <c r="X341" s="5">
        <v>1</v>
      </c>
      <c r="Y341" s="5">
        <v>0</v>
      </c>
      <c r="Z341" s="5">
        <v>0</v>
      </c>
      <c r="AA341" s="5">
        <v>1</v>
      </c>
      <c r="AB341" s="5">
        <v>0</v>
      </c>
    </row>
    <row r="342" spans="1:206" x14ac:dyDescent="0.2">
      <c r="A342" s="5">
        <v>50</v>
      </c>
      <c r="B342" s="5">
        <v>0</v>
      </c>
      <c r="C342" s="5">
        <v>0</v>
      </c>
      <c r="D342" s="5">
        <v>1</v>
      </c>
      <c r="E342" s="5">
        <v>207</v>
      </c>
      <c r="F342" s="5">
        <f>ROUND(Source!U320,O342)</f>
        <v>17.888870399999998</v>
      </c>
      <c r="G342" s="5" t="s">
        <v>144</v>
      </c>
      <c r="H342" s="5" t="s">
        <v>145</v>
      </c>
      <c r="I342" s="5"/>
      <c r="J342" s="5"/>
      <c r="K342" s="5">
        <v>207</v>
      </c>
      <c r="L342" s="5">
        <v>21</v>
      </c>
      <c r="M342" s="5">
        <v>3</v>
      </c>
      <c r="N342" s="5" t="s">
        <v>3</v>
      </c>
      <c r="O342" s="5">
        <v>7</v>
      </c>
      <c r="P342" s="5">
        <f>ROUND(Source!DM320,O342)</f>
        <v>17.888870399999998</v>
      </c>
      <c r="Q342" s="5"/>
      <c r="R342" s="5"/>
      <c r="S342" s="5"/>
      <c r="T342" s="5"/>
      <c r="U342" s="5"/>
      <c r="V342" s="5"/>
      <c r="W342" s="5">
        <v>17.888870399999998</v>
      </c>
      <c r="X342" s="5">
        <v>1</v>
      </c>
      <c r="Y342" s="5">
        <v>17.888870399999998</v>
      </c>
      <c r="Z342" s="5">
        <v>17.888870399999998</v>
      </c>
      <c r="AA342" s="5">
        <v>1</v>
      </c>
      <c r="AB342" s="5">
        <v>17.888870399999998</v>
      </c>
    </row>
    <row r="343" spans="1:206" x14ac:dyDescent="0.2">
      <c r="A343" s="5">
        <v>50</v>
      </c>
      <c r="B343" s="5">
        <v>0</v>
      </c>
      <c r="C343" s="5">
        <v>0</v>
      </c>
      <c r="D343" s="5">
        <v>1</v>
      </c>
      <c r="E343" s="5">
        <v>208</v>
      </c>
      <c r="F343" s="5">
        <f>ROUND(Source!V320,O343)</f>
        <v>0</v>
      </c>
      <c r="G343" s="5" t="s">
        <v>146</v>
      </c>
      <c r="H343" s="5" t="s">
        <v>147</v>
      </c>
      <c r="I343" s="5"/>
      <c r="J343" s="5"/>
      <c r="K343" s="5">
        <v>208</v>
      </c>
      <c r="L343" s="5">
        <v>22</v>
      </c>
      <c r="M343" s="5">
        <v>3</v>
      </c>
      <c r="N343" s="5" t="s">
        <v>3</v>
      </c>
      <c r="O343" s="5">
        <v>7</v>
      </c>
      <c r="P343" s="5">
        <f>ROUND(Source!DN320,O343)</f>
        <v>0</v>
      </c>
      <c r="Q343" s="5"/>
      <c r="R343" s="5"/>
      <c r="S343" s="5"/>
      <c r="T343" s="5"/>
      <c r="U343" s="5"/>
      <c r="V343" s="5"/>
      <c r="W343" s="5">
        <v>0</v>
      </c>
      <c r="X343" s="5">
        <v>1</v>
      </c>
      <c r="Y343" s="5">
        <v>0</v>
      </c>
      <c r="Z343" s="5">
        <v>0</v>
      </c>
      <c r="AA343" s="5">
        <v>1</v>
      </c>
      <c r="AB343" s="5">
        <v>0</v>
      </c>
    </row>
    <row r="344" spans="1:206" x14ac:dyDescent="0.2">
      <c r="A344" s="5">
        <v>50</v>
      </c>
      <c r="B344" s="5">
        <v>0</v>
      </c>
      <c r="C344" s="5">
        <v>0</v>
      </c>
      <c r="D344" s="5">
        <v>1</v>
      </c>
      <c r="E344" s="5">
        <v>209</v>
      </c>
      <c r="F344" s="5">
        <f>ROUND(Source!W320,O344)</f>
        <v>0</v>
      </c>
      <c r="G344" s="5" t="s">
        <v>148</v>
      </c>
      <c r="H344" s="5" t="s">
        <v>149</v>
      </c>
      <c r="I344" s="5"/>
      <c r="J344" s="5"/>
      <c r="K344" s="5">
        <v>209</v>
      </c>
      <c r="L344" s="5">
        <v>23</v>
      </c>
      <c r="M344" s="5">
        <v>3</v>
      </c>
      <c r="N344" s="5" t="s">
        <v>3</v>
      </c>
      <c r="O344" s="5">
        <v>0</v>
      </c>
      <c r="P344" s="5">
        <f>ROUND(Source!DO320,O344)</f>
        <v>0</v>
      </c>
      <c r="Q344" s="5"/>
      <c r="R344" s="5"/>
      <c r="S344" s="5"/>
      <c r="T344" s="5"/>
      <c r="U344" s="5"/>
      <c r="V344" s="5"/>
      <c r="W344" s="5">
        <v>0</v>
      </c>
      <c r="X344" s="5">
        <v>1</v>
      </c>
      <c r="Y344" s="5">
        <v>0</v>
      </c>
      <c r="Z344" s="5">
        <v>0</v>
      </c>
      <c r="AA344" s="5">
        <v>1</v>
      </c>
      <c r="AB344" s="5">
        <v>0</v>
      </c>
    </row>
    <row r="345" spans="1:206" x14ac:dyDescent="0.2">
      <c r="A345" s="5">
        <v>50</v>
      </c>
      <c r="B345" s="5">
        <v>0</v>
      </c>
      <c r="C345" s="5">
        <v>0</v>
      </c>
      <c r="D345" s="5">
        <v>1</v>
      </c>
      <c r="E345" s="5">
        <v>233</v>
      </c>
      <c r="F345" s="5">
        <f>ROUND(Source!BD320,O345)</f>
        <v>0</v>
      </c>
      <c r="G345" s="5" t="s">
        <v>150</v>
      </c>
      <c r="H345" s="5" t="s">
        <v>151</v>
      </c>
      <c r="I345" s="5"/>
      <c r="J345" s="5"/>
      <c r="K345" s="5">
        <v>233</v>
      </c>
      <c r="L345" s="5">
        <v>24</v>
      </c>
      <c r="M345" s="5">
        <v>3</v>
      </c>
      <c r="N345" s="5" t="s">
        <v>3</v>
      </c>
      <c r="O345" s="5">
        <v>0</v>
      </c>
      <c r="P345" s="5">
        <f>ROUND(Source!EV320,O345)</f>
        <v>0</v>
      </c>
      <c r="Q345" s="5"/>
      <c r="R345" s="5"/>
      <c r="S345" s="5"/>
      <c r="T345" s="5"/>
      <c r="U345" s="5"/>
      <c r="V345" s="5"/>
      <c r="W345" s="5">
        <v>0</v>
      </c>
      <c r="X345" s="5">
        <v>1</v>
      </c>
      <c r="Y345" s="5">
        <v>0</v>
      </c>
      <c r="Z345" s="5">
        <v>0</v>
      </c>
      <c r="AA345" s="5">
        <v>1</v>
      </c>
      <c r="AB345" s="5">
        <v>0</v>
      </c>
    </row>
    <row r="346" spans="1:206" x14ac:dyDescent="0.2">
      <c r="A346" s="5">
        <v>50</v>
      </c>
      <c r="B346" s="5">
        <v>0</v>
      </c>
      <c r="C346" s="5">
        <v>0</v>
      </c>
      <c r="D346" s="5">
        <v>1</v>
      </c>
      <c r="E346" s="5">
        <v>210</v>
      </c>
      <c r="F346" s="5">
        <f>ROUND(Source!X320,O346)</f>
        <v>164</v>
      </c>
      <c r="G346" s="5" t="s">
        <v>152</v>
      </c>
      <c r="H346" s="5" t="s">
        <v>153</v>
      </c>
      <c r="I346" s="5"/>
      <c r="J346" s="5"/>
      <c r="K346" s="5">
        <v>210</v>
      </c>
      <c r="L346" s="5">
        <v>25</v>
      </c>
      <c r="M346" s="5">
        <v>3</v>
      </c>
      <c r="N346" s="5" t="s">
        <v>3</v>
      </c>
      <c r="O346" s="5">
        <v>0</v>
      </c>
      <c r="P346" s="5">
        <f>ROUND(Source!DP320,O346)</f>
        <v>8354</v>
      </c>
      <c r="Q346" s="5"/>
      <c r="R346" s="5"/>
      <c r="S346" s="5"/>
      <c r="T346" s="5"/>
      <c r="U346" s="5"/>
      <c r="V346" s="5"/>
      <c r="W346" s="5">
        <v>164.04</v>
      </c>
      <c r="X346" s="5">
        <v>1</v>
      </c>
      <c r="Y346" s="5">
        <v>164.04</v>
      </c>
      <c r="Z346" s="5">
        <v>8354</v>
      </c>
      <c r="AA346" s="5">
        <v>1</v>
      </c>
      <c r="AB346" s="5">
        <v>8354</v>
      </c>
    </row>
    <row r="347" spans="1:206" x14ac:dyDescent="0.2">
      <c r="A347" s="5">
        <v>50</v>
      </c>
      <c r="B347" s="5">
        <v>0</v>
      </c>
      <c r="C347" s="5">
        <v>0</v>
      </c>
      <c r="D347" s="5">
        <v>1</v>
      </c>
      <c r="E347" s="5">
        <v>211</v>
      </c>
      <c r="F347" s="5">
        <f>ROUND(Source!Y320,O347)</f>
        <v>80</v>
      </c>
      <c r="G347" s="5" t="s">
        <v>154</v>
      </c>
      <c r="H347" s="5" t="s">
        <v>155</v>
      </c>
      <c r="I347" s="5"/>
      <c r="J347" s="5"/>
      <c r="K347" s="5">
        <v>211</v>
      </c>
      <c r="L347" s="5">
        <v>26</v>
      </c>
      <c r="M347" s="5">
        <v>3</v>
      </c>
      <c r="N347" s="5" t="s">
        <v>3</v>
      </c>
      <c r="O347" s="5">
        <v>0</v>
      </c>
      <c r="P347" s="5">
        <f>ROUND(Source!DQ320,O347)</f>
        <v>4064</v>
      </c>
      <c r="Q347" s="5"/>
      <c r="R347" s="5"/>
      <c r="S347" s="5"/>
      <c r="T347" s="5"/>
      <c r="U347" s="5"/>
      <c r="V347" s="5"/>
      <c r="W347" s="5">
        <v>79.81</v>
      </c>
      <c r="X347" s="5">
        <v>1</v>
      </c>
      <c r="Y347" s="5">
        <v>79.81</v>
      </c>
      <c r="Z347" s="5">
        <v>4064</v>
      </c>
      <c r="AA347" s="5">
        <v>1</v>
      </c>
      <c r="AB347" s="5">
        <v>4064</v>
      </c>
    </row>
    <row r="348" spans="1:206" x14ac:dyDescent="0.2">
      <c r="A348" s="5">
        <v>50</v>
      </c>
      <c r="B348" s="5">
        <v>0</v>
      </c>
      <c r="C348" s="5">
        <v>0</v>
      </c>
      <c r="D348" s="5">
        <v>1</v>
      </c>
      <c r="E348" s="5">
        <v>224</v>
      </c>
      <c r="F348" s="5">
        <f>ROUND(Source!AR320,O348)</f>
        <v>466</v>
      </c>
      <c r="G348" s="5" t="s">
        <v>156</v>
      </c>
      <c r="H348" s="5" t="s">
        <v>157</v>
      </c>
      <c r="I348" s="5"/>
      <c r="J348" s="5"/>
      <c r="K348" s="5">
        <v>224</v>
      </c>
      <c r="L348" s="5">
        <v>27</v>
      </c>
      <c r="M348" s="5">
        <v>3</v>
      </c>
      <c r="N348" s="5" t="s">
        <v>3</v>
      </c>
      <c r="O348" s="5">
        <v>0</v>
      </c>
      <c r="P348" s="5">
        <f>ROUND(Source!EJ320,O348)</f>
        <v>23707</v>
      </c>
      <c r="Q348" s="5"/>
      <c r="R348" s="5"/>
      <c r="S348" s="5"/>
      <c r="T348" s="5"/>
      <c r="U348" s="5"/>
      <c r="V348" s="5"/>
      <c r="W348" s="5">
        <v>465.53</v>
      </c>
      <c r="X348" s="5">
        <v>1</v>
      </c>
      <c r="Y348" s="5">
        <v>465.53</v>
      </c>
      <c r="Z348" s="5">
        <v>23707</v>
      </c>
      <c r="AA348" s="5">
        <v>1</v>
      </c>
      <c r="AB348" s="5">
        <v>23707</v>
      </c>
    </row>
    <row r="350" spans="1:206" x14ac:dyDescent="0.2">
      <c r="A350" s="1">
        <v>4</v>
      </c>
      <c r="B350" s="1">
        <v>1</v>
      </c>
      <c r="C350" s="1"/>
      <c r="D350" s="1">
        <f>ROW(A361)</f>
        <v>361</v>
      </c>
      <c r="E350" s="1"/>
      <c r="F350" s="1" t="s">
        <v>65</v>
      </c>
      <c r="G350" s="1" t="s">
        <v>249</v>
      </c>
      <c r="H350" s="1" t="s">
        <v>3</v>
      </c>
      <c r="I350" s="1">
        <v>0</v>
      </c>
      <c r="J350" s="1"/>
      <c r="K350" s="1">
        <v>-1</v>
      </c>
      <c r="L350" s="1"/>
      <c r="M350" s="1" t="s">
        <v>3</v>
      </c>
      <c r="N350" s="1"/>
      <c r="O350" s="1"/>
      <c r="P350" s="1"/>
      <c r="Q350" s="1"/>
      <c r="R350" s="1"/>
      <c r="S350" s="1">
        <v>0</v>
      </c>
      <c r="T350" s="1">
        <v>0</v>
      </c>
      <c r="U350" s="1" t="s">
        <v>3</v>
      </c>
      <c r="V350" s="1">
        <v>9</v>
      </c>
      <c r="W350" s="1"/>
      <c r="X350" s="1"/>
      <c r="Y350" s="1"/>
      <c r="Z350" s="1"/>
      <c r="AA350" s="1"/>
      <c r="AB350" s="1" t="s">
        <v>3</v>
      </c>
      <c r="AC350" s="1" t="s">
        <v>3</v>
      </c>
      <c r="AD350" s="1" t="s">
        <v>3</v>
      </c>
      <c r="AE350" s="1" t="s">
        <v>3</v>
      </c>
      <c r="AF350" s="1" t="s">
        <v>3</v>
      </c>
      <c r="AG350" s="1" t="s">
        <v>3</v>
      </c>
      <c r="AH350" s="1"/>
      <c r="AI350" s="1"/>
      <c r="AJ350" s="1"/>
      <c r="AK350" s="1"/>
      <c r="AL350" s="1"/>
      <c r="AM350" s="1"/>
      <c r="AN350" s="1"/>
      <c r="AO350" s="1"/>
      <c r="AP350" s="1" t="s">
        <v>3</v>
      </c>
      <c r="AQ350" s="1" t="s">
        <v>3</v>
      </c>
      <c r="AR350" s="1" t="s">
        <v>3</v>
      </c>
      <c r="AS350" s="1"/>
      <c r="AT350" s="1"/>
      <c r="AU350" s="1"/>
      <c r="AV350" s="1"/>
      <c r="AW350" s="1"/>
      <c r="AX350" s="1"/>
      <c r="AY350" s="1"/>
      <c r="AZ350" s="1" t="s">
        <v>3</v>
      </c>
      <c r="BA350" s="1"/>
      <c r="BB350" s="1" t="s">
        <v>3</v>
      </c>
      <c r="BC350" s="1" t="s">
        <v>3</v>
      </c>
      <c r="BD350" s="1" t="s">
        <v>3</v>
      </c>
      <c r="BE350" s="1" t="s">
        <v>3</v>
      </c>
      <c r="BF350" s="1" t="s">
        <v>3</v>
      </c>
      <c r="BG350" s="1" t="s">
        <v>3</v>
      </c>
      <c r="BH350" s="1" t="s">
        <v>3</v>
      </c>
      <c r="BI350" s="1" t="s">
        <v>3</v>
      </c>
      <c r="BJ350" s="1" t="s">
        <v>3</v>
      </c>
      <c r="BK350" s="1" t="s">
        <v>3</v>
      </c>
      <c r="BL350" s="1" t="s">
        <v>3</v>
      </c>
      <c r="BM350" s="1" t="s">
        <v>3</v>
      </c>
      <c r="BN350" s="1" t="s">
        <v>3</v>
      </c>
      <c r="BO350" s="1" t="s">
        <v>3</v>
      </c>
      <c r="BP350" s="1" t="s">
        <v>3</v>
      </c>
      <c r="BQ350" s="1"/>
      <c r="BR350" s="1"/>
      <c r="BS350" s="1"/>
      <c r="BT350" s="1"/>
      <c r="BU350" s="1"/>
      <c r="BV350" s="1"/>
      <c r="BW350" s="1"/>
      <c r="BX350" s="1">
        <v>0</v>
      </c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>
        <v>0</v>
      </c>
    </row>
    <row r="352" spans="1:206" x14ac:dyDescent="0.2">
      <c r="A352" s="3">
        <v>52</v>
      </c>
      <c r="B352" s="3">
        <f t="shared" ref="B352:G352" si="219">B361</f>
        <v>1</v>
      </c>
      <c r="C352" s="3">
        <f t="shared" si="219"/>
        <v>4</v>
      </c>
      <c r="D352" s="3">
        <f t="shared" si="219"/>
        <v>350</v>
      </c>
      <c r="E352" s="3">
        <f t="shared" si="219"/>
        <v>0</v>
      </c>
      <c r="F352" s="3" t="str">
        <f t="shared" si="219"/>
        <v>7</v>
      </c>
      <c r="G352" s="3" t="str">
        <f t="shared" si="219"/>
        <v>Щит собственных нужд-12 шт</v>
      </c>
      <c r="H352" s="3"/>
      <c r="I352" s="3"/>
      <c r="J352" s="3"/>
      <c r="K352" s="3"/>
      <c r="L352" s="3"/>
      <c r="M352" s="3"/>
      <c r="N352" s="3"/>
      <c r="O352" s="3">
        <f t="shared" ref="O352:AT352" si="220">O361</f>
        <v>443</v>
      </c>
      <c r="P352" s="3">
        <f t="shared" si="220"/>
        <v>0</v>
      </c>
      <c r="Q352" s="3">
        <f t="shared" si="220"/>
        <v>0</v>
      </c>
      <c r="R352" s="3">
        <f t="shared" si="220"/>
        <v>0</v>
      </c>
      <c r="S352" s="3">
        <f t="shared" si="220"/>
        <v>443</v>
      </c>
      <c r="T352" s="3">
        <f t="shared" si="220"/>
        <v>0</v>
      </c>
      <c r="U352" s="3">
        <f t="shared" si="220"/>
        <v>35.777740800000004</v>
      </c>
      <c r="V352" s="3">
        <f t="shared" si="220"/>
        <v>0</v>
      </c>
      <c r="W352" s="3">
        <f t="shared" si="220"/>
        <v>0</v>
      </c>
      <c r="X352" s="3">
        <f t="shared" si="220"/>
        <v>328</v>
      </c>
      <c r="Y352" s="3">
        <f t="shared" si="220"/>
        <v>160</v>
      </c>
      <c r="Z352" s="3">
        <f t="shared" si="220"/>
        <v>0</v>
      </c>
      <c r="AA352" s="3">
        <f t="shared" si="220"/>
        <v>0</v>
      </c>
      <c r="AB352" s="3">
        <f t="shared" si="220"/>
        <v>443</v>
      </c>
      <c r="AC352" s="3">
        <f t="shared" si="220"/>
        <v>0</v>
      </c>
      <c r="AD352" s="3">
        <f t="shared" si="220"/>
        <v>0</v>
      </c>
      <c r="AE352" s="3">
        <f t="shared" si="220"/>
        <v>0</v>
      </c>
      <c r="AF352" s="3">
        <f t="shared" si="220"/>
        <v>443</v>
      </c>
      <c r="AG352" s="3">
        <f t="shared" si="220"/>
        <v>0</v>
      </c>
      <c r="AH352" s="3">
        <f t="shared" si="220"/>
        <v>35.777740800000004</v>
      </c>
      <c r="AI352" s="3">
        <f t="shared" si="220"/>
        <v>0</v>
      </c>
      <c r="AJ352" s="3">
        <f t="shared" si="220"/>
        <v>0</v>
      </c>
      <c r="AK352" s="3">
        <f t="shared" si="220"/>
        <v>328</v>
      </c>
      <c r="AL352" s="3">
        <f t="shared" si="220"/>
        <v>160</v>
      </c>
      <c r="AM352" s="3">
        <f t="shared" si="220"/>
        <v>0</v>
      </c>
      <c r="AN352" s="3">
        <f t="shared" si="220"/>
        <v>0</v>
      </c>
      <c r="AO352" s="3">
        <f t="shared" si="220"/>
        <v>0</v>
      </c>
      <c r="AP352" s="3">
        <f t="shared" si="220"/>
        <v>0</v>
      </c>
      <c r="AQ352" s="3">
        <f t="shared" si="220"/>
        <v>0</v>
      </c>
      <c r="AR352" s="3">
        <f t="shared" si="220"/>
        <v>931</v>
      </c>
      <c r="AS352" s="3">
        <f t="shared" si="220"/>
        <v>0</v>
      </c>
      <c r="AT352" s="3">
        <f t="shared" si="220"/>
        <v>0</v>
      </c>
      <c r="AU352" s="3">
        <f t="shared" ref="AU352:BZ352" si="221">AU361</f>
        <v>931</v>
      </c>
      <c r="AV352" s="3">
        <f t="shared" si="221"/>
        <v>0</v>
      </c>
      <c r="AW352" s="3">
        <f t="shared" si="221"/>
        <v>0</v>
      </c>
      <c r="AX352" s="3">
        <f t="shared" si="221"/>
        <v>0</v>
      </c>
      <c r="AY352" s="3">
        <f t="shared" si="221"/>
        <v>0</v>
      </c>
      <c r="AZ352" s="3">
        <f t="shared" si="221"/>
        <v>0</v>
      </c>
      <c r="BA352" s="3">
        <f t="shared" si="221"/>
        <v>0</v>
      </c>
      <c r="BB352" s="3">
        <f t="shared" si="221"/>
        <v>0</v>
      </c>
      <c r="BC352" s="3">
        <f t="shared" si="221"/>
        <v>0</v>
      </c>
      <c r="BD352" s="3">
        <f t="shared" si="221"/>
        <v>0</v>
      </c>
      <c r="BE352" s="3">
        <f t="shared" si="221"/>
        <v>0</v>
      </c>
      <c r="BF352" s="3">
        <f t="shared" si="221"/>
        <v>0</v>
      </c>
      <c r="BG352" s="3">
        <f t="shared" si="221"/>
        <v>0</v>
      </c>
      <c r="BH352" s="3">
        <f t="shared" si="221"/>
        <v>0</v>
      </c>
      <c r="BI352" s="3">
        <f t="shared" si="221"/>
        <v>0</v>
      </c>
      <c r="BJ352" s="3">
        <f t="shared" si="221"/>
        <v>0</v>
      </c>
      <c r="BK352" s="3">
        <f t="shared" si="221"/>
        <v>0</v>
      </c>
      <c r="BL352" s="3">
        <f t="shared" si="221"/>
        <v>0</v>
      </c>
      <c r="BM352" s="3">
        <f t="shared" si="221"/>
        <v>0</v>
      </c>
      <c r="BN352" s="3">
        <f t="shared" si="221"/>
        <v>0</v>
      </c>
      <c r="BO352" s="3">
        <f t="shared" si="221"/>
        <v>0</v>
      </c>
      <c r="BP352" s="3">
        <f t="shared" si="221"/>
        <v>0</v>
      </c>
      <c r="BQ352" s="3">
        <f t="shared" si="221"/>
        <v>0</v>
      </c>
      <c r="BR352" s="3">
        <f t="shared" si="221"/>
        <v>0</v>
      </c>
      <c r="BS352" s="3">
        <f t="shared" si="221"/>
        <v>0</v>
      </c>
      <c r="BT352" s="3">
        <f t="shared" si="221"/>
        <v>0</v>
      </c>
      <c r="BU352" s="3">
        <f t="shared" si="221"/>
        <v>0</v>
      </c>
      <c r="BV352" s="3">
        <f t="shared" si="221"/>
        <v>0</v>
      </c>
      <c r="BW352" s="3">
        <f t="shared" si="221"/>
        <v>0</v>
      </c>
      <c r="BX352" s="3">
        <f t="shared" si="221"/>
        <v>0</v>
      </c>
      <c r="BY352" s="3">
        <f t="shared" si="221"/>
        <v>0</v>
      </c>
      <c r="BZ352" s="3">
        <f t="shared" si="221"/>
        <v>0</v>
      </c>
      <c r="CA352" s="3">
        <f t="shared" ref="CA352:DF352" si="222">CA361</f>
        <v>931</v>
      </c>
      <c r="CB352" s="3">
        <f t="shared" si="222"/>
        <v>0</v>
      </c>
      <c r="CC352" s="3">
        <f t="shared" si="222"/>
        <v>0</v>
      </c>
      <c r="CD352" s="3">
        <f t="shared" si="222"/>
        <v>931</v>
      </c>
      <c r="CE352" s="3">
        <f t="shared" si="222"/>
        <v>0</v>
      </c>
      <c r="CF352" s="3">
        <f t="shared" si="222"/>
        <v>0</v>
      </c>
      <c r="CG352" s="3">
        <f t="shared" si="222"/>
        <v>0</v>
      </c>
      <c r="CH352" s="3">
        <f t="shared" si="222"/>
        <v>0</v>
      </c>
      <c r="CI352" s="3">
        <f t="shared" si="222"/>
        <v>0</v>
      </c>
      <c r="CJ352" s="3">
        <f t="shared" si="222"/>
        <v>0</v>
      </c>
      <c r="CK352" s="3">
        <f t="shared" si="222"/>
        <v>0</v>
      </c>
      <c r="CL352" s="3">
        <f t="shared" si="222"/>
        <v>0</v>
      </c>
      <c r="CM352" s="3">
        <f t="shared" si="222"/>
        <v>0</v>
      </c>
      <c r="CN352" s="3">
        <f t="shared" si="222"/>
        <v>0</v>
      </c>
      <c r="CO352" s="3">
        <f t="shared" si="222"/>
        <v>0</v>
      </c>
      <c r="CP352" s="3">
        <f t="shared" si="222"/>
        <v>0</v>
      </c>
      <c r="CQ352" s="3">
        <f t="shared" si="222"/>
        <v>0</v>
      </c>
      <c r="CR352" s="3">
        <f t="shared" si="222"/>
        <v>0</v>
      </c>
      <c r="CS352" s="3">
        <f t="shared" si="222"/>
        <v>0</v>
      </c>
      <c r="CT352" s="3">
        <f t="shared" si="222"/>
        <v>0</v>
      </c>
      <c r="CU352" s="3">
        <f t="shared" si="222"/>
        <v>0</v>
      </c>
      <c r="CV352" s="3">
        <f t="shared" si="222"/>
        <v>0</v>
      </c>
      <c r="CW352" s="3">
        <f t="shared" si="222"/>
        <v>0</v>
      </c>
      <c r="CX352" s="3">
        <f t="shared" si="222"/>
        <v>0</v>
      </c>
      <c r="CY352" s="3">
        <f t="shared" si="222"/>
        <v>0</v>
      </c>
      <c r="CZ352" s="3">
        <f t="shared" si="222"/>
        <v>0</v>
      </c>
      <c r="DA352" s="3">
        <f t="shared" si="222"/>
        <v>0</v>
      </c>
      <c r="DB352" s="3">
        <f t="shared" si="222"/>
        <v>0</v>
      </c>
      <c r="DC352" s="3">
        <f t="shared" si="222"/>
        <v>0</v>
      </c>
      <c r="DD352" s="3">
        <f t="shared" si="222"/>
        <v>0</v>
      </c>
      <c r="DE352" s="3">
        <f t="shared" si="222"/>
        <v>0</v>
      </c>
      <c r="DF352" s="3">
        <f t="shared" si="222"/>
        <v>0</v>
      </c>
      <c r="DG352" s="4">
        <f t="shared" ref="DG352:EL352" si="223">DG361</f>
        <v>22580</v>
      </c>
      <c r="DH352" s="4">
        <f t="shared" si="223"/>
        <v>0</v>
      </c>
      <c r="DI352" s="4">
        <f t="shared" si="223"/>
        <v>0</v>
      </c>
      <c r="DJ352" s="4">
        <f t="shared" si="223"/>
        <v>0</v>
      </c>
      <c r="DK352" s="4">
        <f t="shared" si="223"/>
        <v>22580</v>
      </c>
      <c r="DL352" s="4">
        <f t="shared" si="223"/>
        <v>0</v>
      </c>
      <c r="DM352" s="4">
        <f t="shared" si="223"/>
        <v>35.777740800000004</v>
      </c>
      <c r="DN352" s="4">
        <f t="shared" si="223"/>
        <v>0</v>
      </c>
      <c r="DO352" s="4">
        <f t="shared" si="223"/>
        <v>0</v>
      </c>
      <c r="DP352" s="4">
        <f t="shared" si="223"/>
        <v>16708</v>
      </c>
      <c r="DQ352" s="4">
        <f t="shared" si="223"/>
        <v>8128</v>
      </c>
      <c r="DR352" s="4">
        <f t="shared" si="223"/>
        <v>0</v>
      </c>
      <c r="DS352" s="4">
        <f t="shared" si="223"/>
        <v>0</v>
      </c>
      <c r="DT352" s="4">
        <f t="shared" si="223"/>
        <v>22580</v>
      </c>
      <c r="DU352" s="4">
        <f t="shared" si="223"/>
        <v>0</v>
      </c>
      <c r="DV352" s="4">
        <f t="shared" si="223"/>
        <v>0</v>
      </c>
      <c r="DW352" s="4">
        <f t="shared" si="223"/>
        <v>0</v>
      </c>
      <c r="DX352" s="4">
        <f t="shared" si="223"/>
        <v>22580</v>
      </c>
      <c r="DY352" s="4">
        <f t="shared" si="223"/>
        <v>0</v>
      </c>
      <c r="DZ352" s="4">
        <f t="shared" si="223"/>
        <v>35.777740800000004</v>
      </c>
      <c r="EA352" s="4">
        <f t="shared" si="223"/>
        <v>0</v>
      </c>
      <c r="EB352" s="4">
        <f t="shared" si="223"/>
        <v>0</v>
      </c>
      <c r="EC352" s="4">
        <f t="shared" si="223"/>
        <v>16708</v>
      </c>
      <c r="ED352" s="4">
        <f t="shared" si="223"/>
        <v>8128</v>
      </c>
      <c r="EE352" s="4">
        <f t="shared" si="223"/>
        <v>0</v>
      </c>
      <c r="EF352" s="4">
        <f t="shared" si="223"/>
        <v>0</v>
      </c>
      <c r="EG352" s="4">
        <f t="shared" si="223"/>
        <v>0</v>
      </c>
      <c r="EH352" s="4">
        <f t="shared" si="223"/>
        <v>0</v>
      </c>
      <c r="EI352" s="4">
        <f t="shared" si="223"/>
        <v>0</v>
      </c>
      <c r="EJ352" s="4">
        <f t="shared" si="223"/>
        <v>47416</v>
      </c>
      <c r="EK352" s="4">
        <f t="shared" si="223"/>
        <v>0</v>
      </c>
      <c r="EL352" s="4">
        <f t="shared" si="223"/>
        <v>0</v>
      </c>
      <c r="EM352" s="4">
        <f t="shared" ref="EM352:FR352" si="224">EM361</f>
        <v>47416</v>
      </c>
      <c r="EN352" s="4">
        <f t="shared" si="224"/>
        <v>0</v>
      </c>
      <c r="EO352" s="4">
        <f t="shared" si="224"/>
        <v>0</v>
      </c>
      <c r="EP352" s="4">
        <f t="shared" si="224"/>
        <v>0</v>
      </c>
      <c r="EQ352" s="4">
        <f t="shared" si="224"/>
        <v>0</v>
      </c>
      <c r="ER352" s="4">
        <f t="shared" si="224"/>
        <v>0</v>
      </c>
      <c r="ES352" s="4">
        <f t="shared" si="224"/>
        <v>0</v>
      </c>
      <c r="ET352" s="4">
        <f t="shared" si="224"/>
        <v>0</v>
      </c>
      <c r="EU352" s="4">
        <f t="shared" si="224"/>
        <v>0</v>
      </c>
      <c r="EV352" s="4">
        <f t="shared" si="224"/>
        <v>0</v>
      </c>
      <c r="EW352" s="4">
        <f t="shared" si="224"/>
        <v>0</v>
      </c>
      <c r="EX352" s="4">
        <f t="shared" si="224"/>
        <v>0</v>
      </c>
      <c r="EY352" s="4">
        <f t="shared" si="224"/>
        <v>0</v>
      </c>
      <c r="EZ352" s="4">
        <f t="shared" si="224"/>
        <v>0</v>
      </c>
      <c r="FA352" s="4">
        <f t="shared" si="224"/>
        <v>0</v>
      </c>
      <c r="FB352" s="4">
        <f t="shared" si="224"/>
        <v>0</v>
      </c>
      <c r="FC352" s="4">
        <f t="shared" si="224"/>
        <v>0</v>
      </c>
      <c r="FD352" s="4">
        <f t="shared" si="224"/>
        <v>0</v>
      </c>
      <c r="FE352" s="4">
        <f t="shared" si="224"/>
        <v>0</v>
      </c>
      <c r="FF352" s="4">
        <f t="shared" si="224"/>
        <v>0</v>
      </c>
      <c r="FG352" s="4">
        <f t="shared" si="224"/>
        <v>0</v>
      </c>
      <c r="FH352" s="4">
        <f t="shared" si="224"/>
        <v>0</v>
      </c>
      <c r="FI352" s="4">
        <f t="shared" si="224"/>
        <v>0</v>
      </c>
      <c r="FJ352" s="4">
        <f t="shared" si="224"/>
        <v>0</v>
      </c>
      <c r="FK352" s="4">
        <f t="shared" si="224"/>
        <v>0</v>
      </c>
      <c r="FL352" s="4">
        <f t="shared" si="224"/>
        <v>0</v>
      </c>
      <c r="FM352" s="4">
        <f t="shared" si="224"/>
        <v>0</v>
      </c>
      <c r="FN352" s="4">
        <f t="shared" si="224"/>
        <v>0</v>
      </c>
      <c r="FO352" s="4">
        <f t="shared" si="224"/>
        <v>0</v>
      </c>
      <c r="FP352" s="4">
        <f t="shared" si="224"/>
        <v>0</v>
      </c>
      <c r="FQ352" s="4">
        <f t="shared" si="224"/>
        <v>0</v>
      </c>
      <c r="FR352" s="4">
        <f t="shared" si="224"/>
        <v>0</v>
      </c>
      <c r="FS352" s="4">
        <f t="shared" ref="FS352:GX352" si="225">FS361</f>
        <v>47416</v>
      </c>
      <c r="FT352" s="4">
        <f t="shared" si="225"/>
        <v>0</v>
      </c>
      <c r="FU352" s="4">
        <f t="shared" si="225"/>
        <v>0</v>
      </c>
      <c r="FV352" s="4">
        <f t="shared" si="225"/>
        <v>47416</v>
      </c>
      <c r="FW352" s="4">
        <f t="shared" si="225"/>
        <v>0</v>
      </c>
      <c r="FX352" s="4">
        <f t="shared" si="225"/>
        <v>0</v>
      </c>
      <c r="FY352" s="4">
        <f t="shared" si="225"/>
        <v>0</v>
      </c>
      <c r="FZ352" s="4">
        <f t="shared" si="225"/>
        <v>0</v>
      </c>
      <c r="GA352" s="4">
        <f t="shared" si="225"/>
        <v>0</v>
      </c>
      <c r="GB352" s="4">
        <f t="shared" si="225"/>
        <v>0</v>
      </c>
      <c r="GC352" s="4">
        <f t="shared" si="225"/>
        <v>0</v>
      </c>
      <c r="GD352" s="4">
        <f t="shared" si="225"/>
        <v>0</v>
      </c>
      <c r="GE352" s="4">
        <f t="shared" si="225"/>
        <v>0</v>
      </c>
      <c r="GF352" s="4">
        <f t="shared" si="225"/>
        <v>0</v>
      </c>
      <c r="GG352" s="4">
        <f t="shared" si="225"/>
        <v>0</v>
      </c>
      <c r="GH352" s="4">
        <f t="shared" si="225"/>
        <v>0</v>
      </c>
      <c r="GI352" s="4">
        <f t="shared" si="225"/>
        <v>0</v>
      </c>
      <c r="GJ352" s="4">
        <f t="shared" si="225"/>
        <v>0</v>
      </c>
      <c r="GK352" s="4">
        <f t="shared" si="225"/>
        <v>0</v>
      </c>
      <c r="GL352" s="4">
        <f t="shared" si="225"/>
        <v>0</v>
      </c>
      <c r="GM352" s="4">
        <f t="shared" si="225"/>
        <v>0</v>
      </c>
      <c r="GN352" s="4">
        <f t="shared" si="225"/>
        <v>0</v>
      </c>
      <c r="GO352" s="4">
        <f t="shared" si="225"/>
        <v>0</v>
      </c>
      <c r="GP352" s="4">
        <f t="shared" si="225"/>
        <v>0</v>
      </c>
      <c r="GQ352" s="4">
        <f t="shared" si="225"/>
        <v>0</v>
      </c>
      <c r="GR352" s="4">
        <f t="shared" si="225"/>
        <v>0</v>
      </c>
      <c r="GS352" s="4">
        <f t="shared" si="225"/>
        <v>0</v>
      </c>
      <c r="GT352" s="4">
        <f t="shared" si="225"/>
        <v>0</v>
      </c>
      <c r="GU352" s="4">
        <f t="shared" si="225"/>
        <v>0</v>
      </c>
      <c r="GV352" s="4">
        <f t="shared" si="225"/>
        <v>0</v>
      </c>
      <c r="GW352" s="4">
        <f t="shared" si="225"/>
        <v>0</v>
      </c>
      <c r="GX352" s="4">
        <f t="shared" si="225"/>
        <v>0</v>
      </c>
    </row>
    <row r="354" spans="1:255" x14ac:dyDescent="0.2">
      <c r="A354" s="2">
        <v>17</v>
      </c>
      <c r="B354" s="2">
        <v>1</v>
      </c>
      <c r="C354" s="2">
        <f>ROW(SmtRes!A238)</f>
        <v>238</v>
      </c>
      <c r="D354" s="2">
        <f>ROW(EtalonRes!A238)</f>
        <v>238</v>
      </c>
      <c r="E354" s="2" t="s">
        <v>250</v>
      </c>
      <c r="F354" s="2" t="s">
        <v>84</v>
      </c>
      <c r="G354" s="2" t="s">
        <v>85</v>
      </c>
      <c r="H354" s="2" t="s">
        <v>86</v>
      </c>
      <c r="I354" s="2">
        <f>ROUND(ROUND(1*12/100,4),7)</f>
        <v>0.12</v>
      </c>
      <c r="J354" s="2">
        <v>0</v>
      </c>
      <c r="K354" s="2">
        <f>ROUND(ROUND(1*12/100,4),7)</f>
        <v>0.12</v>
      </c>
      <c r="L354" s="2"/>
      <c r="M354" s="2"/>
      <c r="N354" s="2"/>
      <c r="O354" s="2">
        <f>ROUND(CP354,2)</f>
        <v>19.989999999999998</v>
      </c>
      <c r="P354" s="2">
        <f>ROUND(CQ354*I354,2)</f>
        <v>0</v>
      </c>
      <c r="Q354" s="2">
        <f>ROUND(CR354*I354,2)</f>
        <v>0</v>
      </c>
      <c r="R354" s="2">
        <f>ROUND(CS354*I354,2)</f>
        <v>0</v>
      </c>
      <c r="S354" s="2">
        <f>ROUND(CT354*I354,2)</f>
        <v>19.989999999999998</v>
      </c>
      <c r="T354" s="2">
        <f>ROUND(CU354*I354,2)</f>
        <v>0</v>
      </c>
      <c r="U354" s="2">
        <f t="shared" ref="U354:U359" si="226">ROUND(CV354*I354,7)</f>
        <v>1.5614208000000001</v>
      </c>
      <c r="V354" s="2">
        <f t="shared" ref="V354:V359" si="227">ROUND(CW354*I354,7)</f>
        <v>0</v>
      </c>
      <c r="W354" s="2">
        <f>ROUND(CX354*I354,2)</f>
        <v>0</v>
      </c>
      <c r="X354" s="2">
        <f>ROUND(CY354,2)</f>
        <v>14.79</v>
      </c>
      <c r="Y354" s="2">
        <f>ROUND(CZ354,2)</f>
        <v>7.2</v>
      </c>
      <c r="Z354" s="2"/>
      <c r="AA354" s="2">
        <v>66190901</v>
      </c>
      <c r="AB354" s="2">
        <f t="shared" ref="AB354:AB359" si="228">ROUND((AC354+AD354+AF354),2)</f>
        <v>166.61</v>
      </c>
      <c r="AC354" s="2">
        <f t="shared" ref="AC354:AC359" si="229">ROUND((ES354),2)</f>
        <v>0</v>
      </c>
      <c r="AD354" s="2">
        <f t="shared" ref="AD354:AD359" si="230">ROUND(((((ET354*ROUND((0.255+1),7)))-((EU354*ROUND((0.255+1),7))))+AE354),2)</f>
        <v>0</v>
      </c>
      <c r="AE354" s="2">
        <f t="shared" ref="AE354:AE359" si="231">ROUND(((EU354*ROUND((0.255+1),7))),2)</f>
        <v>0</v>
      </c>
      <c r="AF354" s="2">
        <f t="shared" ref="AF354:AF359" si="232">ROUND(((EV354*ROUND(((0.255+1)*0.8),7))),2)</f>
        <v>166.61</v>
      </c>
      <c r="AG354" s="2">
        <f t="shared" ref="AG354:AG359" si="233">ROUND((AP354),2)</f>
        <v>0</v>
      </c>
      <c r="AH354" s="2">
        <f t="shared" ref="AH354:AH359" si="234">((EW354*ROUND(((0.255+1)*0.8),7)))</f>
        <v>13.011840000000001</v>
      </c>
      <c r="AI354" s="2">
        <f t="shared" ref="AI354:AI359" si="235">((EX354*ROUND((0.255+1),7)))</f>
        <v>0</v>
      </c>
      <c r="AJ354" s="2">
        <f t="shared" ref="AJ354:AJ359" si="236">(AS354)</f>
        <v>0</v>
      </c>
      <c r="AK354" s="2">
        <v>165.95</v>
      </c>
      <c r="AL354" s="2">
        <v>0</v>
      </c>
      <c r="AM354" s="2">
        <v>0</v>
      </c>
      <c r="AN354" s="2">
        <v>0</v>
      </c>
      <c r="AO354" s="2">
        <v>165.95</v>
      </c>
      <c r="AP354" s="2">
        <v>0</v>
      </c>
      <c r="AQ354" s="2">
        <v>12.96</v>
      </c>
      <c r="AR354" s="2">
        <v>0</v>
      </c>
      <c r="AS354" s="2">
        <v>0</v>
      </c>
      <c r="AT354" s="2">
        <v>74</v>
      </c>
      <c r="AU354" s="2">
        <v>36</v>
      </c>
      <c r="AV354" s="2">
        <v>1</v>
      </c>
      <c r="AW354" s="2">
        <v>1</v>
      </c>
      <c r="AX354" s="2"/>
      <c r="AY354" s="2"/>
      <c r="AZ354" s="2">
        <v>1</v>
      </c>
      <c r="BA354" s="2">
        <v>1</v>
      </c>
      <c r="BB354" s="2">
        <v>1</v>
      </c>
      <c r="BC354" s="2">
        <v>1</v>
      </c>
      <c r="BD354" s="2" t="s">
        <v>3</v>
      </c>
      <c r="BE354" s="2" t="s">
        <v>3</v>
      </c>
      <c r="BF354" s="2" t="s">
        <v>3</v>
      </c>
      <c r="BG354" s="2" t="s">
        <v>3</v>
      </c>
      <c r="BH354" s="2">
        <v>0</v>
      </c>
      <c r="BI354" s="2">
        <v>4</v>
      </c>
      <c r="BJ354" s="2" t="s">
        <v>87</v>
      </c>
      <c r="BK354" s="2"/>
      <c r="BL354" s="2"/>
      <c r="BM354" s="2">
        <v>200001</v>
      </c>
      <c r="BN354" s="2">
        <v>0</v>
      </c>
      <c r="BO354" s="2" t="s">
        <v>3</v>
      </c>
      <c r="BP354" s="2">
        <v>0</v>
      </c>
      <c r="BQ354" s="2">
        <v>4</v>
      </c>
      <c r="BR354" s="2">
        <v>0</v>
      </c>
      <c r="BS354" s="2">
        <v>1</v>
      </c>
      <c r="BT354" s="2">
        <v>1</v>
      </c>
      <c r="BU354" s="2">
        <v>1</v>
      </c>
      <c r="BV354" s="2">
        <v>1</v>
      </c>
      <c r="BW354" s="2">
        <v>1</v>
      </c>
      <c r="BX354" s="2">
        <v>1</v>
      </c>
      <c r="BY354" s="2" t="s">
        <v>3</v>
      </c>
      <c r="BZ354" s="2">
        <v>74</v>
      </c>
      <c r="CA354" s="2">
        <v>36</v>
      </c>
      <c r="CB354" s="2" t="s">
        <v>3</v>
      </c>
      <c r="CC354" s="2"/>
      <c r="CD354" s="2"/>
      <c r="CE354" s="2">
        <v>0</v>
      </c>
      <c r="CF354" s="2">
        <v>0</v>
      </c>
      <c r="CG354" s="2">
        <v>0</v>
      </c>
      <c r="CH354" s="2"/>
      <c r="CI354" s="2"/>
      <c r="CJ354" s="2"/>
      <c r="CK354" s="2"/>
      <c r="CL354" s="2"/>
      <c r="CM354" s="2">
        <v>0</v>
      </c>
      <c r="CN354" s="2" t="s">
        <v>393</v>
      </c>
      <c r="CO354" s="2">
        <v>0</v>
      </c>
      <c r="CP354" s="2">
        <f t="shared" ref="CP354:CP359" si="237">(P354+Q354+S354)</f>
        <v>19.989999999999998</v>
      </c>
      <c r="CQ354" s="2">
        <f t="shared" ref="CQ354:CQ359" si="238">AC354*BC354</f>
        <v>0</v>
      </c>
      <c r="CR354" s="2">
        <f t="shared" ref="CR354:CR359" si="239">((((ET354*ROUND((0.255+1),7)))*BB354-((EU354*ROUND((0.255+1),7)))*BS354)+AE354*BS354)</f>
        <v>0</v>
      </c>
      <c r="CS354" s="2">
        <f t="shared" ref="CS354:CS359" si="240">AE354*BS354</f>
        <v>0</v>
      </c>
      <c r="CT354" s="2">
        <f t="shared" ref="CT354:CT359" si="241">AF354*BA354</f>
        <v>166.61</v>
      </c>
      <c r="CU354" s="2">
        <f t="shared" ref="CU354:CX359" si="242">AG354</f>
        <v>0</v>
      </c>
      <c r="CV354" s="2">
        <f t="shared" si="242"/>
        <v>13.011840000000001</v>
      </c>
      <c r="CW354" s="2">
        <f t="shared" si="242"/>
        <v>0</v>
      </c>
      <c r="CX354" s="2">
        <f t="shared" si="242"/>
        <v>0</v>
      </c>
      <c r="CY354" s="2">
        <f t="shared" ref="CY354:CY359" si="243">(((S354+R354)*AT354)/100)</f>
        <v>14.7926</v>
      </c>
      <c r="CZ354" s="2">
        <f t="shared" ref="CZ354:CZ359" si="244">(((S354+R354)*AU354)/100)</f>
        <v>7.1963999999999997</v>
      </c>
      <c r="DA354" s="2"/>
      <c r="DB354" s="2"/>
      <c r="DC354" s="2" t="s">
        <v>3</v>
      </c>
      <c r="DD354" s="2" t="s">
        <v>3</v>
      </c>
      <c r="DE354" s="2" t="s">
        <v>28</v>
      </c>
      <c r="DF354" s="2" t="s">
        <v>28</v>
      </c>
      <c r="DG354" s="2" t="s">
        <v>29</v>
      </c>
      <c r="DH354" s="2" t="s">
        <v>3</v>
      </c>
      <c r="DI354" s="2" t="s">
        <v>29</v>
      </c>
      <c r="DJ354" s="2" t="s">
        <v>28</v>
      </c>
      <c r="DK354" s="2" t="s">
        <v>3</v>
      </c>
      <c r="DL354" s="2" t="s">
        <v>3</v>
      </c>
      <c r="DM354" s="2" t="s">
        <v>3</v>
      </c>
      <c r="DN354" s="2">
        <v>0</v>
      </c>
      <c r="DO354" s="2">
        <v>0</v>
      </c>
      <c r="DP354" s="2">
        <v>1</v>
      </c>
      <c r="DQ354" s="2">
        <v>1</v>
      </c>
      <c r="DR354" s="2"/>
      <c r="DS354" s="2"/>
      <c r="DT354" s="2"/>
      <c r="DU354" s="2">
        <v>1013</v>
      </c>
      <c r="DV354" s="2" t="s">
        <v>86</v>
      </c>
      <c r="DW354" s="2" t="s">
        <v>86</v>
      </c>
      <c r="DX354" s="2">
        <v>1</v>
      </c>
      <c r="DY354" s="2"/>
      <c r="DZ354" s="2" t="s">
        <v>3</v>
      </c>
      <c r="EA354" s="2" t="s">
        <v>3</v>
      </c>
      <c r="EB354" s="2" t="s">
        <v>3</v>
      </c>
      <c r="EC354" s="2" t="s">
        <v>3</v>
      </c>
      <c r="ED354" s="2"/>
      <c r="EE354" s="2">
        <v>52908271</v>
      </c>
      <c r="EF354" s="2">
        <v>4</v>
      </c>
      <c r="EG354" s="2" t="s">
        <v>30</v>
      </c>
      <c r="EH354" s="2">
        <v>83</v>
      </c>
      <c r="EI354" s="2" t="s">
        <v>30</v>
      </c>
      <c r="EJ354" s="2">
        <v>4</v>
      </c>
      <c r="EK354" s="2">
        <v>200001</v>
      </c>
      <c r="EL354" s="2" t="s">
        <v>31</v>
      </c>
      <c r="EM354" s="2" t="s">
        <v>32</v>
      </c>
      <c r="EN354" s="2"/>
      <c r="EO354" s="2" t="s">
        <v>33</v>
      </c>
      <c r="EP354" s="2"/>
      <c r="EQ354" s="2">
        <v>131072</v>
      </c>
      <c r="ER354" s="2">
        <v>165.95</v>
      </c>
      <c r="ES354" s="2">
        <v>0</v>
      </c>
      <c r="ET354" s="2">
        <v>0</v>
      </c>
      <c r="EU354" s="2">
        <v>0</v>
      </c>
      <c r="EV354" s="2">
        <v>165.95</v>
      </c>
      <c r="EW354" s="2">
        <v>12.96</v>
      </c>
      <c r="EX354" s="2">
        <v>0</v>
      </c>
      <c r="EY354" s="2">
        <v>0</v>
      </c>
      <c r="EZ354" s="2"/>
      <c r="FA354" s="2"/>
      <c r="FB354" s="2"/>
      <c r="FC354" s="2"/>
      <c r="FD354" s="2"/>
      <c r="FE354" s="2"/>
      <c r="FF354" s="2"/>
      <c r="FG354" s="2"/>
      <c r="FH354" s="2"/>
      <c r="FI354" s="2"/>
      <c r="FJ354" s="2"/>
      <c r="FK354" s="2"/>
      <c r="FL354" s="2"/>
      <c r="FM354" s="2"/>
      <c r="FN354" s="2"/>
      <c r="FO354" s="2"/>
      <c r="FP354" s="2"/>
      <c r="FQ354" s="2">
        <v>0</v>
      </c>
      <c r="FR354" s="2">
        <v>0</v>
      </c>
      <c r="FS354" s="2">
        <v>0</v>
      </c>
      <c r="FT354" s="2"/>
      <c r="FU354" s="2"/>
      <c r="FV354" s="2"/>
      <c r="FW354" s="2"/>
      <c r="FX354" s="2">
        <v>74</v>
      </c>
      <c r="FY354" s="2">
        <v>36</v>
      </c>
      <c r="FZ354" s="2"/>
      <c r="GA354" s="2" t="s">
        <v>3</v>
      </c>
      <c r="GB354" s="2"/>
      <c r="GC354" s="2"/>
      <c r="GD354" s="2">
        <v>1</v>
      </c>
      <c r="GE354" s="2"/>
      <c r="GF354" s="2">
        <v>-500447206</v>
      </c>
      <c r="GG354" s="2">
        <v>2</v>
      </c>
      <c r="GH354" s="2">
        <v>1</v>
      </c>
      <c r="GI354" s="2">
        <v>-2</v>
      </c>
      <c r="GJ354" s="2">
        <v>0</v>
      </c>
      <c r="GK354" s="2">
        <v>0</v>
      </c>
      <c r="GL354" s="2">
        <f>ROUND(IF(AND(BH354=3,BI354=3,FS354&lt;&gt;0),P354,0),2)</f>
        <v>0</v>
      </c>
      <c r="GM354" s="2">
        <f>ROUND(O354+X354+Y354,2)+GX354</f>
        <v>41.98</v>
      </c>
      <c r="GN354" s="2">
        <f t="shared" ref="GN354:GN359" si="245">IF(OR(BI354=0,BI354=1),GM354-GX354,0)</f>
        <v>0</v>
      </c>
      <c r="GO354" s="2">
        <f t="shared" ref="GO354:GO359" si="246">IF(BI354=2,GM354-GX354,0)</f>
        <v>0</v>
      </c>
      <c r="GP354" s="2">
        <f t="shared" ref="GP354:GP359" si="247">IF(BI354=4,GM354-GX354,0)</f>
        <v>41.98</v>
      </c>
      <c r="GQ354" s="2"/>
      <c r="GR354" s="2">
        <v>0</v>
      </c>
      <c r="GS354" s="2">
        <v>3</v>
      </c>
      <c r="GT354" s="2">
        <v>0</v>
      </c>
      <c r="GU354" s="2" t="s">
        <v>3</v>
      </c>
      <c r="GV354" s="2">
        <f t="shared" ref="GV354:GV359" si="248">ROUND((GT354),2)</f>
        <v>0</v>
      </c>
      <c r="GW354" s="2">
        <v>1</v>
      </c>
      <c r="GX354" s="2">
        <f>ROUND(HC354*I354,2)</f>
        <v>0</v>
      </c>
      <c r="GY354" s="2"/>
      <c r="GZ354" s="2"/>
      <c r="HA354" s="2">
        <v>0</v>
      </c>
      <c r="HB354" s="2">
        <v>0</v>
      </c>
      <c r="HC354" s="2">
        <f t="shared" ref="HC354:HC359" si="249">GV354*GW354</f>
        <v>0</v>
      </c>
      <c r="HD354" s="2"/>
      <c r="HE354" s="2" t="s">
        <v>3</v>
      </c>
      <c r="HF354" s="2" t="s">
        <v>3</v>
      </c>
      <c r="HG354" s="2"/>
      <c r="HH354" s="2"/>
      <c r="HI354" s="2"/>
      <c r="HJ354" s="2"/>
      <c r="HK354" s="2"/>
      <c r="HL354" s="2"/>
      <c r="HM354" s="2" t="s">
        <v>3</v>
      </c>
      <c r="HN354" s="2" t="s">
        <v>34</v>
      </c>
      <c r="HO354" s="2" t="s">
        <v>35</v>
      </c>
      <c r="HP354" s="2" t="s">
        <v>30</v>
      </c>
      <c r="HQ354" s="2" t="s">
        <v>30</v>
      </c>
      <c r="HR354" s="2"/>
      <c r="HS354" s="2">
        <v>0</v>
      </c>
      <c r="HT354" s="2"/>
      <c r="HU354" s="2"/>
      <c r="HV354" s="2"/>
      <c r="HW354" s="2"/>
      <c r="HX354" s="2"/>
      <c r="HY354" s="2"/>
      <c r="HZ354" s="2"/>
      <c r="IA354" s="2"/>
      <c r="IB354" s="2"/>
      <c r="IC354" s="2"/>
      <c r="ID354" s="2"/>
      <c r="IE354" s="2"/>
      <c r="IF354" s="2"/>
      <c r="IG354" s="2"/>
      <c r="IH354" s="2"/>
      <c r="II354" s="2"/>
      <c r="IJ354" s="2"/>
      <c r="IK354" s="2">
        <v>0</v>
      </c>
      <c r="IL354" s="2"/>
      <c r="IM354" s="2"/>
      <c r="IN354" s="2"/>
      <c r="IO354" s="2"/>
      <c r="IP354" s="2"/>
      <c r="IQ354" s="2"/>
      <c r="IR354" s="2"/>
      <c r="IS354" s="2"/>
      <c r="IT354" s="2"/>
      <c r="IU354" s="2"/>
    </row>
    <row r="355" spans="1:255" x14ac:dyDescent="0.2">
      <c r="A355">
        <v>17</v>
      </c>
      <c r="B355">
        <v>1</v>
      </c>
      <c r="C355">
        <f>ROW(SmtRes!A240)</f>
        <v>240</v>
      </c>
      <c r="D355">
        <f>ROW(EtalonRes!A240)</f>
        <v>240</v>
      </c>
      <c r="E355" t="s">
        <v>250</v>
      </c>
      <c r="F355" t="s">
        <v>84</v>
      </c>
      <c r="G355" t="s">
        <v>85</v>
      </c>
      <c r="H355" t="s">
        <v>86</v>
      </c>
      <c r="I355">
        <f>ROUND(ROUND(1*12/100,4),7)</f>
        <v>0.12</v>
      </c>
      <c r="J355">
        <v>0</v>
      </c>
      <c r="K355">
        <f>ROUND(ROUND(1*12/100,4),7)</f>
        <v>0.12</v>
      </c>
      <c r="O355">
        <f>ROUND(CP355,0)</f>
        <v>1018</v>
      </c>
      <c r="P355">
        <f>ROUND(CQ355*I355,0)</f>
        <v>0</v>
      </c>
      <c r="Q355">
        <f>ROUND(CR355*I355,0)</f>
        <v>0</v>
      </c>
      <c r="R355">
        <f>ROUND(CS355*I355,0)</f>
        <v>0</v>
      </c>
      <c r="S355">
        <f>ROUND(CT355*I355,0)</f>
        <v>1018</v>
      </c>
      <c r="T355">
        <f>ROUND(CU355*I355,0)</f>
        <v>0</v>
      </c>
      <c r="U355">
        <f t="shared" si="226"/>
        <v>1.5614208000000001</v>
      </c>
      <c r="V355">
        <f t="shared" si="227"/>
        <v>0</v>
      </c>
      <c r="W355">
        <f>ROUND(CX355*I355,0)</f>
        <v>0</v>
      </c>
      <c r="X355">
        <f>ROUND(CY355,0)</f>
        <v>753</v>
      </c>
      <c r="Y355">
        <f>ROUND(CZ355,0)</f>
        <v>366</v>
      </c>
      <c r="AA355">
        <v>66190898</v>
      </c>
      <c r="AB355">
        <f t="shared" si="228"/>
        <v>166.61</v>
      </c>
      <c r="AC355">
        <f t="shared" si="229"/>
        <v>0</v>
      </c>
      <c r="AD355">
        <f t="shared" si="230"/>
        <v>0</v>
      </c>
      <c r="AE355">
        <f t="shared" si="231"/>
        <v>0</v>
      </c>
      <c r="AF355">
        <f t="shared" si="232"/>
        <v>166.61</v>
      </c>
      <c r="AG355">
        <f t="shared" si="233"/>
        <v>0</v>
      </c>
      <c r="AH355">
        <f t="shared" si="234"/>
        <v>13.011840000000001</v>
      </c>
      <c r="AI355">
        <f t="shared" si="235"/>
        <v>0</v>
      </c>
      <c r="AJ355">
        <f t="shared" si="236"/>
        <v>0</v>
      </c>
      <c r="AK355">
        <v>165.95</v>
      </c>
      <c r="AL355">
        <v>0</v>
      </c>
      <c r="AM355">
        <v>0</v>
      </c>
      <c r="AN355">
        <v>0</v>
      </c>
      <c r="AO355">
        <v>165.95</v>
      </c>
      <c r="AP355">
        <v>0</v>
      </c>
      <c r="AQ355">
        <v>12.96</v>
      </c>
      <c r="AR355">
        <v>0</v>
      </c>
      <c r="AS355">
        <v>0</v>
      </c>
      <c r="AT355">
        <v>74</v>
      </c>
      <c r="AU355">
        <v>36</v>
      </c>
      <c r="AV355">
        <v>1</v>
      </c>
      <c r="AW355">
        <v>1</v>
      </c>
      <c r="AZ355">
        <v>1</v>
      </c>
      <c r="BA355">
        <v>50.93</v>
      </c>
      <c r="BB355">
        <v>1</v>
      </c>
      <c r="BC355">
        <v>1</v>
      </c>
      <c r="BD355" t="s">
        <v>3</v>
      </c>
      <c r="BE355" t="s">
        <v>3</v>
      </c>
      <c r="BF355" t="s">
        <v>3</v>
      </c>
      <c r="BG355" t="s">
        <v>3</v>
      </c>
      <c r="BH355">
        <v>0</v>
      </c>
      <c r="BI355">
        <v>4</v>
      </c>
      <c r="BJ355" t="s">
        <v>87</v>
      </c>
      <c r="BM355">
        <v>200001</v>
      </c>
      <c r="BN355">
        <v>0</v>
      </c>
      <c r="BO355" t="s">
        <v>3</v>
      </c>
      <c r="BP355">
        <v>0</v>
      </c>
      <c r="BQ355">
        <v>4</v>
      </c>
      <c r="BR355">
        <v>0</v>
      </c>
      <c r="BS355">
        <v>1</v>
      </c>
      <c r="BT355">
        <v>1</v>
      </c>
      <c r="BU355">
        <v>1</v>
      </c>
      <c r="BV355">
        <v>1</v>
      </c>
      <c r="BW355">
        <v>1</v>
      </c>
      <c r="BX355">
        <v>1</v>
      </c>
      <c r="BY355" t="s">
        <v>3</v>
      </c>
      <c r="BZ355">
        <v>74</v>
      </c>
      <c r="CA355">
        <v>36</v>
      </c>
      <c r="CB355" t="s">
        <v>3</v>
      </c>
      <c r="CE355">
        <v>0</v>
      </c>
      <c r="CF355">
        <v>0</v>
      </c>
      <c r="CG355">
        <v>0</v>
      </c>
      <c r="CM355">
        <v>0</v>
      </c>
      <c r="CN355" t="s">
        <v>393</v>
      </c>
      <c r="CO355">
        <v>0</v>
      </c>
      <c r="CP355">
        <f t="shared" si="237"/>
        <v>1018</v>
      </c>
      <c r="CQ355">
        <f t="shared" si="238"/>
        <v>0</v>
      </c>
      <c r="CR355">
        <f t="shared" si="239"/>
        <v>0</v>
      </c>
      <c r="CS355">
        <f t="shared" si="240"/>
        <v>0</v>
      </c>
      <c r="CT355">
        <f t="shared" si="241"/>
        <v>8485.4472999999998</v>
      </c>
      <c r="CU355">
        <f t="shared" si="242"/>
        <v>0</v>
      </c>
      <c r="CV355">
        <f t="shared" si="242"/>
        <v>13.011840000000001</v>
      </c>
      <c r="CW355">
        <f t="shared" si="242"/>
        <v>0</v>
      </c>
      <c r="CX355">
        <f t="shared" si="242"/>
        <v>0</v>
      </c>
      <c r="CY355">
        <f t="shared" si="243"/>
        <v>753.32</v>
      </c>
      <c r="CZ355">
        <f t="shared" si="244"/>
        <v>366.48</v>
      </c>
      <c r="DC355" t="s">
        <v>3</v>
      </c>
      <c r="DD355" t="s">
        <v>3</v>
      </c>
      <c r="DE355" t="s">
        <v>28</v>
      </c>
      <c r="DF355" t="s">
        <v>28</v>
      </c>
      <c r="DG355" t="s">
        <v>29</v>
      </c>
      <c r="DH355" t="s">
        <v>3</v>
      </c>
      <c r="DI355" t="s">
        <v>29</v>
      </c>
      <c r="DJ355" t="s">
        <v>28</v>
      </c>
      <c r="DK355" t="s">
        <v>3</v>
      </c>
      <c r="DL355" t="s">
        <v>3</v>
      </c>
      <c r="DM355" t="s">
        <v>3</v>
      </c>
      <c r="DN355">
        <v>0</v>
      </c>
      <c r="DO355">
        <v>0</v>
      </c>
      <c r="DP355">
        <v>1</v>
      </c>
      <c r="DQ355">
        <v>1</v>
      </c>
      <c r="DU355">
        <v>1013</v>
      </c>
      <c r="DV355" t="s">
        <v>86</v>
      </c>
      <c r="DW355" t="s">
        <v>86</v>
      </c>
      <c r="DX355">
        <v>1</v>
      </c>
      <c r="DZ355" t="s">
        <v>3</v>
      </c>
      <c r="EA355" t="s">
        <v>3</v>
      </c>
      <c r="EB355" t="s">
        <v>3</v>
      </c>
      <c r="EC355" t="s">
        <v>3</v>
      </c>
      <c r="EE355">
        <v>52908271</v>
      </c>
      <c r="EF355">
        <v>4</v>
      </c>
      <c r="EG355" t="s">
        <v>30</v>
      </c>
      <c r="EH355">
        <v>83</v>
      </c>
      <c r="EI355" t="s">
        <v>30</v>
      </c>
      <c r="EJ355">
        <v>4</v>
      </c>
      <c r="EK355">
        <v>200001</v>
      </c>
      <c r="EL355" t="s">
        <v>31</v>
      </c>
      <c r="EM355" t="s">
        <v>32</v>
      </c>
      <c r="EO355" t="s">
        <v>33</v>
      </c>
      <c r="EQ355">
        <v>131072</v>
      </c>
      <c r="ER355">
        <v>165.95</v>
      </c>
      <c r="ES355">
        <v>0</v>
      </c>
      <c r="ET355">
        <v>0</v>
      </c>
      <c r="EU355">
        <v>0</v>
      </c>
      <c r="EV355">
        <v>165.95</v>
      </c>
      <c r="EW355">
        <v>12.96</v>
      </c>
      <c r="EX355">
        <v>0</v>
      </c>
      <c r="EY355">
        <v>0</v>
      </c>
      <c r="FQ355">
        <v>0</v>
      </c>
      <c r="FR355">
        <v>0</v>
      </c>
      <c r="FS355">
        <v>0</v>
      </c>
      <c r="FX355">
        <v>74</v>
      </c>
      <c r="FY355">
        <v>36</v>
      </c>
      <c r="GA355" t="s">
        <v>3</v>
      </c>
      <c r="GD355">
        <v>1</v>
      </c>
      <c r="GF355">
        <v>-500447206</v>
      </c>
      <c r="GG355">
        <v>2</v>
      </c>
      <c r="GH355">
        <v>1</v>
      </c>
      <c r="GI355">
        <v>2</v>
      </c>
      <c r="GJ355">
        <v>0</v>
      </c>
      <c r="GK355">
        <v>0</v>
      </c>
      <c r="GL355">
        <f>ROUND(IF(AND(BH355=3,BI355=3,FS355&lt;&gt;0),P355,0),0)</f>
        <v>0</v>
      </c>
      <c r="GM355">
        <f>ROUND(O355+X355+Y355,0)+GX355</f>
        <v>2137</v>
      </c>
      <c r="GN355">
        <f t="shared" si="245"/>
        <v>0</v>
      </c>
      <c r="GO355">
        <f t="shared" si="246"/>
        <v>0</v>
      </c>
      <c r="GP355">
        <f t="shared" si="247"/>
        <v>2137</v>
      </c>
      <c r="GR355">
        <v>0</v>
      </c>
      <c r="GS355">
        <v>3</v>
      </c>
      <c r="GT355">
        <v>0</v>
      </c>
      <c r="GU355" t="s">
        <v>3</v>
      </c>
      <c r="GV355">
        <f t="shared" si="248"/>
        <v>0</v>
      </c>
      <c r="GW355">
        <v>1</v>
      </c>
      <c r="GX355">
        <f>ROUND(HC355*I355,0)</f>
        <v>0</v>
      </c>
      <c r="HA355">
        <v>0</v>
      </c>
      <c r="HB355">
        <v>0</v>
      </c>
      <c r="HC355">
        <f t="shared" si="249"/>
        <v>0</v>
      </c>
      <c r="HE355" t="s">
        <v>3</v>
      </c>
      <c r="HF355" t="s">
        <v>3</v>
      </c>
      <c r="HM355" t="s">
        <v>3</v>
      </c>
      <c r="HN355" t="s">
        <v>34</v>
      </c>
      <c r="HO355" t="s">
        <v>35</v>
      </c>
      <c r="HP355" t="s">
        <v>30</v>
      </c>
      <c r="HQ355" t="s">
        <v>30</v>
      </c>
      <c r="HS355">
        <v>0</v>
      </c>
      <c r="IK355">
        <v>0</v>
      </c>
    </row>
    <row r="356" spans="1:255" x14ac:dyDescent="0.2">
      <c r="A356" s="2">
        <v>17</v>
      </c>
      <c r="B356" s="2">
        <v>1</v>
      </c>
      <c r="C356" s="2">
        <f>ROW(SmtRes!A242)</f>
        <v>242</v>
      </c>
      <c r="D356" s="2">
        <f>ROW(EtalonRes!A242)</f>
        <v>242</v>
      </c>
      <c r="E356" s="2" t="s">
        <v>251</v>
      </c>
      <c r="F356" s="2" t="s">
        <v>194</v>
      </c>
      <c r="G356" s="2" t="s">
        <v>195</v>
      </c>
      <c r="H356" s="2" t="s">
        <v>196</v>
      </c>
      <c r="I356" s="2">
        <f>ROUND(ROUND(1*12,4),7)</f>
        <v>12</v>
      </c>
      <c r="J356" s="2">
        <v>0</v>
      </c>
      <c r="K356" s="2">
        <f>ROUND(ROUND(1*12,4),7)</f>
        <v>12</v>
      </c>
      <c r="L356" s="2"/>
      <c r="M356" s="2"/>
      <c r="N356" s="2"/>
      <c r="O356" s="2">
        <f>ROUND(CP356,2)</f>
        <v>188.16</v>
      </c>
      <c r="P356" s="2">
        <f>ROUND(CQ356*I356,2)</f>
        <v>0</v>
      </c>
      <c r="Q356" s="2">
        <f>ROUND(CR356*I356,2)</f>
        <v>0</v>
      </c>
      <c r="R356" s="2">
        <f>ROUND(CS356*I356,2)</f>
        <v>0</v>
      </c>
      <c r="S356" s="2">
        <f>ROUND(CT356*I356,2)</f>
        <v>188.16</v>
      </c>
      <c r="T356" s="2">
        <f>ROUND(CU356*I356,2)</f>
        <v>0</v>
      </c>
      <c r="U356" s="2">
        <f t="shared" si="226"/>
        <v>14.698560000000001</v>
      </c>
      <c r="V356" s="2">
        <f t="shared" si="227"/>
        <v>0</v>
      </c>
      <c r="W356" s="2">
        <f>ROUND(CX356*I356,2)</f>
        <v>0</v>
      </c>
      <c r="X356" s="2">
        <f>ROUND(CY356,2)</f>
        <v>139.24</v>
      </c>
      <c r="Y356" s="2">
        <f>ROUND(CZ356,2)</f>
        <v>67.739999999999995</v>
      </c>
      <c r="Z356" s="2"/>
      <c r="AA356" s="2">
        <v>66190901</v>
      </c>
      <c r="AB356" s="2">
        <f t="shared" si="228"/>
        <v>15.68</v>
      </c>
      <c r="AC356" s="2">
        <f t="shared" si="229"/>
        <v>0</v>
      </c>
      <c r="AD356" s="2">
        <f t="shared" si="230"/>
        <v>0</v>
      </c>
      <c r="AE356" s="2">
        <f t="shared" si="231"/>
        <v>0</v>
      </c>
      <c r="AF356" s="2">
        <f t="shared" si="232"/>
        <v>15.68</v>
      </c>
      <c r="AG356" s="2">
        <f t="shared" si="233"/>
        <v>0</v>
      </c>
      <c r="AH356" s="2">
        <f t="shared" si="234"/>
        <v>1.22488</v>
      </c>
      <c r="AI356" s="2">
        <f t="shared" si="235"/>
        <v>0</v>
      </c>
      <c r="AJ356" s="2">
        <f t="shared" si="236"/>
        <v>0</v>
      </c>
      <c r="AK356" s="2">
        <v>15.62</v>
      </c>
      <c r="AL356" s="2">
        <v>0</v>
      </c>
      <c r="AM356" s="2">
        <v>0</v>
      </c>
      <c r="AN356" s="2">
        <v>0</v>
      </c>
      <c r="AO356" s="2">
        <v>15.62</v>
      </c>
      <c r="AP356" s="2">
        <v>0</v>
      </c>
      <c r="AQ356" s="2">
        <v>1.22</v>
      </c>
      <c r="AR356" s="2">
        <v>0</v>
      </c>
      <c r="AS356" s="2">
        <v>0</v>
      </c>
      <c r="AT356" s="2">
        <v>74</v>
      </c>
      <c r="AU356" s="2">
        <v>36</v>
      </c>
      <c r="AV356" s="2">
        <v>1</v>
      </c>
      <c r="AW356" s="2">
        <v>1</v>
      </c>
      <c r="AX356" s="2"/>
      <c r="AY356" s="2"/>
      <c r="AZ356" s="2">
        <v>1</v>
      </c>
      <c r="BA356" s="2">
        <v>1</v>
      </c>
      <c r="BB356" s="2">
        <v>1</v>
      </c>
      <c r="BC356" s="2">
        <v>1</v>
      </c>
      <c r="BD356" s="2" t="s">
        <v>3</v>
      </c>
      <c r="BE356" s="2" t="s">
        <v>3</v>
      </c>
      <c r="BF356" s="2" t="s">
        <v>3</v>
      </c>
      <c r="BG356" s="2" t="s">
        <v>3</v>
      </c>
      <c r="BH356" s="2">
        <v>0</v>
      </c>
      <c r="BI356" s="2">
        <v>4</v>
      </c>
      <c r="BJ356" s="2" t="s">
        <v>197</v>
      </c>
      <c r="BK356" s="2"/>
      <c r="BL356" s="2"/>
      <c r="BM356" s="2">
        <v>200001</v>
      </c>
      <c r="BN356" s="2">
        <v>0</v>
      </c>
      <c r="BO356" s="2" t="s">
        <v>3</v>
      </c>
      <c r="BP356" s="2">
        <v>0</v>
      </c>
      <c r="BQ356" s="2">
        <v>4</v>
      </c>
      <c r="BR356" s="2">
        <v>0</v>
      </c>
      <c r="BS356" s="2">
        <v>1</v>
      </c>
      <c r="BT356" s="2">
        <v>1</v>
      </c>
      <c r="BU356" s="2">
        <v>1</v>
      </c>
      <c r="BV356" s="2">
        <v>1</v>
      </c>
      <c r="BW356" s="2">
        <v>1</v>
      </c>
      <c r="BX356" s="2">
        <v>1</v>
      </c>
      <c r="BY356" s="2" t="s">
        <v>3</v>
      </c>
      <c r="BZ356" s="2">
        <v>74</v>
      </c>
      <c r="CA356" s="2">
        <v>36</v>
      </c>
      <c r="CB356" s="2" t="s">
        <v>3</v>
      </c>
      <c r="CC356" s="2"/>
      <c r="CD356" s="2"/>
      <c r="CE356" s="2">
        <v>0</v>
      </c>
      <c r="CF356" s="2">
        <v>0</v>
      </c>
      <c r="CG356" s="2">
        <v>0</v>
      </c>
      <c r="CH356" s="2"/>
      <c r="CI356" s="2"/>
      <c r="CJ356" s="2"/>
      <c r="CK356" s="2"/>
      <c r="CL356" s="2"/>
      <c r="CM356" s="2">
        <v>0</v>
      </c>
      <c r="CN356" s="2" t="s">
        <v>393</v>
      </c>
      <c r="CO356" s="2">
        <v>0</v>
      </c>
      <c r="CP356" s="2">
        <f t="shared" si="237"/>
        <v>188.16</v>
      </c>
      <c r="CQ356" s="2">
        <f t="shared" si="238"/>
        <v>0</v>
      </c>
      <c r="CR356" s="2">
        <f t="shared" si="239"/>
        <v>0</v>
      </c>
      <c r="CS356" s="2">
        <f t="shared" si="240"/>
        <v>0</v>
      </c>
      <c r="CT356" s="2">
        <f t="shared" si="241"/>
        <v>15.68</v>
      </c>
      <c r="CU356" s="2">
        <f t="shared" si="242"/>
        <v>0</v>
      </c>
      <c r="CV356" s="2">
        <f t="shared" si="242"/>
        <v>1.22488</v>
      </c>
      <c r="CW356" s="2">
        <f t="shared" si="242"/>
        <v>0</v>
      </c>
      <c r="CX356" s="2">
        <f t="shared" si="242"/>
        <v>0</v>
      </c>
      <c r="CY356" s="2">
        <f t="shared" si="243"/>
        <v>139.23840000000001</v>
      </c>
      <c r="CZ356" s="2">
        <f t="shared" si="244"/>
        <v>67.7376</v>
      </c>
      <c r="DA356" s="2"/>
      <c r="DB356" s="2"/>
      <c r="DC356" s="2" t="s">
        <v>3</v>
      </c>
      <c r="DD356" s="2" t="s">
        <v>3</v>
      </c>
      <c r="DE356" s="2" t="s">
        <v>28</v>
      </c>
      <c r="DF356" s="2" t="s">
        <v>28</v>
      </c>
      <c r="DG356" s="2" t="s">
        <v>29</v>
      </c>
      <c r="DH356" s="2" t="s">
        <v>3</v>
      </c>
      <c r="DI356" s="2" t="s">
        <v>29</v>
      </c>
      <c r="DJ356" s="2" t="s">
        <v>28</v>
      </c>
      <c r="DK356" s="2" t="s">
        <v>3</v>
      </c>
      <c r="DL356" s="2" t="s">
        <v>3</v>
      </c>
      <c r="DM356" s="2" t="s">
        <v>3</v>
      </c>
      <c r="DN356" s="2">
        <v>0</v>
      </c>
      <c r="DO356" s="2">
        <v>0</v>
      </c>
      <c r="DP356" s="2">
        <v>1</v>
      </c>
      <c r="DQ356" s="2">
        <v>1</v>
      </c>
      <c r="DR356" s="2"/>
      <c r="DS356" s="2"/>
      <c r="DT356" s="2"/>
      <c r="DU356" s="2">
        <v>1013</v>
      </c>
      <c r="DV356" s="2" t="s">
        <v>196</v>
      </c>
      <c r="DW356" s="2" t="s">
        <v>196</v>
      </c>
      <c r="DX356" s="2">
        <v>1</v>
      </c>
      <c r="DY356" s="2"/>
      <c r="DZ356" s="2" t="s">
        <v>3</v>
      </c>
      <c r="EA356" s="2" t="s">
        <v>3</v>
      </c>
      <c r="EB356" s="2" t="s">
        <v>3</v>
      </c>
      <c r="EC356" s="2" t="s">
        <v>3</v>
      </c>
      <c r="ED356" s="2"/>
      <c r="EE356" s="2">
        <v>52908271</v>
      </c>
      <c r="EF356" s="2">
        <v>4</v>
      </c>
      <c r="EG356" s="2" t="s">
        <v>30</v>
      </c>
      <c r="EH356" s="2">
        <v>83</v>
      </c>
      <c r="EI356" s="2" t="s">
        <v>30</v>
      </c>
      <c r="EJ356" s="2">
        <v>4</v>
      </c>
      <c r="EK356" s="2">
        <v>200001</v>
      </c>
      <c r="EL356" s="2" t="s">
        <v>31</v>
      </c>
      <c r="EM356" s="2" t="s">
        <v>32</v>
      </c>
      <c r="EN356" s="2"/>
      <c r="EO356" s="2" t="s">
        <v>33</v>
      </c>
      <c r="EP356" s="2"/>
      <c r="EQ356" s="2">
        <v>131072</v>
      </c>
      <c r="ER356" s="2">
        <v>15.62</v>
      </c>
      <c r="ES356" s="2">
        <v>0</v>
      </c>
      <c r="ET356" s="2">
        <v>0</v>
      </c>
      <c r="EU356" s="2">
        <v>0</v>
      </c>
      <c r="EV356" s="2">
        <v>15.62</v>
      </c>
      <c r="EW356" s="2">
        <v>1.22</v>
      </c>
      <c r="EX356" s="2">
        <v>0</v>
      </c>
      <c r="EY356" s="2">
        <v>0</v>
      </c>
      <c r="EZ356" s="2"/>
      <c r="FA356" s="2"/>
      <c r="FB356" s="2"/>
      <c r="FC356" s="2"/>
      <c r="FD356" s="2"/>
      <c r="FE356" s="2"/>
      <c r="FF356" s="2"/>
      <c r="FG356" s="2"/>
      <c r="FH356" s="2"/>
      <c r="FI356" s="2"/>
      <c r="FJ356" s="2"/>
      <c r="FK356" s="2"/>
      <c r="FL356" s="2"/>
      <c r="FM356" s="2"/>
      <c r="FN356" s="2"/>
      <c r="FO356" s="2"/>
      <c r="FP356" s="2"/>
      <c r="FQ356" s="2">
        <v>0</v>
      </c>
      <c r="FR356" s="2">
        <v>0</v>
      </c>
      <c r="FS356" s="2">
        <v>0</v>
      </c>
      <c r="FT356" s="2"/>
      <c r="FU356" s="2"/>
      <c r="FV356" s="2"/>
      <c r="FW356" s="2"/>
      <c r="FX356" s="2">
        <v>74</v>
      </c>
      <c r="FY356" s="2">
        <v>36</v>
      </c>
      <c r="FZ356" s="2"/>
      <c r="GA356" s="2" t="s">
        <v>3</v>
      </c>
      <c r="GB356" s="2"/>
      <c r="GC356" s="2"/>
      <c r="GD356" s="2">
        <v>1</v>
      </c>
      <c r="GE356" s="2"/>
      <c r="GF356" s="2">
        <v>1571996105</v>
      </c>
      <c r="GG356" s="2">
        <v>2</v>
      </c>
      <c r="GH356" s="2">
        <v>1</v>
      </c>
      <c r="GI356" s="2">
        <v>-2</v>
      </c>
      <c r="GJ356" s="2">
        <v>0</v>
      </c>
      <c r="GK356" s="2">
        <v>0</v>
      </c>
      <c r="GL356" s="2">
        <f>ROUND(IF(AND(BH356=3,BI356=3,FS356&lt;&gt;0),P356,0),2)</f>
        <v>0</v>
      </c>
      <c r="GM356" s="2">
        <f>ROUND(O356+X356+Y356,2)+GX356</f>
        <v>395.14</v>
      </c>
      <c r="GN356" s="2">
        <f t="shared" si="245"/>
        <v>0</v>
      </c>
      <c r="GO356" s="2">
        <f t="shared" si="246"/>
        <v>0</v>
      </c>
      <c r="GP356" s="2">
        <f t="shared" si="247"/>
        <v>395.14</v>
      </c>
      <c r="GQ356" s="2"/>
      <c r="GR356" s="2">
        <v>0</v>
      </c>
      <c r="GS356" s="2">
        <v>3</v>
      </c>
      <c r="GT356" s="2">
        <v>0</v>
      </c>
      <c r="GU356" s="2" t="s">
        <v>3</v>
      </c>
      <c r="GV356" s="2">
        <f t="shared" si="248"/>
        <v>0</v>
      </c>
      <c r="GW356" s="2">
        <v>1</v>
      </c>
      <c r="GX356" s="2">
        <f>ROUND(HC356*I356,2)</f>
        <v>0</v>
      </c>
      <c r="GY356" s="2"/>
      <c r="GZ356" s="2"/>
      <c r="HA356" s="2">
        <v>0</v>
      </c>
      <c r="HB356" s="2">
        <v>0</v>
      </c>
      <c r="HC356" s="2">
        <f t="shared" si="249"/>
        <v>0</v>
      </c>
      <c r="HD356" s="2"/>
      <c r="HE356" s="2" t="s">
        <v>3</v>
      </c>
      <c r="HF356" s="2" t="s">
        <v>3</v>
      </c>
      <c r="HG356" s="2"/>
      <c r="HH356" s="2"/>
      <c r="HI356" s="2"/>
      <c r="HJ356" s="2"/>
      <c r="HK356" s="2"/>
      <c r="HL356" s="2"/>
      <c r="HM356" s="2" t="s">
        <v>3</v>
      </c>
      <c r="HN356" s="2" t="s">
        <v>34</v>
      </c>
      <c r="HO356" s="2" t="s">
        <v>35</v>
      </c>
      <c r="HP356" s="2" t="s">
        <v>30</v>
      </c>
      <c r="HQ356" s="2" t="s">
        <v>30</v>
      </c>
      <c r="HR356" s="2"/>
      <c r="HS356" s="2">
        <v>0</v>
      </c>
      <c r="HT356" s="2"/>
      <c r="HU356" s="2"/>
      <c r="HV356" s="2"/>
      <c r="HW356" s="2"/>
      <c r="HX356" s="2"/>
      <c r="HY356" s="2"/>
      <c r="HZ356" s="2"/>
      <c r="IA356" s="2"/>
      <c r="IB356" s="2"/>
      <c r="IC356" s="2"/>
      <c r="ID356" s="2"/>
      <c r="IE356" s="2"/>
      <c r="IF356" s="2"/>
      <c r="IG356" s="2"/>
      <c r="IH356" s="2"/>
      <c r="II356" s="2"/>
      <c r="IJ356" s="2"/>
      <c r="IK356" s="2">
        <v>0</v>
      </c>
      <c r="IL356" s="2"/>
      <c r="IM356" s="2"/>
      <c r="IN356" s="2"/>
      <c r="IO356" s="2"/>
      <c r="IP356" s="2"/>
      <c r="IQ356" s="2"/>
      <c r="IR356" s="2"/>
      <c r="IS356" s="2"/>
      <c r="IT356" s="2"/>
      <c r="IU356" s="2"/>
    </row>
    <row r="357" spans="1:255" x14ac:dyDescent="0.2">
      <c r="A357">
        <v>17</v>
      </c>
      <c r="B357">
        <v>1</v>
      </c>
      <c r="C357">
        <f>ROW(SmtRes!A244)</f>
        <v>244</v>
      </c>
      <c r="D357">
        <f>ROW(EtalonRes!A244)</f>
        <v>244</v>
      </c>
      <c r="E357" t="s">
        <v>251</v>
      </c>
      <c r="F357" t="s">
        <v>194</v>
      </c>
      <c r="G357" t="s">
        <v>195</v>
      </c>
      <c r="H357" t="s">
        <v>196</v>
      </c>
      <c r="I357">
        <f>ROUND(ROUND(1*12,4),7)</f>
        <v>12</v>
      </c>
      <c r="J357">
        <v>0</v>
      </c>
      <c r="K357">
        <f>ROUND(ROUND(1*12,4),7)</f>
        <v>12</v>
      </c>
      <c r="O357">
        <f>ROUND(CP357,0)</f>
        <v>9583</v>
      </c>
      <c r="P357">
        <f>ROUND(CQ357*I357,0)</f>
        <v>0</v>
      </c>
      <c r="Q357">
        <f>ROUND(CR357*I357,0)</f>
        <v>0</v>
      </c>
      <c r="R357">
        <f>ROUND(CS357*I357,0)</f>
        <v>0</v>
      </c>
      <c r="S357">
        <f>ROUND(CT357*I357,0)</f>
        <v>9583</v>
      </c>
      <c r="T357">
        <f>ROUND(CU357*I357,0)</f>
        <v>0</v>
      </c>
      <c r="U357">
        <f t="shared" si="226"/>
        <v>14.698560000000001</v>
      </c>
      <c r="V357">
        <f t="shared" si="227"/>
        <v>0</v>
      </c>
      <c r="W357">
        <f>ROUND(CX357*I357,0)</f>
        <v>0</v>
      </c>
      <c r="X357">
        <f>ROUND(CY357,0)</f>
        <v>7091</v>
      </c>
      <c r="Y357">
        <f>ROUND(CZ357,0)</f>
        <v>3450</v>
      </c>
      <c r="AA357">
        <v>66190898</v>
      </c>
      <c r="AB357">
        <f t="shared" si="228"/>
        <v>15.68</v>
      </c>
      <c r="AC357">
        <f t="shared" si="229"/>
        <v>0</v>
      </c>
      <c r="AD357">
        <f t="shared" si="230"/>
        <v>0</v>
      </c>
      <c r="AE357">
        <f t="shared" si="231"/>
        <v>0</v>
      </c>
      <c r="AF357">
        <f t="shared" si="232"/>
        <v>15.68</v>
      </c>
      <c r="AG357">
        <f t="shared" si="233"/>
        <v>0</v>
      </c>
      <c r="AH357">
        <f t="shared" si="234"/>
        <v>1.22488</v>
      </c>
      <c r="AI357">
        <f t="shared" si="235"/>
        <v>0</v>
      </c>
      <c r="AJ357">
        <f t="shared" si="236"/>
        <v>0</v>
      </c>
      <c r="AK357">
        <v>15.62</v>
      </c>
      <c r="AL357">
        <v>0</v>
      </c>
      <c r="AM357">
        <v>0</v>
      </c>
      <c r="AN357">
        <v>0</v>
      </c>
      <c r="AO357">
        <v>15.62</v>
      </c>
      <c r="AP357">
        <v>0</v>
      </c>
      <c r="AQ357">
        <v>1.22</v>
      </c>
      <c r="AR357">
        <v>0</v>
      </c>
      <c r="AS357">
        <v>0</v>
      </c>
      <c r="AT357">
        <v>74</v>
      </c>
      <c r="AU357">
        <v>36</v>
      </c>
      <c r="AV357">
        <v>1</v>
      </c>
      <c r="AW357">
        <v>1</v>
      </c>
      <c r="AZ357">
        <v>1</v>
      </c>
      <c r="BA357">
        <v>50.93</v>
      </c>
      <c r="BB357">
        <v>1</v>
      </c>
      <c r="BC357">
        <v>1</v>
      </c>
      <c r="BD357" t="s">
        <v>3</v>
      </c>
      <c r="BE357" t="s">
        <v>3</v>
      </c>
      <c r="BF357" t="s">
        <v>3</v>
      </c>
      <c r="BG357" t="s">
        <v>3</v>
      </c>
      <c r="BH357">
        <v>0</v>
      </c>
      <c r="BI357">
        <v>4</v>
      </c>
      <c r="BJ357" t="s">
        <v>197</v>
      </c>
      <c r="BM357">
        <v>200001</v>
      </c>
      <c r="BN357">
        <v>0</v>
      </c>
      <c r="BO357" t="s">
        <v>3</v>
      </c>
      <c r="BP357">
        <v>0</v>
      </c>
      <c r="BQ357">
        <v>4</v>
      </c>
      <c r="BR357">
        <v>0</v>
      </c>
      <c r="BS357">
        <v>1</v>
      </c>
      <c r="BT357">
        <v>1</v>
      </c>
      <c r="BU357">
        <v>1</v>
      </c>
      <c r="BV357">
        <v>1</v>
      </c>
      <c r="BW357">
        <v>1</v>
      </c>
      <c r="BX357">
        <v>1</v>
      </c>
      <c r="BY357" t="s">
        <v>3</v>
      </c>
      <c r="BZ357">
        <v>74</v>
      </c>
      <c r="CA357">
        <v>36</v>
      </c>
      <c r="CB357" t="s">
        <v>3</v>
      </c>
      <c r="CE357">
        <v>0</v>
      </c>
      <c r="CF357">
        <v>0</v>
      </c>
      <c r="CG357">
        <v>0</v>
      </c>
      <c r="CM357">
        <v>0</v>
      </c>
      <c r="CN357" t="s">
        <v>393</v>
      </c>
      <c r="CO357">
        <v>0</v>
      </c>
      <c r="CP357">
        <f t="shared" si="237"/>
        <v>9583</v>
      </c>
      <c r="CQ357">
        <f t="shared" si="238"/>
        <v>0</v>
      </c>
      <c r="CR357">
        <f t="shared" si="239"/>
        <v>0</v>
      </c>
      <c r="CS357">
        <f t="shared" si="240"/>
        <v>0</v>
      </c>
      <c r="CT357">
        <f t="shared" si="241"/>
        <v>798.58240000000001</v>
      </c>
      <c r="CU357">
        <f t="shared" si="242"/>
        <v>0</v>
      </c>
      <c r="CV357">
        <f t="shared" si="242"/>
        <v>1.22488</v>
      </c>
      <c r="CW357">
        <f t="shared" si="242"/>
        <v>0</v>
      </c>
      <c r="CX357">
        <f t="shared" si="242"/>
        <v>0</v>
      </c>
      <c r="CY357">
        <f t="shared" si="243"/>
        <v>7091.42</v>
      </c>
      <c r="CZ357">
        <f t="shared" si="244"/>
        <v>3449.88</v>
      </c>
      <c r="DC357" t="s">
        <v>3</v>
      </c>
      <c r="DD357" t="s">
        <v>3</v>
      </c>
      <c r="DE357" t="s">
        <v>28</v>
      </c>
      <c r="DF357" t="s">
        <v>28</v>
      </c>
      <c r="DG357" t="s">
        <v>29</v>
      </c>
      <c r="DH357" t="s">
        <v>3</v>
      </c>
      <c r="DI357" t="s">
        <v>29</v>
      </c>
      <c r="DJ357" t="s">
        <v>28</v>
      </c>
      <c r="DK357" t="s">
        <v>3</v>
      </c>
      <c r="DL357" t="s">
        <v>3</v>
      </c>
      <c r="DM357" t="s">
        <v>3</v>
      </c>
      <c r="DN357">
        <v>0</v>
      </c>
      <c r="DO357">
        <v>0</v>
      </c>
      <c r="DP357">
        <v>1</v>
      </c>
      <c r="DQ357">
        <v>1</v>
      </c>
      <c r="DU357">
        <v>1013</v>
      </c>
      <c r="DV357" t="s">
        <v>196</v>
      </c>
      <c r="DW357" t="s">
        <v>196</v>
      </c>
      <c r="DX357">
        <v>1</v>
      </c>
      <c r="DZ357" t="s">
        <v>3</v>
      </c>
      <c r="EA357" t="s">
        <v>3</v>
      </c>
      <c r="EB357" t="s">
        <v>3</v>
      </c>
      <c r="EC357" t="s">
        <v>3</v>
      </c>
      <c r="EE357">
        <v>52908271</v>
      </c>
      <c r="EF357">
        <v>4</v>
      </c>
      <c r="EG357" t="s">
        <v>30</v>
      </c>
      <c r="EH357">
        <v>83</v>
      </c>
      <c r="EI357" t="s">
        <v>30</v>
      </c>
      <c r="EJ357">
        <v>4</v>
      </c>
      <c r="EK357">
        <v>200001</v>
      </c>
      <c r="EL357" t="s">
        <v>31</v>
      </c>
      <c r="EM357" t="s">
        <v>32</v>
      </c>
      <c r="EO357" t="s">
        <v>33</v>
      </c>
      <c r="EQ357">
        <v>131072</v>
      </c>
      <c r="ER357">
        <v>15.62</v>
      </c>
      <c r="ES357">
        <v>0</v>
      </c>
      <c r="ET357">
        <v>0</v>
      </c>
      <c r="EU357">
        <v>0</v>
      </c>
      <c r="EV357">
        <v>15.62</v>
      </c>
      <c r="EW357">
        <v>1.22</v>
      </c>
      <c r="EX357">
        <v>0</v>
      </c>
      <c r="EY357">
        <v>0</v>
      </c>
      <c r="FQ357">
        <v>0</v>
      </c>
      <c r="FR357">
        <v>0</v>
      </c>
      <c r="FS357">
        <v>0</v>
      </c>
      <c r="FX357">
        <v>74</v>
      </c>
      <c r="FY357">
        <v>36</v>
      </c>
      <c r="GA357" t="s">
        <v>3</v>
      </c>
      <c r="GD357">
        <v>1</v>
      </c>
      <c r="GF357">
        <v>1571996105</v>
      </c>
      <c r="GG357">
        <v>2</v>
      </c>
      <c r="GH357">
        <v>1</v>
      </c>
      <c r="GI357">
        <v>2</v>
      </c>
      <c r="GJ357">
        <v>0</v>
      </c>
      <c r="GK357">
        <v>0</v>
      </c>
      <c r="GL357">
        <f>ROUND(IF(AND(BH357=3,BI357=3,FS357&lt;&gt;0),P357,0),0)</f>
        <v>0</v>
      </c>
      <c r="GM357">
        <f>ROUND(O357+X357+Y357,0)+GX357</f>
        <v>20124</v>
      </c>
      <c r="GN357">
        <f t="shared" si="245"/>
        <v>0</v>
      </c>
      <c r="GO357">
        <f t="shared" si="246"/>
        <v>0</v>
      </c>
      <c r="GP357">
        <f t="shared" si="247"/>
        <v>20124</v>
      </c>
      <c r="GR357">
        <v>0</v>
      </c>
      <c r="GS357">
        <v>3</v>
      </c>
      <c r="GT357">
        <v>0</v>
      </c>
      <c r="GU357" t="s">
        <v>3</v>
      </c>
      <c r="GV357">
        <f t="shared" si="248"/>
        <v>0</v>
      </c>
      <c r="GW357">
        <v>1</v>
      </c>
      <c r="GX357">
        <f>ROUND(HC357*I357,0)</f>
        <v>0</v>
      </c>
      <c r="HA357">
        <v>0</v>
      </c>
      <c r="HB357">
        <v>0</v>
      </c>
      <c r="HC357">
        <f t="shared" si="249"/>
        <v>0</v>
      </c>
      <c r="HE357" t="s">
        <v>3</v>
      </c>
      <c r="HF357" t="s">
        <v>3</v>
      </c>
      <c r="HM357" t="s">
        <v>3</v>
      </c>
      <c r="HN357" t="s">
        <v>34</v>
      </c>
      <c r="HO357" t="s">
        <v>35</v>
      </c>
      <c r="HP357" t="s">
        <v>30</v>
      </c>
      <c r="HQ357" t="s">
        <v>30</v>
      </c>
      <c r="HS357">
        <v>0</v>
      </c>
      <c r="IK357">
        <v>0</v>
      </c>
    </row>
    <row r="358" spans="1:255" x14ac:dyDescent="0.2">
      <c r="A358" s="2">
        <v>17</v>
      </c>
      <c r="B358" s="2">
        <v>1</v>
      </c>
      <c r="C358" s="2">
        <f>ROW(SmtRes!A246)</f>
        <v>246</v>
      </c>
      <c r="D358" s="2">
        <f>ROW(EtalonRes!A246)</f>
        <v>246</v>
      </c>
      <c r="E358" s="2" t="s">
        <v>252</v>
      </c>
      <c r="F358" s="2" t="s">
        <v>53</v>
      </c>
      <c r="G358" s="2" t="s">
        <v>54</v>
      </c>
      <c r="H358" s="2" t="s">
        <v>26</v>
      </c>
      <c r="I358" s="2">
        <f>ROUND(ROUND(1*12,4),7)</f>
        <v>12</v>
      </c>
      <c r="J358" s="2">
        <v>0</v>
      </c>
      <c r="K358" s="2">
        <f>ROUND(ROUND(1*12,4),7)</f>
        <v>12</v>
      </c>
      <c r="L358" s="2"/>
      <c r="M358" s="2"/>
      <c r="N358" s="2"/>
      <c r="O358" s="2">
        <f>ROUND(CP358,2)</f>
        <v>235.2</v>
      </c>
      <c r="P358" s="2">
        <f>ROUND(CQ358*I358,2)</f>
        <v>0</v>
      </c>
      <c r="Q358" s="2">
        <f>ROUND(CR358*I358,2)</f>
        <v>0</v>
      </c>
      <c r="R358" s="2">
        <f>ROUND(CS358*I358,2)</f>
        <v>0</v>
      </c>
      <c r="S358" s="2">
        <f>ROUND(CT358*I358,2)</f>
        <v>235.2</v>
      </c>
      <c r="T358" s="2">
        <f>ROUND(CU358*I358,2)</f>
        <v>0</v>
      </c>
      <c r="U358" s="2">
        <f t="shared" si="226"/>
        <v>19.517759999999999</v>
      </c>
      <c r="V358" s="2">
        <f t="shared" si="227"/>
        <v>0</v>
      </c>
      <c r="W358" s="2">
        <f>ROUND(CX358*I358,2)</f>
        <v>0</v>
      </c>
      <c r="X358" s="2">
        <f>ROUND(CY358,2)</f>
        <v>174.05</v>
      </c>
      <c r="Y358" s="2">
        <f>ROUND(CZ358,2)</f>
        <v>84.67</v>
      </c>
      <c r="Z358" s="2"/>
      <c r="AA358" s="2">
        <v>66190901</v>
      </c>
      <c r="AB358" s="2">
        <f t="shared" si="228"/>
        <v>19.600000000000001</v>
      </c>
      <c r="AC358" s="2">
        <f t="shared" si="229"/>
        <v>0</v>
      </c>
      <c r="AD358" s="2">
        <f t="shared" si="230"/>
        <v>0</v>
      </c>
      <c r="AE358" s="2">
        <f t="shared" si="231"/>
        <v>0</v>
      </c>
      <c r="AF358" s="2">
        <f t="shared" si="232"/>
        <v>19.600000000000001</v>
      </c>
      <c r="AG358" s="2">
        <f t="shared" si="233"/>
        <v>0</v>
      </c>
      <c r="AH358" s="2">
        <f t="shared" si="234"/>
        <v>1.6264800000000001</v>
      </c>
      <c r="AI358" s="2">
        <f t="shared" si="235"/>
        <v>0</v>
      </c>
      <c r="AJ358" s="2">
        <f t="shared" si="236"/>
        <v>0</v>
      </c>
      <c r="AK358" s="2">
        <v>19.52</v>
      </c>
      <c r="AL358" s="2">
        <v>0</v>
      </c>
      <c r="AM358" s="2">
        <v>0</v>
      </c>
      <c r="AN358" s="2">
        <v>0</v>
      </c>
      <c r="AO358" s="2">
        <v>19.52</v>
      </c>
      <c r="AP358" s="2">
        <v>0</v>
      </c>
      <c r="AQ358" s="2">
        <v>1.62</v>
      </c>
      <c r="AR358" s="2">
        <v>0</v>
      </c>
      <c r="AS358" s="2">
        <v>0</v>
      </c>
      <c r="AT358" s="2">
        <v>74</v>
      </c>
      <c r="AU358" s="2">
        <v>36</v>
      </c>
      <c r="AV358" s="2">
        <v>1</v>
      </c>
      <c r="AW358" s="2">
        <v>1</v>
      </c>
      <c r="AX358" s="2"/>
      <c r="AY358" s="2"/>
      <c r="AZ358" s="2">
        <v>1</v>
      </c>
      <c r="BA358" s="2">
        <v>1</v>
      </c>
      <c r="BB358" s="2">
        <v>1</v>
      </c>
      <c r="BC358" s="2">
        <v>1</v>
      </c>
      <c r="BD358" s="2" t="s">
        <v>3</v>
      </c>
      <c r="BE358" s="2" t="s">
        <v>3</v>
      </c>
      <c r="BF358" s="2" t="s">
        <v>3</v>
      </c>
      <c r="BG358" s="2" t="s">
        <v>3</v>
      </c>
      <c r="BH358" s="2">
        <v>0</v>
      </c>
      <c r="BI358" s="2">
        <v>4</v>
      </c>
      <c r="BJ358" s="2" t="s">
        <v>55</v>
      </c>
      <c r="BK358" s="2"/>
      <c r="BL358" s="2"/>
      <c r="BM358" s="2">
        <v>200001</v>
      </c>
      <c r="BN358" s="2">
        <v>0</v>
      </c>
      <c r="BO358" s="2" t="s">
        <v>3</v>
      </c>
      <c r="BP358" s="2">
        <v>0</v>
      </c>
      <c r="BQ358" s="2">
        <v>4</v>
      </c>
      <c r="BR358" s="2">
        <v>0</v>
      </c>
      <c r="BS358" s="2">
        <v>1</v>
      </c>
      <c r="BT358" s="2">
        <v>1</v>
      </c>
      <c r="BU358" s="2">
        <v>1</v>
      </c>
      <c r="BV358" s="2">
        <v>1</v>
      </c>
      <c r="BW358" s="2">
        <v>1</v>
      </c>
      <c r="BX358" s="2">
        <v>1</v>
      </c>
      <c r="BY358" s="2" t="s">
        <v>3</v>
      </c>
      <c r="BZ358" s="2">
        <v>74</v>
      </c>
      <c r="CA358" s="2">
        <v>36</v>
      </c>
      <c r="CB358" s="2" t="s">
        <v>3</v>
      </c>
      <c r="CC358" s="2"/>
      <c r="CD358" s="2"/>
      <c r="CE358" s="2">
        <v>0</v>
      </c>
      <c r="CF358" s="2">
        <v>0</v>
      </c>
      <c r="CG358" s="2">
        <v>0</v>
      </c>
      <c r="CH358" s="2"/>
      <c r="CI358" s="2"/>
      <c r="CJ358" s="2"/>
      <c r="CK358" s="2"/>
      <c r="CL358" s="2"/>
      <c r="CM358" s="2">
        <v>0</v>
      </c>
      <c r="CN358" s="2" t="s">
        <v>393</v>
      </c>
      <c r="CO358" s="2">
        <v>0</v>
      </c>
      <c r="CP358" s="2">
        <f t="shared" si="237"/>
        <v>235.2</v>
      </c>
      <c r="CQ358" s="2">
        <f t="shared" si="238"/>
        <v>0</v>
      </c>
      <c r="CR358" s="2">
        <f t="shared" si="239"/>
        <v>0</v>
      </c>
      <c r="CS358" s="2">
        <f t="shared" si="240"/>
        <v>0</v>
      </c>
      <c r="CT358" s="2">
        <f t="shared" si="241"/>
        <v>19.600000000000001</v>
      </c>
      <c r="CU358" s="2">
        <f t="shared" si="242"/>
        <v>0</v>
      </c>
      <c r="CV358" s="2">
        <f t="shared" si="242"/>
        <v>1.6264800000000001</v>
      </c>
      <c r="CW358" s="2">
        <f t="shared" si="242"/>
        <v>0</v>
      </c>
      <c r="CX358" s="2">
        <f t="shared" si="242"/>
        <v>0</v>
      </c>
      <c r="CY358" s="2">
        <f t="shared" si="243"/>
        <v>174.048</v>
      </c>
      <c r="CZ358" s="2">
        <f t="shared" si="244"/>
        <v>84.671999999999983</v>
      </c>
      <c r="DA358" s="2"/>
      <c r="DB358" s="2"/>
      <c r="DC358" s="2" t="s">
        <v>3</v>
      </c>
      <c r="DD358" s="2" t="s">
        <v>3</v>
      </c>
      <c r="DE358" s="2" t="s">
        <v>28</v>
      </c>
      <c r="DF358" s="2" t="s">
        <v>28</v>
      </c>
      <c r="DG358" s="2" t="s">
        <v>29</v>
      </c>
      <c r="DH358" s="2" t="s">
        <v>3</v>
      </c>
      <c r="DI358" s="2" t="s">
        <v>29</v>
      </c>
      <c r="DJ358" s="2" t="s">
        <v>28</v>
      </c>
      <c r="DK358" s="2" t="s">
        <v>3</v>
      </c>
      <c r="DL358" s="2" t="s">
        <v>3</v>
      </c>
      <c r="DM358" s="2" t="s">
        <v>3</v>
      </c>
      <c r="DN358" s="2">
        <v>0</v>
      </c>
      <c r="DO358" s="2">
        <v>0</v>
      </c>
      <c r="DP358" s="2">
        <v>1</v>
      </c>
      <c r="DQ358" s="2">
        <v>1</v>
      </c>
      <c r="DR358" s="2"/>
      <c r="DS358" s="2"/>
      <c r="DT358" s="2"/>
      <c r="DU358" s="2">
        <v>1013</v>
      </c>
      <c r="DV358" s="2" t="s">
        <v>26</v>
      </c>
      <c r="DW358" s="2" t="s">
        <v>26</v>
      </c>
      <c r="DX358" s="2">
        <v>1</v>
      </c>
      <c r="DY358" s="2"/>
      <c r="DZ358" s="2" t="s">
        <v>3</v>
      </c>
      <c r="EA358" s="2" t="s">
        <v>3</v>
      </c>
      <c r="EB358" s="2" t="s">
        <v>3</v>
      </c>
      <c r="EC358" s="2" t="s">
        <v>3</v>
      </c>
      <c r="ED358" s="2"/>
      <c r="EE358" s="2">
        <v>52908271</v>
      </c>
      <c r="EF358" s="2">
        <v>4</v>
      </c>
      <c r="EG358" s="2" t="s">
        <v>30</v>
      </c>
      <c r="EH358" s="2">
        <v>83</v>
      </c>
      <c r="EI358" s="2" t="s">
        <v>30</v>
      </c>
      <c r="EJ358" s="2">
        <v>4</v>
      </c>
      <c r="EK358" s="2">
        <v>200001</v>
      </c>
      <c r="EL358" s="2" t="s">
        <v>31</v>
      </c>
      <c r="EM358" s="2" t="s">
        <v>32</v>
      </c>
      <c r="EN358" s="2"/>
      <c r="EO358" s="2" t="s">
        <v>33</v>
      </c>
      <c r="EP358" s="2"/>
      <c r="EQ358" s="2">
        <v>131072</v>
      </c>
      <c r="ER358" s="2">
        <v>19.52</v>
      </c>
      <c r="ES358" s="2">
        <v>0</v>
      </c>
      <c r="ET358" s="2">
        <v>0</v>
      </c>
      <c r="EU358" s="2">
        <v>0</v>
      </c>
      <c r="EV358" s="2">
        <v>19.52</v>
      </c>
      <c r="EW358" s="2">
        <v>1.62</v>
      </c>
      <c r="EX358" s="2">
        <v>0</v>
      </c>
      <c r="EY358" s="2">
        <v>0</v>
      </c>
      <c r="EZ358" s="2"/>
      <c r="FA358" s="2"/>
      <c r="FB358" s="2"/>
      <c r="FC358" s="2"/>
      <c r="FD358" s="2"/>
      <c r="FE358" s="2"/>
      <c r="FF358" s="2"/>
      <c r="FG358" s="2"/>
      <c r="FH358" s="2"/>
      <c r="FI358" s="2"/>
      <c r="FJ358" s="2"/>
      <c r="FK358" s="2"/>
      <c r="FL358" s="2"/>
      <c r="FM358" s="2"/>
      <c r="FN358" s="2"/>
      <c r="FO358" s="2"/>
      <c r="FP358" s="2"/>
      <c r="FQ358" s="2">
        <v>0</v>
      </c>
      <c r="FR358" s="2">
        <v>0</v>
      </c>
      <c r="FS358" s="2">
        <v>0</v>
      </c>
      <c r="FT358" s="2"/>
      <c r="FU358" s="2"/>
      <c r="FV358" s="2"/>
      <c r="FW358" s="2"/>
      <c r="FX358" s="2">
        <v>74</v>
      </c>
      <c r="FY358" s="2">
        <v>36</v>
      </c>
      <c r="FZ358" s="2"/>
      <c r="GA358" s="2" t="s">
        <v>3</v>
      </c>
      <c r="GB358" s="2"/>
      <c r="GC358" s="2"/>
      <c r="GD358" s="2">
        <v>1</v>
      </c>
      <c r="GE358" s="2"/>
      <c r="GF358" s="2">
        <v>2054183240</v>
      </c>
      <c r="GG358" s="2">
        <v>2</v>
      </c>
      <c r="GH358" s="2">
        <v>1</v>
      </c>
      <c r="GI358" s="2">
        <v>-2</v>
      </c>
      <c r="GJ358" s="2">
        <v>0</v>
      </c>
      <c r="GK358" s="2">
        <v>0</v>
      </c>
      <c r="GL358" s="2">
        <f>ROUND(IF(AND(BH358=3,BI358=3,FS358&lt;&gt;0),P358,0),2)</f>
        <v>0</v>
      </c>
      <c r="GM358" s="2">
        <f>ROUND(O358+X358+Y358,2)+GX358</f>
        <v>493.92</v>
      </c>
      <c r="GN358" s="2">
        <f t="shared" si="245"/>
        <v>0</v>
      </c>
      <c r="GO358" s="2">
        <f t="shared" si="246"/>
        <v>0</v>
      </c>
      <c r="GP358" s="2">
        <f t="shared" si="247"/>
        <v>493.92</v>
      </c>
      <c r="GQ358" s="2"/>
      <c r="GR358" s="2">
        <v>0</v>
      </c>
      <c r="GS358" s="2">
        <v>3</v>
      </c>
      <c r="GT358" s="2">
        <v>0</v>
      </c>
      <c r="GU358" s="2" t="s">
        <v>3</v>
      </c>
      <c r="GV358" s="2">
        <f t="shared" si="248"/>
        <v>0</v>
      </c>
      <c r="GW358" s="2">
        <v>1</v>
      </c>
      <c r="GX358" s="2">
        <f>ROUND(HC358*I358,2)</f>
        <v>0</v>
      </c>
      <c r="GY358" s="2"/>
      <c r="GZ358" s="2"/>
      <c r="HA358" s="2">
        <v>0</v>
      </c>
      <c r="HB358" s="2">
        <v>0</v>
      </c>
      <c r="HC358" s="2">
        <f t="shared" si="249"/>
        <v>0</v>
      </c>
      <c r="HD358" s="2"/>
      <c r="HE358" s="2" t="s">
        <v>3</v>
      </c>
      <c r="HF358" s="2" t="s">
        <v>3</v>
      </c>
      <c r="HG358" s="2"/>
      <c r="HH358" s="2"/>
      <c r="HI358" s="2"/>
      <c r="HJ358" s="2"/>
      <c r="HK358" s="2"/>
      <c r="HL358" s="2"/>
      <c r="HM358" s="2" t="s">
        <v>3</v>
      </c>
      <c r="HN358" s="2" t="s">
        <v>34</v>
      </c>
      <c r="HO358" s="2" t="s">
        <v>35</v>
      </c>
      <c r="HP358" s="2" t="s">
        <v>30</v>
      </c>
      <c r="HQ358" s="2" t="s">
        <v>30</v>
      </c>
      <c r="HR358" s="2"/>
      <c r="HS358" s="2">
        <v>0</v>
      </c>
      <c r="HT358" s="2"/>
      <c r="HU358" s="2"/>
      <c r="HV358" s="2"/>
      <c r="HW358" s="2"/>
      <c r="HX358" s="2"/>
      <c r="HY358" s="2"/>
      <c r="HZ358" s="2"/>
      <c r="IA358" s="2"/>
      <c r="IB358" s="2"/>
      <c r="IC358" s="2"/>
      <c r="ID358" s="2"/>
      <c r="IE358" s="2"/>
      <c r="IF358" s="2"/>
      <c r="IG358" s="2"/>
      <c r="IH358" s="2"/>
      <c r="II358" s="2"/>
      <c r="IJ358" s="2"/>
      <c r="IK358" s="2">
        <v>0</v>
      </c>
      <c r="IL358" s="2"/>
      <c r="IM358" s="2"/>
      <c r="IN358" s="2"/>
      <c r="IO358" s="2"/>
      <c r="IP358" s="2"/>
      <c r="IQ358" s="2"/>
      <c r="IR358" s="2"/>
      <c r="IS358" s="2"/>
      <c r="IT358" s="2"/>
      <c r="IU358" s="2"/>
    </row>
    <row r="359" spans="1:255" x14ac:dyDescent="0.2">
      <c r="A359">
        <v>17</v>
      </c>
      <c r="B359">
        <v>1</v>
      </c>
      <c r="C359">
        <f>ROW(SmtRes!A248)</f>
        <v>248</v>
      </c>
      <c r="D359">
        <f>ROW(EtalonRes!A248)</f>
        <v>248</v>
      </c>
      <c r="E359" t="s">
        <v>252</v>
      </c>
      <c r="F359" t="s">
        <v>53</v>
      </c>
      <c r="G359" t="s">
        <v>54</v>
      </c>
      <c r="H359" t="s">
        <v>26</v>
      </c>
      <c r="I359">
        <f>ROUND(ROUND(1*12,4),7)</f>
        <v>12</v>
      </c>
      <c r="J359">
        <v>0</v>
      </c>
      <c r="K359">
        <f>ROUND(ROUND(1*12,4),7)</f>
        <v>12</v>
      </c>
      <c r="O359">
        <f>ROUND(CP359,0)</f>
        <v>11979</v>
      </c>
      <c r="P359">
        <f>ROUND(CQ359*I359,0)</f>
        <v>0</v>
      </c>
      <c r="Q359">
        <f>ROUND(CR359*I359,0)</f>
        <v>0</v>
      </c>
      <c r="R359">
        <f>ROUND(CS359*I359,0)</f>
        <v>0</v>
      </c>
      <c r="S359">
        <f>ROUND(CT359*I359,0)</f>
        <v>11979</v>
      </c>
      <c r="T359">
        <f>ROUND(CU359*I359,0)</f>
        <v>0</v>
      </c>
      <c r="U359">
        <f t="shared" si="226"/>
        <v>19.517759999999999</v>
      </c>
      <c r="V359">
        <f t="shared" si="227"/>
        <v>0</v>
      </c>
      <c r="W359">
        <f>ROUND(CX359*I359,0)</f>
        <v>0</v>
      </c>
      <c r="X359">
        <f>ROUND(CY359,0)</f>
        <v>8864</v>
      </c>
      <c r="Y359">
        <f>ROUND(CZ359,0)</f>
        <v>4312</v>
      </c>
      <c r="AA359">
        <v>66190898</v>
      </c>
      <c r="AB359">
        <f t="shared" si="228"/>
        <v>19.600000000000001</v>
      </c>
      <c r="AC359">
        <f t="shared" si="229"/>
        <v>0</v>
      </c>
      <c r="AD359">
        <f t="shared" si="230"/>
        <v>0</v>
      </c>
      <c r="AE359">
        <f t="shared" si="231"/>
        <v>0</v>
      </c>
      <c r="AF359">
        <f t="shared" si="232"/>
        <v>19.600000000000001</v>
      </c>
      <c r="AG359">
        <f t="shared" si="233"/>
        <v>0</v>
      </c>
      <c r="AH359">
        <f t="shared" si="234"/>
        <v>1.6264800000000001</v>
      </c>
      <c r="AI359">
        <f t="shared" si="235"/>
        <v>0</v>
      </c>
      <c r="AJ359">
        <f t="shared" si="236"/>
        <v>0</v>
      </c>
      <c r="AK359">
        <v>19.52</v>
      </c>
      <c r="AL359">
        <v>0</v>
      </c>
      <c r="AM359">
        <v>0</v>
      </c>
      <c r="AN359">
        <v>0</v>
      </c>
      <c r="AO359">
        <v>19.52</v>
      </c>
      <c r="AP359">
        <v>0</v>
      </c>
      <c r="AQ359">
        <v>1.62</v>
      </c>
      <c r="AR359">
        <v>0</v>
      </c>
      <c r="AS359">
        <v>0</v>
      </c>
      <c r="AT359">
        <v>74</v>
      </c>
      <c r="AU359">
        <v>36</v>
      </c>
      <c r="AV359">
        <v>1</v>
      </c>
      <c r="AW359">
        <v>1</v>
      </c>
      <c r="AZ359">
        <v>1</v>
      </c>
      <c r="BA359">
        <v>50.93</v>
      </c>
      <c r="BB359">
        <v>1</v>
      </c>
      <c r="BC359">
        <v>1</v>
      </c>
      <c r="BD359" t="s">
        <v>3</v>
      </c>
      <c r="BE359" t="s">
        <v>3</v>
      </c>
      <c r="BF359" t="s">
        <v>3</v>
      </c>
      <c r="BG359" t="s">
        <v>3</v>
      </c>
      <c r="BH359">
        <v>0</v>
      </c>
      <c r="BI359">
        <v>4</v>
      </c>
      <c r="BJ359" t="s">
        <v>55</v>
      </c>
      <c r="BM359">
        <v>200001</v>
      </c>
      <c r="BN359">
        <v>0</v>
      </c>
      <c r="BO359" t="s">
        <v>3</v>
      </c>
      <c r="BP359">
        <v>0</v>
      </c>
      <c r="BQ359">
        <v>4</v>
      </c>
      <c r="BR359">
        <v>0</v>
      </c>
      <c r="BS359">
        <v>1</v>
      </c>
      <c r="BT359">
        <v>1</v>
      </c>
      <c r="BU359">
        <v>1</v>
      </c>
      <c r="BV359">
        <v>1</v>
      </c>
      <c r="BW359">
        <v>1</v>
      </c>
      <c r="BX359">
        <v>1</v>
      </c>
      <c r="BY359" t="s">
        <v>3</v>
      </c>
      <c r="BZ359">
        <v>74</v>
      </c>
      <c r="CA359">
        <v>36</v>
      </c>
      <c r="CB359" t="s">
        <v>3</v>
      </c>
      <c r="CE359">
        <v>0</v>
      </c>
      <c r="CF359">
        <v>0</v>
      </c>
      <c r="CG359">
        <v>0</v>
      </c>
      <c r="CM359">
        <v>0</v>
      </c>
      <c r="CN359" t="s">
        <v>393</v>
      </c>
      <c r="CO359">
        <v>0</v>
      </c>
      <c r="CP359">
        <f t="shared" si="237"/>
        <v>11979</v>
      </c>
      <c r="CQ359">
        <f t="shared" si="238"/>
        <v>0</v>
      </c>
      <c r="CR359">
        <f t="shared" si="239"/>
        <v>0</v>
      </c>
      <c r="CS359">
        <f t="shared" si="240"/>
        <v>0</v>
      </c>
      <c r="CT359">
        <f t="shared" si="241"/>
        <v>998.22800000000007</v>
      </c>
      <c r="CU359">
        <f t="shared" si="242"/>
        <v>0</v>
      </c>
      <c r="CV359">
        <f t="shared" si="242"/>
        <v>1.6264800000000001</v>
      </c>
      <c r="CW359">
        <f t="shared" si="242"/>
        <v>0</v>
      </c>
      <c r="CX359">
        <f t="shared" si="242"/>
        <v>0</v>
      </c>
      <c r="CY359">
        <f t="shared" si="243"/>
        <v>8864.4599999999991</v>
      </c>
      <c r="CZ359">
        <f t="shared" si="244"/>
        <v>4312.4399999999996</v>
      </c>
      <c r="DC359" t="s">
        <v>3</v>
      </c>
      <c r="DD359" t="s">
        <v>3</v>
      </c>
      <c r="DE359" t="s">
        <v>28</v>
      </c>
      <c r="DF359" t="s">
        <v>28</v>
      </c>
      <c r="DG359" t="s">
        <v>29</v>
      </c>
      <c r="DH359" t="s">
        <v>3</v>
      </c>
      <c r="DI359" t="s">
        <v>29</v>
      </c>
      <c r="DJ359" t="s">
        <v>28</v>
      </c>
      <c r="DK359" t="s">
        <v>3</v>
      </c>
      <c r="DL359" t="s">
        <v>3</v>
      </c>
      <c r="DM359" t="s">
        <v>3</v>
      </c>
      <c r="DN359">
        <v>0</v>
      </c>
      <c r="DO359">
        <v>0</v>
      </c>
      <c r="DP359">
        <v>1</v>
      </c>
      <c r="DQ359">
        <v>1</v>
      </c>
      <c r="DU359">
        <v>1013</v>
      </c>
      <c r="DV359" t="s">
        <v>26</v>
      </c>
      <c r="DW359" t="s">
        <v>26</v>
      </c>
      <c r="DX359">
        <v>1</v>
      </c>
      <c r="DZ359" t="s">
        <v>3</v>
      </c>
      <c r="EA359" t="s">
        <v>3</v>
      </c>
      <c r="EB359" t="s">
        <v>3</v>
      </c>
      <c r="EC359" t="s">
        <v>3</v>
      </c>
      <c r="EE359">
        <v>52908271</v>
      </c>
      <c r="EF359">
        <v>4</v>
      </c>
      <c r="EG359" t="s">
        <v>30</v>
      </c>
      <c r="EH359">
        <v>83</v>
      </c>
      <c r="EI359" t="s">
        <v>30</v>
      </c>
      <c r="EJ359">
        <v>4</v>
      </c>
      <c r="EK359">
        <v>200001</v>
      </c>
      <c r="EL359" t="s">
        <v>31</v>
      </c>
      <c r="EM359" t="s">
        <v>32</v>
      </c>
      <c r="EO359" t="s">
        <v>33</v>
      </c>
      <c r="EQ359">
        <v>131072</v>
      </c>
      <c r="ER359">
        <v>19.52</v>
      </c>
      <c r="ES359">
        <v>0</v>
      </c>
      <c r="ET359">
        <v>0</v>
      </c>
      <c r="EU359">
        <v>0</v>
      </c>
      <c r="EV359">
        <v>19.52</v>
      </c>
      <c r="EW359">
        <v>1.62</v>
      </c>
      <c r="EX359">
        <v>0</v>
      </c>
      <c r="EY359">
        <v>0</v>
      </c>
      <c r="FQ359">
        <v>0</v>
      </c>
      <c r="FR359">
        <v>0</v>
      </c>
      <c r="FS359">
        <v>0</v>
      </c>
      <c r="FX359">
        <v>74</v>
      </c>
      <c r="FY359">
        <v>36</v>
      </c>
      <c r="GA359" t="s">
        <v>3</v>
      </c>
      <c r="GD359">
        <v>1</v>
      </c>
      <c r="GF359">
        <v>2054183240</v>
      </c>
      <c r="GG359">
        <v>2</v>
      </c>
      <c r="GH359">
        <v>1</v>
      </c>
      <c r="GI359">
        <v>2</v>
      </c>
      <c r="GJ359">
        <v>0</v>
      </c>
      <c r="GK359">
        <v>0</v>
      </c>
      <c r="GL359">
        <f>ROUND(IF(AND(BH359=3,BI359=3,FS359&lt;&gt;0),P359,0),0)</f>
        <v>0</v>
      </c>
      <c r="GM359">
        <f>ROUND(O359+X359+Y359,0)+GX359</f>
        <v>25155</v>
      </c>
      <c r="GN359">
        <f t="shared" si="245"/>
        <v>0</v>
      </c>
      <c r="GO359">
        <f t="shared" si="246"/>
        <v>0</v>
      </c>
      <c r="GP359">
        <f t="shared" si="247"/>
        <v>25155</v>
      </c>
      <c r="GR359">
        <v>0</v>
      </c>
      <c r="GS359">
        <v>3</v>
      </c>
      <c r="GT359">
        <v>0</v>
      </c>
      <c r="GU359" t="s">
        <v>3</v>
      </c>
      <c r="GV359">
        <f t="shared" si="248"/>
        <v>0</v>
      </c>
      <c r="GW359">
        <v>1</v>
      </c>
      <c r="GX359">
        <f>ROUND(HC359*I359,0)</f>
        <v>0</v>
      </c>
      <c r="HA359">
        <v>0</v>
      </c>
      <c r="HB359">
        <v>0</v>
      </c>
      <c r="HC359">
        <f t="shared" si="249"/>
        <v>0</v>
      </c>
      <c r="HE359" t="s">
        <v>3</v>
      </c>
      <c r="HF359" t="s">
        <v>3</v>
      </c>
      <c r="HM359" t="s">
        <v>3</v>
      </c>
      <c r="HN359" t="s">
        <v>34</v>
      </c>
      <c r="HO359" t="s">
        <v>35</v>
      </c>
      <c r="HP359" t="s">
        <v>30</v>
      </c>
      <c r="HQ359" t="s">
        <v>30</v>
      </c>
      <c r="HS359">
        <v>0</v>
      </c>
      <c r="IK359">
        <v>0</v>
      </c>
    </row>
    <row r="361" spans="1:255" x14ac:dyDescent="0.2">
      <c r="A361" s="3">
        <v>51</v>
      </c>
      <c r="B361" s="3">
        <f>B350</f>
        <v>1</v>
      </c>
      <c r="C361" s="3">
        <f>A350</f>
        <v>4</v>
      </c>
      <c r="D361" s="3">
        <f>ROW(A350)</f>
        <v>350</v>
      </c>
      <c r="E361" s="3"/>
      <c r="F361" s="3" t="str">
        <f>IF(F350&lt;&gt;"",F350,"")</f>
        <v>7</v>
      </c>
      <c r="G361" s="3" t="str">
        <f>IF(G350&lt;&gt;"",G350,"")</f>
        <v>Щит собственных нужд-12 шт</v>
      </c>
      <c r="H361" s="3">
        <v>0</v>
      </c>
      <c r="I361" s="3"/>
      <c r="J361" s="3"/>
      <c r="K361" s="3"/>
      <c r="L361" s="3"/>
      <c r="M361" s="3"/>
      <c r="N361" s="3"/>
      <c r="O361" s="3">
        <f t="shared" ref="O361:T361" si="250">ROUND(AB361,0)</f>
        <v>443</v>
      </c>
      <c r="P361" s="3">
        <f t="shared" si="250"/>
        <v>0</v>
      </c>
      <c r="Q361" s="3">
        <f t="shared" si="250"/>
        <v>0</v>
      </c>
      <c r="R361" s="3">
        <f t="shared" si="250"/>
        <v>0</v>
      </c>
      <c r="S361" s="3">
        <f t="shared" si="250"/>
        <v>443</v>
      </c>
      <c r="T361" s="3">
        <f t="shared" si="250"/>
        <v>0</v>
      </c>
      <c r="U361" s="3">
        <f>AH361</f>
        <v>35.777740800000004</v>
      </c>
      <c r="V361" s="3">
        <f>AI361</f>
        <v>0</v>
      </c>
      <c r="W361" s="3">
        <f>ROUND(AJ361,0)</f>
        <v>0</v>
      </c>
      <c r="X361" s="3">
        <f>ROUND(AK361,0)</f>
        <v>328</v>
      </c>
      <c r="Y361" s="3">
        <f>ROUND(AL361,0)</f>
        <v>160</v>
      </c>
      <c r="Z361" s="3"/>
      <c r="AA361" s="3"/>
      <c r="AB361" s="3">
        <f>ROUND(SUMIF(AA354:AA359,"=66190901",O354:O359),0)</f>
        <v>443</v>
      </c>
      <c r="AC361" s="3">
        <f>ROUND(SUMIF(AA354:AA359,"=66190901",P354:P359),0)</f>
        <v>0</v>
      </c>
      <c r="AD361" s="3">
        <f>ROUND(SUMIF(AA354:AA359,"=66190901",Q354:Q359),0)</f>
        <v>0</v>
      </c>
      <c r="AE361" s="3">
        <f>ROUND(SUMIF(AA354:AA359,"=66190901",R354:R359),0)</f>
        <v>0</v>
      </c>
      <c r="AF361" s="3">
        <f>ROUND(SUMIF(AA354:AA359,"=66190901",S354:S359),0)</f>
        <v>443</v>
      </c>
      <c r="AG361" s="3">
        <f>ROUND(SUMIF(AA354:AA359,"=66190901",T354:T359),0)</f>
        <v>0</v>
      </c>
      <c r="AH361" s="3">
        <f>SUMIF(AA354:AA359,"=66190901",U354:U359)</f>
        <v>35.777740800000004</v>
      </c>
      <c r="AI361" s="3">
        <f>SUMIF(AA354:AA359,"=66190901",V354:V359)</f>
        <v>0</v>
      </c>
      <c r="AJ361" s="3">
        <f>ROUND(SUMIF(AA354:AA359,"=66190901",W354:W359),0)</f>
        <v>0</v>
      </c>
      <c r="AK361" s="3">
        <f>ROUND(SUMIF(AA354:AA359,"=66190901",X354:X359),0)</f>
        <v>328</v>
      </c>
      <c r="AL361" s="3">
        <f>ROUND(SUMIF(AA354:AA359,"=66190901",Y354:Y359),0)</f>
        <v>160</v>
      </c>
      <c r="AM361" s="3"/>
      <c r="AN361" s="3"/>
      <c r="AO361" s="3">
        <f t="shared" ref="AO361:BD361" si="251">ROUND(BX361,0)</f>
        <v>0</v>
      </c>
      <c r="AP361" s="3">
        <f t="shared" si="251"/>
        <v>0</v>
      </c>
      <c r="AQ361" s="3">
        <f t="shared" si="251"/>
        <v>0</v>
      </c>
      <c r="AR361" s="3">
        <f t="shared" si="251"/>
        <v>931</v>
      </c>
      <c r="AS361" s="3">
        <f t="shared" si="251"/>
        <v>0</v>
      </c>
      <c r="AT361" s="3">
        <f t="shared" si="251"/>
        <v>0</v>
      </c>
      <c r="AU361" s="3">
        <f t="shared" si="251"/>
        <v>931</v>
      </c>
      <c r="AV361" s="3">
        <f t="shared" si="251"/>
        <v>0</v>
      </c>
      <c r="AW361" s="3">
        <f t="shared" si="251"/>
        <v>0</v>
      </c>
      <c r="AX361" s="3">
        <f t="shared" si="251"/>
        <v>0</v>
      </c>
      <c r="AY361" s="3">
        <f t="shared" si="251"/>
        <v>0</v>
      </c>
      <c r="AZ361" s="3">
        <f t="shared" si="251"/>
        <v>0</v>
      </c>
      <c r="BA361" s="3">
        <f t="shared" si="251"/>
        <v>0</v>
      </c>
      <c r="BB361" s="3">
        <f t="shared" si="251"/>
        <v>0</v>
      </c>
      <c r="BC361" s="3">
        <f t="shared" si="251"/>
        <v>0</v>
      </c>
      <c r="BD361" s="3">
        <f t="shared" si="251"/>
        <v>0</v>
      </c>
      <c r="BE361" s="3"/>
      <c r="BF361" s="3"/>
      <c r="BG361" s="3"/>
      <c r="BH361" s="3"/>
      <c r="BI361" s="3"/>
      <c r="BJ361" s="3"/>
      <c r="BK361" s="3"/>
      <c r="BL361" s="3"/>
      <c r="BM361" s="3"/>
      <c r="BN361" s="3"/>
      <c r="BO361" s="3"/>
      <c r="BP361" s="3"/>
      <c r="BQ361" s="3"/>
      <c r="BR361" s="3"/>
      <c r="BS361" s="3"/>
      <c r="BT361" s="3"/>
      <c r="BU361" s="3"/>
      <c r="BV361" s="3"/>
      <c r="BW361" s="3"/>
      <c r="BX361" s="3">
        <f>ROUND(SUMIF(AA354:AA359,"=66190901",FQ354:FQ359),0)</f>
        <v>0</v>
      </c>
      <c r="BY361" s="3">
        <f>ROUND(SUMIF(AA354:AA359,"=66190901",FR354:FR359),0)</f>
        <v>0</v>
      </c>
      <c r="BZ361" s="3">
        <f>ROUND(SUMIF(AA354:AA359,"=66190901",GL354:GL359),0)</f>
        <v>0</v>
      </c>
      <c r="CA361" s="3">
        <f>ROUND(SUMIF(AA354:AA359,"=66190901",GM354:GM359),0)</f>
        <v>931</v>
      </c>
      <c r="CB361" s="3">
        <f>ROUND(SUMIF(AA354:AA359,"=66190901",GN354:GN359),0)</f>
        <v>0</v>
      </c>
      <c r="CC361" s="3">
        <f>ROUND(SUMIF(AA354:AA359,"=66190901",GO354:GO359),0)</f>
        <v>0</v>
      </c>
      <c r="CD361" s="3">
        <f>ROUND(SUMIF(AA354:AA359,"=66190901",GP354:GP359),0)</f>
        <v>931</v>
      </c>
      <c r="CE361" s="3">
        <f>AC361-BX361</f>
        <v>0</v>
      </c>
      <c r="CF361" s="3">
        <f>AC361-BY361</f>
        <v>0</v>
      </c>
      <c r="CG361" s="3">
        <f>BX361-BZ361</f>
        <v>0</v>
      </c>
      <c r="CH361" s="3">
        <f>AC361-BX361-BY361+BZ361</f>
        <v>0</v>
      </c>
      <c r="CI361" s="3">
        <f>BY361-BZ361</f>
        <v>0</v>
      </c>
      <c r="CJ361" s="3">
        <f>ROUND(SUMIF(AA354:AA359,"=66190901",GX354:GX359),0)</f>
        <v>0</v>
      </c>
      <c r="CK361" s="3">
        <f>ROUND(SUMIF(AA354:AA359,"=66190901",GY354:GY359),0)</f>
        <v>0</v>
      </c>
      <c r="CL361" s="3">
        <f>ROUND(SUMIF(AA354:AA359,"=66190901",GZ354:GZ359),0)</f>
        <v>0</v>
      </c>
      <c r="CM361" s="3">
        <f>ROUND(SUMIF(AA354:AA359,"=66190901",HD354:HD359),0)</f>
        <v>0</v>
      </c>
      <c r="CN361" s="3"/>
      <c r="CO361" s="3"/>
      <c r="CP361" s="3"/>
      <c r="CQ361" s="3"/>
      <c r="CR361" s="3"/>
      <c r="CS361" s="3"/>
      <c r="CT361" s="3"/>
      <c r="CU361" s="3"/>
      <c r="CV361" s="3"/>
      <c r="CW361" s="3"/>
      <c r="CX361" s="3"/>
      <c r="CY361" s="3"/>
      <c r="CZ361" s="3"/>
      <c r="DA361" s="3"/>
      <c r="DB361" s="3"/>
      <c r="DC361" s="3"/>
      <c r="DD361" s="3"/>
      <c r="DE361" s="3"/>
      <c r="DF361" s="3"/>
      <c r="DG361" s="4">
        <f t="shared" ref="DG361:DL361" si="252">ROUND(DT361,0)</f>
        <v>22580</v>
      </c>
      <c r="DH361" s="4">
        <f t="shared" si="252"/>
        <v>0</v>
      </c>
      <c r="DI361" s="4">
        <f t="shared" si="252"/>
        <v>0</v>
      </c>
      <c r="DJ361" s="4">
        <f t="shared" si="252"/>
        <v>0</v>
      </c>
      <c r="DK361" s="4">
        <f t="shared" si="252"/>
        <v>22580</v>
      </c>
      <c r="DL361" s="4">
        <f t="shared" si="252"/>
        <v>0</v>
      </c>
      <c r="DM361" s="4">
        <f>DZ361</f>
        <v>35.777740800000004</v>
      </c>
      <c r="DN361" s="4">
        <f>EA361</f>
        <v>0</v>
      </c>
      <c r="DO361" s="4">
        <f>ROUND(EB361,0)</f>
        <v>0</v>
      </c>
      <c r="DP361" s="4">
        <f>ROUND(EC361,0)</f>
        <v>16708</v>
      </c>
      <c r="DQ361" s="4">
        <f>ROUND(ED361,0)</f>
        <v>8128</v>
      </c>
      <c r="DR361" s="4"/>
      <c r="DS361" s="4"/>
      <c r="DT361" s="4">
        <f>ROUND(SUMIF(AA354:AA359,"=66190898",O354:O359),0)</f>
        <v>22580</v>
      </c>
      <c r="DU361" s="4">
        <f>ROUND(SUMIF(AA354:AA359,"=66190898",P354:P359),0)</f>
        <v>0</v>
      </c>
      <c r="DV361" s="4">
        <f>ROUND(SUMIF(AA354:AA359,"=66190898",Q354:Q359),0)</f>
        <v>0</v>
      </c>
      <c r="DW361" s="4">
        <f>ROUND(SUMIF(AA354:AA359,"=66190898",R354:R359),0)</f>
        <v>0</v>
      </c>
      <c r="DX361" s="4">
        <f>ROUND(SUMIF(AA354:AA359,"=66190898",S354:S359),0)</f>
        <v>22580</v>
      </c>
      <c r="DY361" s="4">
        <f>ROUND(SUMIF(AA354:AA359,"=66190898",T354:T359),0)</f>
        <v>0</v>
      </c>
      <c r="DZ361" s="4">
        <f>SUMIF(AA354:AA359,"=66190898",U354:U359)</f>
        <v>35.777740800000004</v>
      </c>
      <c r="EA361" s="4">
        <f>SUMIF(AA354:AA359,"=66190898",V354:V359)</f>
        <v>0</v>
      </c>
      <c r="EB361" s="4">
        <f>ROUND(SUMIF(AA354:AA359,"=66190898",W354:W359),0)</f>
        <v>0</v>
      </c>
      <c r="EC361" s="4">
        <f>ROUND(SUMIF(AA354:AA359,"=66190898",X354:X359),0)</f>
        <v>16708</v>
      </c>
      <c r="ED361" s="4">
        <f>ROUND(SUMIF(AA354:AA359,"=66190898",Y354:Y359),0)</f>
        <v>8128</v>
      </c>
      <c r="EE361" s="4"/>
      <c r="EF361" s="4"/>
      <c r="EG361" s="4">
        <f t="shared" ref="EG361:EV361" si="253">ROUND(FP361,0)</f>
        <v>0</v>
      </c>
      <c r="EH361" s="4">
        <f t="shared" si="253"/>
        <v>0</v>
      </c>
      <c r="EI361" s="4">
        <f t="shared" si="253"/>
        <v>0</v>
      </c>
      <c r="EJ361" s="4">
        <f t="shared" si="253"/>
        <v>47416</v>
      </c>
      <c r="EK361" s="4">
        <f t="shared" si="253"/>
        <v>0</v>
      </c>
      <c r="EL361" s="4">
        <f t="shared" si="253"/>
        <v>0</v>
      </c>
      <c r="EM361" s="4">
        <f t="shared" si="253"/>
        <v>47416</v>
      </c>
      <c r="EN361" s="4">
        <f t="shared" si="253"/>
        <v>0</v>
      </c>
      <c r="EO361" s="4">
        <f t="shared" si="253"/>
        <v>0</v>
      </c>
      <c r="EP361" s="4">
        <f t="shared" si="253"/>
        <v>0</v>
      </c>
      <c r="EQ361" s="4">
        <f t="shared" si="253"/>
        <v>0</v>
      </c>
      <c r="ER361" s="4">
        <f t="shared" si="253"/>
        <v>0</v>
      </c>
      <c r="ES361" s="4">
        <f t="shared" si="253"/>
        <v>0</v>
      </c>
      <c r="ET361" s="4">
        <f t="shared" si="253"/>
        <v>0</v>
      </c>
      <c r="EU361" s="4">
        <f t="shared" si="253"/>
        <v>0</v>
      </c>
      <c r="EV361" s="4">
        <f t="shared" si="253"/>
        <v>0</v>
      </c>
      <c r="EW361" s="4"/>
      <c r="EX361" s="4"/>
      <c r="EY361" s="4"/>
      <c r="EZ361" s="4"/>
      <c r="FA361" s="4"/>
      <c r="FB361" s="4"/>
      <c r="FC361" s="4"/>
      <c r="FD361" s="4"/>
      <c r="FE361" s="4"/>
      <c r="FF361" s="4"/>
      <c r="FG361" s="4"/>
      <c r="FH361" s="4"/>
      <c r="FI361" s="4"/>
      <c r="FJ361" s="4"/>
      <c r="FK361" s="4"/>
      <c r="FL361" s="4"/>
      <c r="FM361" s="4"/>
      <c r="FN361" s="4"/>
      <c r="FO361" s="4"/>
      <c r="FP361" s="4">
        <f>ROUND(SUMIF(AA354:AA359,"=66190898",FQ354:FQ359),0)</f>
        <v>0</v>
      </c>
      <c r="FQ361" s="4">
        <f>ROUND(SUMIF(AA354:AA359,"=66190898",FR354:FR359),0)</f>
        <v>0</v>
      </c>
      <c r="FR361" s="4">
        <f>ROUND(SUMIF(AA354:AA359,"=66190898",GL354:GL359),0)</f>
        <v>0</v>
      </c>
      <c r="FS361" s="4">
        <f>ROUND(SUMIF(AA354:AA359,"=66190898",GM354:GM359),0)</f>
        <v>47416</v>
      </c>
      <c r="FT361" s="4">
        <f>ROUND(SUMIF(AA354:AA359,"=66190898",GN354:GN359),0)</f>
        <v>0</v>
      </c>
      <c r="FU361" s="4">
        <f>ROUND(SUMIF(AA354:AA359,"=66190898",GO354:GO359),0)</f>
        <v>0</v>
      </c>
      <c r="FV361" s="4">
        <f>ROUND(SUMIF(AA354:AA359,"=66190898",GP354:GP359),0)</f>
        <v>47416</v>
      </c>
      <c r="FW361" s="4">
        <f>DU361-FP361</f>
        <v>0</v>
      </c>
      <c r="FX361" s="4">
        <f>DU361-FQ361</f>
        <v>0</v>
      </c>
      <c r="FY361" s="4">
        <f>FP361-FR361</f>
        <v>0</v>
      </c>
      <c r="FZ361" s="4">
        <f>DU361-FP361-FQ361+FR361</f>
        <v>0</v>
      </c>
      <c r="GA361" s="4">
        <f>FQ361-FR361</f>
        <v>0</v>
      </c>
      <c r="GB361" s="4">
        <f>ROUND(SUMIF(AA354:AA359,"=66190898",GX354:GX359),0)</f>
        <v>0</v>
      </c>
      <c r="GC361" s="4">
        <f>ROUND(SUMIF(AA354:AA359,"=66190898",GY354:GY359),0)</f>
        <v>0</v>
      </c>
      <c r="GD361" s="4">
        <f>ROUND(SUMIF(AA354:AA359,"=66190898",GZ354:GZ359),0)</f>
        <v>0</v>
      </c>
      <c r="GE361" s="4">
        <f>ROUND(SUMIF(AA354:AA359,"=66190898",HD354:HD359),0)</f>
        <v>0</v>
      </c>
      <c r="GF361" s="4"/>
      <c r="GG361" s="4"/>
      <c r="GH361" s="4"/>
      <c r="GI361" s="4"/>
      <c r="GJ361" s="4"/>
      <c r="GK361" s="4"/>
      <c r="GL361" s="4"/>
      <c r="GM361" s="4"/>
      <c r="GN361" s="4"/>
      <c r="GO361" s="4"/>
      <c r="GP361" s="4"/>
      <c r="GQ361" s="4"/>
      <c r="GR361" s="4"/>
      <c r="GS361" s="4"/>
      <c r="GT361" s="4"/>
      <c r="GU361" s="4"/>
      <c r="GV361" s="4"/>
      <c r="GW361" s="4"/>
      <c r="GX361" s="4">
        <v>0</v>
      </c>
    </row>
    <row r="363" spans="1:255" x14ac:dyDescent="0.2">
      <c r="A363" s="5">
        <v>50</v>
      </c>
      <c r="B363" s="5">
        <v>0</v>
      </c>
      <c r="C363" s="5">
        <v>0</v>
      </c>
      <c r="D363" s="5">
        <v>1</v>
      </c>
      <c r="E363" s="5">
        <v>201</v>
      </c>
      <c r="F363" s="5">
        <f>ROUND(Source!O361,O363)</f>
        <v>443</v>
      </c>
      <c r="G363" s="5" t="s">
        <v>104</v>
      </c>
      <c r="H363" s="5" t="s">
        <v>105</v>
      </c>
      <c r="I363" s="5"/>
      <c r="J363" s="5"/>
      <c r="K363" s="5">
        <v>201</v>
      </c>
      <c r="L363" s="5">
        <v>1</v>
      </c>
      <c r="M363" s="5">
        <v>3</v>
      </c>
      <c r="N363" s="5" t="s">
        <v>3</v>
      </c>
      <c r="O363" s="5">
        <v>0</v>
      </c>
      <c r="P363" s="5">
        <f>ROUND(Source!DG361,O363)</f>
        <v>22580</v>
      </c>
      <c r="Q363" s="5"/>
      <c r="R363" s="5"/>
      <c r="S363" s="5"/>
      <c r="T363" s="5"/>
      <c r="U363" s="5"/>
      <c r="V363" s="5"/>
      <c r="W363" s="5">
        <v>443.35</v>
      </c>
      <c r="X363" s="5">
        <v>1</v>
      </c>
      <c r="Y363" s="5">
        <v>443.35</v>
      </c>
      <c r="Z363" s="5">
        <v>22580</v>
      </c>
      <c r="AA363" s="5">
        <v>1</v>
      </c>
      <c r="AB363" s="5">
        <v>22580</v>
      </c>
    </row>
    <row r="364" spans="1:255" x14ac:dyDescent="0.2">
      <c r="A364" s="5">
        <v>50</v>
      </c>
      <c r="B364" s="5">
        <v>0</v>
      </c>
      <c r="C364" s="5">
        <v>0</v>
      </c>
      <c r="D364" s="5">
        <v>1</v>
      </c>
      <c r="E364" s="5">
        <v>202</v>
      </c>
      <c r="F364" s="5">
        <f>ROUND(Source!P361,O364)</f>
        <v>0</v>
      </c>
      <c r="G364" s="5" t="s">
        <v>106</v>
      </c>
      <c r="H364" s="5" t="s">
        <v>107</v>
      </c>
      <c r="I364" s="5"/>
      <c r="J364" s="5"/>
      <c r="K364" s="5">
        <v>202</v>
      </c>
      <c r="L364" s="5">
        <v>2</v>
      </c>
      <c r="M364" s="5">
        <v>3</v>
      </c>
      <c r="N364" s="5" t="s">
        <v>3</v>
      </c>
      <c r="O364" s="5">
        <v>0</v>
      </c>
      <c r="P364" s="5">
        <f>ROUND(Source!DH361,O364)</f>
        <v>0</v>
      </c>
      <c r="Q364" s="5"/>
      <c r="R364" s="5"/>
      <c r="S364" s="5"/>
      <c r="T364" s="5"/>
      <c r="U364" s="5"/>
      <c r="V364" s="5"/>
      <c r="W364" s="5">
        <v>0</v>
      </c>
      <c r="X364" s="5">
        <v>1</v>
      </c>
      <c r="Y364" s="5">
        <v>0</v>
      </c>
      <c r="Z364" s="5">
        <v>0</v>
      </c>
      <c r="AA364" s="5">
        <v>1</v>
      </c>
      <c r="AB364" s="5">
        <v>0</v>
      </c>
    </row>
    <row r="365" spans="1:255" x14ac:dyDescent="0.2">
      <c r="A365" s="5">
        <v>50</v>
      </c>
      <c r="B365" s="5">
        <v>0</v>
      </c>
      <c r="C365" s="5">
        <v>0</v>
      </c>
      <c r="D365" s="5">
        <v>1</v>
      </c>
      <c r="E365" s="5">
        <v>222</v>
      </c>
      <c r="F365" s="5">
        <f>ROUND(Source!AO361,O365)</f>
        <v>0</v>
      </c>
      <c r="G365" s="5" t="s">
        <v>108</v>
      </c>
      <c r="H365" s="5" t="s">
        <v>109</v>
      </c>
      <c r="I365" s="5"/>
      <c r="J365" s="5"/>
      <c r="K365" s="5">
        <v>222</v>
      </c>
      <c r="L365" s="5">
        <v>3</v>
      </c>
      <c r="M365" s="5">
        <v>3</v>
      </c>
      <c r="N365" s="5" t="s">
        <v>3</v>
      </c>
      <c r="O365" s="5">
        <v>0</v>
      </c>
      <c r="P365" s="5">
        <f>ROUND(Source!EG361,O365)</f>
        <v>0</v>
      </c>
      <c r="Q365" s="5"/>
      <c r="R365" s="5"/>
      <c r="S365" s="5"/>
      <c r="T365" s="5"/>
      <c r="U365" s="5"/>
      <c r="V365" s="5"/>
      <c r="W365" s="5">
        <v>0</v>
      </c>
      <c r="X365" s="5">
        <v>1</v>
      </c>
      <c r="Y365" s="5">
        <v>0</v>
      </c>
      <c r="Z365" s="5">
        <v>0</v>
      </c>
      <c r="AA365" s="5">
        <v>1</v>
      </c>
      <c r="AB365" s="5">
        <v>0</v>
      </c>
    </row>
    <row r="366" spans="1:255" x14ac:dyDescent="0.2">
      <c r="A366" s="5">
        <v>50</v>
      </c>
      <c r="B366" s="5">
        <v>0</v>
      </c>
      <c r="C366" s="5">
        <v>0</v>
      </c>
      <c r="D366" s="5">
        <v>1</v>
      </c>
      <c r="E366" s="5">
        <v>225</v>
      </c>
      <c r="F366" s="5">
        <f>ROUND(Source!AV361,O366)</f>
        <v>0</v>
      </c>
      <c r="G366" s="5" t="s">
        <v>110</v>
      </c>
      <c r="H366" s="5" t="s">
        <v>111</v>
      </c>
      <c r="I366" s="5"/>
      <c r="J366" s="5"/>
      <c r="K366" s="5">
        <v>225</v>
      </c>
      <c r="L366" s="5">
        <v>4</v>
      </c>
      <c r="M366" s="5">
        <v>3</v>
      </c>
      <c r="N366" s="5" t="s">
        <v>3</v>
      </c>
      <c r="O366" s="5">
        <v>0</v>
      </c>
      <c r="P366" s="5">
        <f>ROUND(Source!EN361,O366)</f>
        <v>0</v>
      </c>
      <c r="Q366" s="5"/>
      <c r="R366" s="5"/>
      <c r="S366" s="5"/>
      <c r="T366" s="5"/>
      <c r="U366" s="5"/>
      <c r="V366" s="5"/>
      <c r="W366" s="5">
        <v>0</v>
      </c>
      <c r="X366" s="5">
        <v>1</v>
      </c>
      <c r="Y366" s="5">
        <v>0</v>
      </c>
      <c r="Z366" s="5">
        <v>0</v>
      </c>
      <c r="AA366" s="5">
        <v>1</v>
      </c>
      <c r="AB366" s="5">
        <v>0</v>
      </c>
    </row>
    <row r="367" spans="1:255" x14ac:dyDescent="0.2">
      <c r="A367" s="5">
        <v>50</v>
      </c>
      <c r="B367" s="5">
        <v>0</v>
      </c>
      <c r="C367" s="5">
        <v>0</v>
      </c>
      <c r="D367" s="5">
        <v>1</v>
      </c>
      <c r="E367" s="5">
        <v>226</v>
      </c>
      <c r="F367" s="5">
        <f>ROUND(Source!AW361,O367)</f>
        <v>0</v>
      </c>
      <c r="G367" s="5" t="s">
        <v>112</v>
      </c>
      <c r="H367" s="5" t="s">
        <v>113</v>
      </c>
      <c r="I367" s="5"/>
      <c r="J367" s="5"/>
      <c r="K367" s="5">
        <v>226</v>
      </c>
      <c r="L367" s="5">
        <v>5</v>
      </c>
      <c r="M367" s="5">
        <v>3</v>
      </c>
      <c r="N367" s="5" t="s">
        <v>3</v>
      </c>
      <c r="O367" s="5">
        <v>0</v>
      </c>
      <c r="P367" s="5">
        <f>ROUND(Source!EO361,O367)</f>
        <v>0</v>
      </c>
      <c r="Q367" s="5"/>
      <c r="R367" s="5"/>
      <c r="S367" s="5"/>
      <c r="T367" s="5"/>
      <c r="U367" s="5"/>
      <c r="V367" s="5"/>
      <c r="W367" s="5">
        <v>0</v>
      </c>
      <c r="X367" s="5">
        <v>1</v>
      </c>
      <c r="Y367" s="5">
        <v>0</v>
      </c>
      <c r="Z367" s="5">
        <v>0</v>
      </c>
      <c r="AA367" s="5">
        <v>1</v>
      </c>
      <c r="AB367" s="5">
        <v>0</v>
      </c>
    </row>
    <row r="368" spans="1:255" x14ac:dyDescent="0.2">
      <c r="A368" s="5">
        <v>50</v>
      </c>
      <c r="B368" s="5">
        <v>0</v>
      </c>
      <c r="C368" s="5">
        <v>0</v>
      </c>
      <c r="D368" s="5">
        <v>1</v>
      </c>
      <c r="E368" s="5">
        <v>227</v>
      </c>
      <c r="F368" s="5">
        <f>ROUND(Source!AX361,O368)</f>
        <v>0</v>
      </c>
      <c r="G368" s="5" t="s">
        <v>114</v>
      </c>
      <c r="H368" s="5" t="s">
        <v>115</v>
      </c>
      <c r="I368" s="5"/>
      <c r="J368" s="5"/>
      <c r="K368" s="5">
        <v>227</v>
      </c>
      <c r="L368" s="5">
        <v>6</v>
      </c>
      <c r="M368" s="5">
        <v>3</v>
      </c>
      <c r="N368" s="5" t="s">
        <v>3</v>
      </c>
      <c r="O368" s="5">
        <v>0</v>
      </c>
      <c r="P368" s="5">
        <f>ROUND(Source!EP361,O368)</f>
        <v>0</v>
      </c>
      <c r="Q368" s="5"/>
      <c r="R368" s="5"/>
      <c r="S368" s="5"/>
      <c r="T368" s="5"/>
      <c r="U368" s="5"/>
      <c r="V368" s="5"/>
      <c r="W368" s="5">
        <v>0</v>
      </c>
      <c r="X368" s="5">
        <v>1</v>
      </c>
      <c r="Y368" s="5">
        <v>0</v>
      </c>
      <c r="Z368" s="5">
        <v>0</v>
      </c>
      <c r="AA368" s="5">
        <v>1</v>
      </c>
      <c r="AB368" s="5">
        <v>0</v>
      </c>
    </row>
    <row r="369" spans="1:28" x14ac:dyDescent="0.2">
      <c r="A369" s="5">
        <v>50</v>
      </c>
      <c r="B369" s="5">
        <v>0</v>
      </c>
      <c r="C369" s="5">
        <v>0</v>
      </c>
      <c r="D369" s="5">
        <v>1</v>
      </c>
      <c r="E369" s="5">
        <v>228</v>
      </c>
      <c r="F369" s="5">
        <f>ROUND(Source!AY361,O369)</f>
        <v>0</v>
      </c>
      <c r="G369" s="5" t="s">
        <v>116</v>
      </c>
      <c r="H369" s="5" t="s">
        <v>117</v>
      </c>
      <c r="I369" s="5"/>
      <c r="J369" s="5"/>
      <c r="K369" s="5">
        <v>228</v>
      </c>
      <c r="L369" s="5">
        <v>7</v>
      </c>
      <c r="M369" s="5">
        <v>3</v>
      </c>
      <c r="N369" s="5" t="s">
        <v>3</v>
      </c>
      <c r="O369" s="5">
        <v>0</v>
      </c>
      <c r="P369" s="5">
        <f>ROUND(Source!EQ361,O369)</f>
        <v>0</v>
      </c>
      <c r="Q369" s="5"/>
      <c r="R369" s="5"/>
      <c r="S369" s="5"/>
      <c r="T369" s="5"/>
      <c r="U369" s="5"/>
      <c r="V369" s="5"/>
      <c r="W369" s="5">
        <v>0</v>
      </c>
      <c r="X369" s="5">
        <v>1</v>
      </c>
      <c r="Y369" s="5">
        <v>0</v>
      </c>
      <c r="Z369" s="5">
        <v>0</v>
      </c>
      <c r="AA369" s="5">
        <v>1</v>
      </c>
      <c r="AB369" s="5">
        <v>0</v>
      </c>
    </row>
    <row r="370" spans="1:28" x14ac:dyDescent="0.2">
      <c r="A370" s="5">
        <v>50</v>
      </c>
      <c r="B370" s="5">
        <v>0</v>
      </c>
      <c r="C370" s="5">
        <v>0</v>
      </c>
      <c r="D370" s="5">
        <v>1</v>
      </c>
      <c r="E370" s="5">
        <v>216</v>
      </c>
      <c r="F370" s="5">
        <f>ROUND(Source!AP361,O370)</f>
        <v>0</v>
      </c>
      <c r="G370" s="5" t="s">
        <v>118</v>
      </c>
      <c r="H370" s="5" t="s">
        <v>119</v>
      </c>
      <c r="I370" s="5"/>
      <c r="J370" s="5"/>
      <c r="K370" s="5">
        <v>216</v>
      </c>
      <c r="L370" s="5">
        <v>8</v>
      </c>
      <c r="M370" s="5">
        <v>3</v>
      </c>
      <c r="N370" s="5" t="s">
        <v>3</v>
      </c>
      <c r="O370" s="5">
        <v>0</v>
      </c>
      <c r="P370" s="5">
        <f>ROUND(Source!EH361,O370)</f>
        <v>0</v>
      </c>
      <c r="Q370" s="5"/>
      <c r="R370" s="5"/>
      <c r="S370" s="5"/>
      <c r="T370" s="5"/>
      <c r="U370" s="5"/>
      <c r="V370" s="5"/>
      <c r="W370" s="5">
        <v>0</v>
      </c>
      <c r="X370" s="5">
        <v>1</v>
      </c>
      <c r="Y370" s="5">
        <v>0</v>
      </c>
      <c r="Z370" s="5">
        <v>0</v>
      </c>
      <c r="AA370" s="5">
        <v>1</v>
      </c>
      <c r="AB370" s="5">
        <v>0</v>
      </c>
    </row>
    <row r="371" spans="1:28" x14ac:dyDescent="0.2">
      <c r="A371" s="5">
        <v>50</v>
      </c>
      <c r="B371" s="5">
        <v>0</v>
      </c>
      <c r="C371" s="5">
        <v>0</v>
      </c>
      <c r="D371" s="5">
        <v>1</v>
      </c>
      <c r="E371" s="5">
        <v>223</v>
      </c>
      <c r="F371" s="5">
        <f>ROUND(Source!AQ361,O371)</f>
        <v>0</v>
      </c>
      <c r="G371" s="5" t="s">
        <v>120</v>
      </c>
      <c r="H371" s="5" t="s">
        <v>121</v>
      </c>
      <c r="I371" s="5"/>
      <c r="J371" s="5"/>
      <c r="K371" s="5">
        <v>223</v>
      </c>
      <c r="L371" s="5">
        <v>9</v>
      </c>
      <c r="M371" s="5">
        <v>3</v>
      </c>
      <c r="N371" s="5" t="s">
        <v>3</v>
      </c>
      <c r="O371" s="5">
        <v>0</v>
      </c>
      <c r="P371" s="5">
        <f>ROUND(Source!EI361,O371)</f>
        <v>0</v>
      </c>
      <c r="Q371" s="5"/>
      <c r="R371" s="5"/>
      <c r="S371" s="5"/>
      <c r="T371" s="5"/>
      <c r="U371" s="5"/>
      <c r="V371" s="5"/>
      <c r="W371" s="5">
        <v>0</v>
      </c>
      <c r="X371" s="5">
        <v>1</v>
      </c>
      <c r="Y371" s="5">
        <v>0</v>
      </c>
      <c r="Z371" s="5">
        <v>0</v>
      </c>
      <c r="AA371" s="5">
        <v>1</v>
      </c>
      <c r="AB371" s="5">
        <v>0</v>
      </c>
    </row>
    <row r="372" spans="1:28" x14ac:dyDescent="0.2">
      <c r="A372" s="5">
        <v>50</v>
      </c>
      <c r="B372" s="5">
        <v>0</v>
      </c>
      <c r="C372" s="5">
        <v>0</v>
      </c>
      <c r="D372" s="5">
        <v>1</v>
      </c>
      <c r="E372" s="5">
        <v>229</v>
      </c>
      <c r="F372" s="5">
        <f>ROUND(Source!AZ361,O372)</f>
        <v>0</v>
      </c>
      <c r="G372" s="5" t="s">
        <v>122</v>
      </c>
      <c r="H372" s="5" t="s">
        <v>123</v>
      </c>
      <c r="I372" s="5"/>
      <c r="J372" s="5"/>
      <c r="K372" s="5">
        <v>229</v>
      </c>
      <c r="L372" s="5">
        <v>10</v>
      </c>
      <c r="M372" s="5">
        <v>3</v>
      </c>
      <c r="N372" s="5" t="s">
        <v>3</v>
      </c>
      <c r="O372" s="5">
        <v>0</v>
      </c>
      <c r="P372" s="5">
        <f>ROUND(Source!ER361,O372)</f>
        <v>0</v>
      </c>
      <c r="Q372" s="5"/>
      <c r="R372" s="5"/>
      <c r="S372" s="5"/>
      <c r="T372" s="5"/>
      <c r="U372" s="5"/>
      <c r="V372" s="5"/>
      <c r="W372" s="5">
        <v>0</v>
      </c>
      <c r="X372" s="5">
        <v>1</v>
      </c>
      <c r="Y372" s="5">
        <v>0</v>
      </c>
      <c r="Z372" s="5">
        <v>0</v>
      </c>
      <c r="AA372" s="5">
        <v>1</v>
      </c>
      <c r="AB372" s="5">
        <v>0</v>
      </c>
    </row>
    <row r="373" spans="1:28" x14ac:dyDescent="0.2">
      <c r="A373" s="5">
        <v>50</v>
      </c>
      <c r="B373" s="5">
        <v>0</v>
      </c>
      <c r="C373" s="5">
        <v>0</v>
      </c>
      <c r="D373" s="5">
        <v>1</v>
      </c>
      <c r="E373" s="5">
        <v>203</v>
      </c>
      <c r="F373" s="5">
        <f>ROUND(Source!Q361,O373)</f>
        <v>0</v>
      </c>
      <c r="G373" s="5" t="s">
        <v>124</v>
      </c>
      <c r="H373" s="5" t="s">
        <v>125</v>
      </c>
      <c r="I373" s="5"/>
      <c r="J373" s="5"/>
      <c r="K373" s="5">
        <v>203</v>
      </c>
      <c r="L373" s="5">
        <v>11</v>
      </c>
      <c r="M373" s="5">
        <v>3</v>
      </c>
      <c r="N373" s="5" t="s">
        <v>3</v>
      </c>
      <c r="O373" s="5">
        <v>0</v>
      </c>
      <c r="P373" s="5">
        <f>ROUND(Source!DI361,O373)</f>
        <v>0</v>
      </c>
      <c r="Q373" s="5"/>
      <c r="R373" s="5"/>
      <c r="S373" s="5"/>
      <c r="T373" s="5"/>
      <c r="U373" s="5"/>
      <c r="V373" s="5"/>
      <c r="W373" s="5">
        <v>0</v>
      </c>
      <c r="X373" s="5">
        <v>1</v>
      </c>
      <c r="Y373" s="5">
        <v>0</v>
      </c>
      <c r="Z373" s="5">
        <v>0</v>
      </c>
      <c r="AA373" s="5">
        <v>1</v>
      </c>
      <c r="AB373" s="5">
        <v>0</v>
      </c>
    </row>
    <row r="374" spans="1:28" x14ac:dyDescent="0.2">
      <c r="A374" s="5">
        <v>50</v>
      </c>
      <c r="B374" s="5">
        <v>0</v>
      </c>
      <c r="C374" s="5">
        <v>0</v>
      </c>
      <c r="D374" s="5">
        <v>1</v>
      </c>
      <c r="E374" s="5">
        <v>231</v>
      </c>
      <c r="F374" s="5">
        <f>ROUND(Source!BB361,O374)</f>
        <v>0</v>
      </c>
      <c r="G374" s="5" t="s">
        <v>126</v>
      </c>
      <c r="H374" s="5" t="s">
        <v>127</v>
      </c>
      <c r="I374" s="5"/>
      <c r="J374" s="5"/>
      <c r="K374" s="5">
        <v>231</v>
      </c>
      <c r="L374" s="5">
        <v>12</v>
      </c>
      <c r="M374" s="5">
        <v>3</v>
      </c>
      <c r="N374" s="5" t="s">
        <v>3</v>
      </c>
      <c r="O374" s="5">
        <v>0</v>
      </c>
      <c r="P374" s="5">
        <f>ROUND(Source!ET361,O374)</f>
        <v>0</v>
      </c>
      <c r="Q374" s="5"/>
      <c r="R374" s="5"/>
      <c r="S374" s="5"/>
      <c r="T374" s="5"/>
      <c r="U374" s="5"/>
      <c r="V374" s="5"/>
      <c r="W374" s="5">
        <v>0</v>
      </c>
      <c r="X374" s="5">
        <v>1</v>
      </c>
      <c r="Y374" s="5">
        <v>0</v>
      </c>
      <c r="Z374" s="5">
        <v>0</v>
      </c>
      <c r="AA374" s="5">
        <v>1</v>
      </c>
      <c r="AB374" s="5">
        <v>0</v>
      </c>
    </row>
    <row r="375" spans="1:28" x14ac:dyDescent="0.2">
      <c r="A375" s="5">
        <v>50</v>
      </c>
      <c r="B375" s="5">
        <v>0</v>
      </c>
      <c r="C375" s="5">
        <v>0</v>
      </c>
      <c r="D375" s="5">
        <v>1</v>
      </c>
      <c r="E375" s="5">
        <v>204</v>
      </c>
      <c r="F375" s="5">
        <f>ROUND(Source!R361,O375)</f>
        <v>0</v>
      </c>
      <c r="G375" s="5" t="s">
        <v>128</v>
      </c>
      <c r="H375" s="5" t="s">
        <v>129</v>
      </c>
      <c r="I375" s="5"/>
      <c r="J375" s="5"/>
      <c r="K375" s="5">
        <v>204</v>
      </c>
      <c r="L375" s="5">
        <v>13</v>
      </c>
      <c r="M375" s="5">
        <v>3</v>
      </c>
      <c r="N375" s="5" t="s">
        <v>3</v>
      </c>
      <c r="O375" s="5">
        <v>0</v>
      </c>
      <c r="P375" s="5">
        <f>ROUND(Source!DJ361,O375)</f>
        <v>0</v>
      </c>
      <c r="Q375" s="5"/>
      <c r="R375" s="5"/>
      <c r="S375" s="5"/>
      <c r="T375" s="5"/>
      <c r="U375" s="5"/>
      <c r="V375" s="5"/>
      <c r="W375" s="5">
        <v>0</v>
      </c>
      <c r="X375" s="5">
        <v>1</v>
      </c>
      <c r="Y375" s="5">
        <v>0</v>
      </c>
      <c r="Z375" s="5">
        <v>0</v>
      </c>
      <c r="AA375" s="5">
        <v>1</v>
      </c>
      <c r="AB375" s="5">
        <v>0</v>
      </c>
    </row>
    <row r="376" spans="1:28" x14ac:dyDescent="0.2">
      <c r="A376" s="5">
        <v>50</v>
      </c>
      <c r="B376" s="5">
        <v>0</v>
      </c>
      <c r="C376" s="5">
        <v>0</v>
      </c>
      <c r="D376" s="5">
        <v>1</v>
      </c>
      <c r="E376" s="5">
        <v>205</v>
      </c>
      <c r="F376" s="5">
        <f>ROUND(Source!S361,O376)</f>
        <v>443</v>
      </c>
      <c r="G376" s="5" t="s">
        <v>130</v>
      </c>
      <c r="H376" s="5" t="s">
        <v>131</v>
      </c>
      <c r="I376" s="5"/>
      <c r="J376" s="5"/>
      <c r="K376" s="5">
        <v>205</v>
      </c>
      <c r="L376" s="5">
        <v>14</v>
      </c>
      <c r="M376" s="5">
        <v>3</v>
      </c>
      <c r="N376" s="5" t="s">
        <v>3</v>
      </c>
      <c r="O376" s="5">
        <v>0</v>
      </c>
      <c r="P376" s="5">
        <f>ROUND(Source!DK361,O376)</f>
        <v>22580</v>
      </c>
      <c r="Q376" s="5"/>
      <c r="R376" s="5"/>
      <c r="S376" s="5"/>
      <c r="T376" s="5"/>
      <c r="U376" s="5"/>
      <c r="V376" s="5"/>
      <c r="W376" s="5">
        <v>443.35</v>
      </c>
      <c r="X376" s="5">
        <v>1</v>
      </c>
      <c r="Y376" s="5">
        <v>443.35</v>
      </c>
      <c r="Z376" s="5">
        <v>22580</v>
      </c>
      <c r="AA376" s="5">
        <v>1</v>
      </c>
      <c r="AB376" s="5">
        <v>22580</v>
      </c>
    </row>
    <row r="377" spans="1:28" x14ac:dyDescent="0.2">
      <c r="A377" s="5">
        <v>50</v>
      </c>
      <c r="B377" s="5">
        <v>0</v>
      </c>
      <c r="C377" s="5">
        <v>0</v>
      </c>
      <c r="D377" s="5">
        <v>1</v>
      </c>
      <c r="E377" s="5">
        <v>232</v>
      </c>
      <c r="F377" s="5">
        <f>ROUND(Source!BC361,O377)</f>
        <v>0</v>
      </c>
      <c r="G377" s="5" t="s">
        <v>132</v>
      </c>
      <c r="H377" s="5" t="s">
        <v>133</v>
      </c>
      <c r="I377" s="5"/>
      <c r="J377" s="5"/>
      <c r="K377" s="5">
        <v>232</v>
      </c>
      <c r="L377" s="5">
        <v>15</v>
      </c>
      <c r="M377" s="5">
        <v>3</v>
      </c>
      <c r="N377" s="5" t="s">
        <v>3</v>
      </c>
      <c r="O377" s="5">
        <v>0</v>
      </c>
      <c r="P377" s="5">
        <f>ROUND(Source!EU361,O377)</f>
        <v>0</v>
      </c>
      <c r="Q377" s="5"/>
      <c r="R377" s="5"/>
      <c r="S377" s="5"/>
      <c r="T377" s="5"/>
      <c r="U377" s="5"/>
      <c r="V377" s="5"/>
      <c r="W377" s="5">
        <v>0</v>
      </c>
      <c r="X377" s="5">
        <v>1</v>
      </c>
      <c r="Y377" s="5">
        <v>0</v>
      </c>
      <c r="Z377" s="5">
        <v>0</v>
      </c>
      <c r="AA377" s="5">
        <v>1</v>
      </c>
      <c r="AB377" s="5">
        <v>0</v>
      </c>
    </row>
    <row r="378" spans="1:28" x14ac:dyDescent="0.2">
      <c r="A378" s="5">
        <v>50</v>
      </c>
      <c r="B378" s="5">
        <v>0</v>
      </c>
      <c r="C378" s="5">
        <v>0</v>
      </c>
      <c r="D378" s="5">
        <v>1</v>
      </c>
      <c r="E378" s="5">
        <v>214</v>
      </c>
      <c r="F378" s="5">
        <f>ROUND(Source!AS361,O378)</f>
        <v>0</v>
      </c>
      <c r="G378" s="5" t="s">
        <v>134</v>
      </c>
      <c r="H378" s="5" t="s">
        <v>135</v>
      </c>
      <c r="I378" s="5"/>
      <c r="J378" s="5"/>
      <c r="K378" s="5">
        <v>214</v>
      </c>
      <c r="L378" s="5">
        <v>16</v>
      </c>
      <c r="M378" s="5">
        <v>3</v>
      </c>
      <c r="N378" s="5" t="s">
        <v>3</v>
      </c>
      <c r="O378" s="5">
        <v>0</v>
      </c>
      <c r="P378" s="5">
        <f>ROUND(Source!EK361,O378)</f>
        <v>0</v>
      </c>
      <c r="Q378" s="5"/>
      <c r="R378" s="5"/>
      <c r="S378" s="5"/>
      <c r="T378" s="5"/>
      <c r="U378" s="5"/>
      <c r="V378" s="5"/>
      <c r="W378" s="5">
        <v>0</v>
      </c>
      <c r="X378" s="5">
        <v>1</v>
      </c>
      <c r="Y378" s="5">
        <v>0</v>
      </c>
      <c r="Z378" s="5">
        <v>0</v>
      </c>
      <c r="AA378" s="5">
        <v>1</v>
      </c>
      <c r="AB378" s="5">
        <v>0</v>
      </c>
    </row>
    <row r="379" spans="1:28" x14ac:dyDescent="0.2">
      <c r="A379" s="5">
        <v>50</v>
      </c>
      <c r="B379" s="5">
        <v>0</v>
      </c>
      <c r="C379" s="5">
        <v>0</v>
      </c>
      <c r="D379" s="5">
        <v>1</v>
      </c>
      <c r="E379" s="5">
        <v>215</v>
      </c>
      <c r="F379" s="5">
        <f>ROUND(Source!AT361,O379)</f>
        <v>0</v>
      </c>
      <c r="G379" s="5" t="s">
        <v>136</v>
      </c>
      <c r="H379" s="5" t="s">
        <v>137</v>
      </c>
      <c r="I379" s="5"/>
      <c r="J379" s="5"/>
      <c r="K379" s="5">
        <v>215</v>
      </c>
      <c r="L379" s="5">
        <v>17</v>
      </c>
      <c r="M379" s="5">
        <v>3</v>
      </c>
      <c r="N379" s="5" t="s">
        <v>3</v>
      </c>
      <c r="O379" s="5">
        <v>0</v>
      </c>
      <c r="P379" s="5">
        <f>ROUND(Source!EL361,O379)</f>
        <v>0</v>
      </c>
      <c r="Q379" s="5"/>
      <c r="R379" s="5"/>
      <c r="S379" s="5"/>
      <c r="T379" s="5"/>
      <c r="U379" s="5"/>
      <c r="V379" s="5"/>
      <c r="W379" s="5">
        <v>0</v>
      </c>
      <c r="X379" s="5">
        <v>1</v>
      </c>
      <c r="Y379" s="5">
        <v>0</v>
      </c>
      <c r="Z379" s="5">
        <v>0</v>
      </c>
      <c r="AA379" s="5">
        <v>1</v>
      </c>
      <c r="AB379" s="5">
        <v>0</v>
      </c>
    </row>
    <row r="380" spans="1:28" x14ac:dyDescent="0.2">
      <c r="A380" s="5">
        <v>50</v>
      </c>
      <c r="B380" s="5">
        <v>0</v>
      </c>
      <c r="C380" s="5">
        <v>0</v>
      </c>
      <c r="D380" s="5">
        <v>1</v>
      </c>
      <c r="E380" s="5">
        <v>217</v>
      </c>
      <c r="F380" s="5">
        <f>ROUND(Source!AU361,O380)</f>
        <v>931</v>
      </c>
      <c r="G380" s="5" t="s">
        <v>138</v>
      </c>
      <c r="H380" s="5" t="s">
        <v>139</v>
      </c>
      <c r="I380" s="5"/>
      <c r="J380" s="5"/>
      <c r="K380" s="5">
        <v>217</v>
      </c>
      <c r="L380" s="5">
        <v>18</v>
      </c>
      <c r="M380" s="5">
        <v>3</v>
      </c>
      <c r="N380" s="5" t="s">
        <v>3</v>
      </c>
      <c r="O380" s="5">
        <v>0</v>
      </c>
      <c r="P380" s="5">
        <f>ROUND(Source!EM361,O380)</f>
        <v>47416</v>
      </c>
      <c r="Q380" s="5"/>
      <c r="R380" s="5"/>
      <c r="S380" s="5"/>
      <c r="T380" s="5"/>
      <c r="U380" s="5"/>
      <c r="V380" s="5"/>
      <c r="W380" s="5">
        <v>931.04</v>
      </c>
      <c r="X380" s="5">
        <v>1</v>
      </c>
      <c r="Y380" s="5">
        <v>931.04</v>
      </c>
      <c r="Z380" s="5">
        <v>47416</v>
      </c>
      <c r="AA380" s="5">
        <v>1</v>
      </c>
      <c r="AB380" s="5">
        <v>47416</v>
      </c>
    </row>
    <row r="381" spans="1:28" x14ac:dyDescent="0.2">
      <c r="A381" s="5">
        <v>50</v>
      </c>
      <c r="B381" s="5">
        <v>0</v>
      </c>
      <c r="C381" s="5">
        <v>0</v>
      </c>
      <c r="D381" s="5">
        <v>1</v>
      </c>
      <c r="E381" s="5">
        <v>230</v>
      </c>
      <c r="F381" s="5">
        <f>ROUND(Source!BA361,O381)</f>
        <v>0</v>
      </c>
      <c r="G381" s="5" t="s">
        <v>140</v>
      </c>
      <c r="H381" s="5" t="s">
        <v>141</v>
      </c>
      <c r="I381" s="5"/>
      <c r="J381" s="5"/>
      <c r="K381" s="5">
        <v>230</v>
      </c>
      <c r="L381" s="5">
        <v>19</v>
      </c>
      <c r="M381" s="5">
        <v>3</v>
      </c>
      <c r="N381" s="5" t="s">
        <v>3</v>
      </c>
      <c r="O381" s="5">
        <v>0</v>
      </c>
      <c r="P381" s="5">
        <f>ROUND(Source!ES361,O381)</f>
        <v>0</v>
      </c>
      <c r="Q381" s="5"/>
      <c r="R381" s="5"/>
      <c r="S381" s="5"/>
      <c r="T381" s="5"/>
      <c r="U381" s="5"/>
      <c r="V381" s="5"/>
      <c r="W381" s="5">
        <v>0</v>
      </c>
      <c r="X381" s="5">
        <v>1</v>
      </c>
      <c r="Y381" s="5">
        <v>0</v>
      </c>
      <c r="Z381" s="5">
        <v>0</v>
      </c>
      <c r="AA381" s="5">
        <v>1</v>
      </c>
      <c r="AB381" s="5">
        <v>0</v>
      </c>
    </row>
    <row r="382" spans="1:28" x14ac:dyDescent="0.2">
      <c r="A382" s="5">
        <v>50</v>
      </c>
      <c r="B382" s="5">
        <v>0</v>
      </c>
      <c r="C382" s="5">
        <v>0</v>
      </c>
      <c r="D382" s="5">
        <v>1</v>
      </c>
      <c r="E382" s="5">
        <v>206</v>
      </c>
      <c r="F382" s="5">
        <f>ROUND(Source!T361,O382)</f>
        <v>0</v>
      </c>
      <c r="G382" s="5" t="s">
        <v>142</v>
      </c>
      <c r="H382" s="5" t="s">
        <v>143</v>
      </c>
      <c r="I382" s="5"/>
      <c r="J382" s="5"/>
      <c r="K382" s="5">
        <v>206</v>
      </c>
      <c r="L382" s="5">
        <v>20</v>
      </c>
      <c r="M382" s="5">
        <v>3</v>
      </c>
      <c r="N382" s="5" t="s">
        <v>3</v>
      </c>
      <c r="O382" s="5">
        <v>0</v>
      </c>
      <c r="P382" s="5">
        <f>ROUND(Source!DL361,O382)</f>
        <v>0</v>
      </c>
      <c r="Q382" s="5"/>
      <c r="R382" s="5"/>
      <c r="S382" s="5"/>
      <c r="T382" s="5"/>
      <c r="U382" s="5"/>
      <c r="V382" s="5"/>
      <c r="W382" s="5">
        <v>0</v>
      </c>
      <c r="X382" s="5">
        <v>1</v>
      </c>
      <c r="Y382" s="5">
        <v>0</v>
      </c>
      <c r="Z382" s="5">
        <v>0</v>
      </c>
      <c r="AA382" s="5">
        <v>1</v>
      </c>
      <c r="AB382" s="5">
        <v>0</v>
      </c>
    </row>
    <row r="383" spans="1:28" x14ac:dyDescent="0.2">
      <c r="A383" s="5">
        <v>50</v>
      </c>
      <c r="B383" s="5">
        <v>0</v>
      </c>
      <c r="C383" s="5">
        <v>0</v>
      </c>
      <c r="D383" s="5">
        <v>1</v>
      </c>
      <c r="E383" s="5">
        <v>207</v>
      </c>
      <c r="F383" s="5">
        <f>ROUND(Source!U361,O383)</f>
        <v>35.777740799999997</v>
      </c>
      <c r="G383" s="5" t="s">
        <v>144</v>
      </c>
      <c r="H383" s="5" t="s">
        <v>145</v>
      </c>
      <c r="I383" s="5"/>
      <c r="J383" s="5"/>
      <c r="K383" s="5">
        <v>207</v>
      </c>
      <c r="L383" s="5">
        <v>21</v>
      </c>
      <c r="M383" s="5">
        <v>3</v>
      </c>
      <c r="N383" s="5" t="s">
        <v>3</v>
      </c>
      <c r="O383" s="5">
        <v>7</v>
      </c>
      <c r="P383" s="5">
        <f>ROUND(Source!DM361,O383)</f>
        <v>35.777740799999997</v>
      </c>
      <c r="Q383" s="5"/>
      <c r="R383" s="5"/>
      <c r="S383" s="5"/>
      <c r="T383" s="5"/>
      <c r="U383" s="5"/>
      <c r="V383" s="5"/>
      <c r="W383" s="5">
        <v>35.777740799999997</v>
      </c>
      <c r="X383" s="5">
        <v>1</v>
      </c>
      <c r="Y383" s="5">
        <v>35.777740799999997</v>
      </c>
      <c r="Z383" s="5">
        <v>35.777740799999997</v>
      </c>
      <c r="AA383" s="5">
        <v>1</v>
      </c>
      <c r="AB383" s="5">
        <v>35.777740799999997</v>
      </c>
    </row>
    <row r="384" spans="1:28" x14ac:dyDescent="0.2">
      <c r="A384" s="5">
        <v>50</v>
      </c>
      <c r="B384" s="5">
        <v>0</v>
      </c>
      <c r="C384" s="5">
        <v>0</v>
      </c>
      <c r="D384" s="5">
        <v>1</v>
      </c>
      <c r="E384" s="5">
        <v>208</v>
      </c>
      <c r="F384" s="5">
        <f>ROUND(Source!V361,O384)</f>
        <v>0</v>
      </c>
      <c r="G384" s="5" t="s">
        <v>146</v>
      </c>
      <c r="H384" s="5" t="s">
        <v>147</v>
      </c>
      <c r="I384" s="5"/>
      <c r="J384" s="5"/>
      <c r="K384" s="5">
        <v>208</v>
      </c>
      <c r="L384" s="5">
        <v>22</v>
      </c>
      <c r="M384" s="5">
        <v>3</v>
      </c>
      <c r="N384" s="5" t="s">
        <v>3</v>
      </c>
      <c r="O384" s="5">
        <v>7</v>
      </c>
      <c r="P384" s="5">
        <f>ROUND(Source!DN361,O384)</f>
        <v>0</v>
      </c>
      <c r="Q384" s="5"/>
      <c r="R384" s="5"/>
      <c r="S384" s="5"/>
      <c r="T384" s="5"/>
      <c r="U384" s="5"/>
      <c r="V384" s="5"/>
      <c r="W384" s="5">
        <v>0</v>
      </c>
      <c r="X384" s="5">
        <v>1</v>
      </c>
      <c r="Y384" s="5">
        <v>0</v>
      </c>
      <c r="Z384" s="5">
        <v>0</v>
      </c>
      <c r="AA384" s="5">
        <v>1</v>
      </c>
      <c r="AB384" s="5">
        <v>0</v>
      </c>
    </row>
    <row r="385" spans="1:255" x14ac:dyDescent="0.2">
      <c r="A385" s="5">
        <v>50</v>
      </c>
      <c r="B385" s="5">
        <v>0</v>
      </c>
      <c r="C385" s="5">
        <v>0</v>
      </c>
      <c r="D385" s="5">
        <v>1</v>
      </c>
      <c r="E385" s="5">
        <v>209</v>
      </c>
      <c r="F385" s="5">
        <f>ROUND(Source!W361,O385)</f>
        <v>0</v>
      </c>
      <c r="G385" s="5" t="s">
        <v>148</v>
      </c>
      <c r="H385" s="5" t="s">
        <v>149</v>
      </c>
      <c r="I385" s="5"/>
      <c r="J385" s="5"/>
      <c r="K385" s="5">
        <v>209</v>
      </c>
      <c r="L385" s="5">
        <v>23</v>
      </c>
      <c r="M385" s="5">
        <v>3</v>
      </c>
      <c r="N385" s="5" t="s">
        <v>3</v>
      </c>
      <c r="O385" s="5">
        <v>0</v>
      </c>
      <c r="P385" s="5">
        <f>ROUND(Source!DO361,O385)</f>
        <v>0</v>
      </c>
      <c r="Q385" s="5"/>
      <c r="R385" s="5"/>
      <c r="S385" s="5"/>
      <c r="T385" s="5"/>
      <c r="U385" s="5"/>
      <c r="V385" s="5"/>
      <c r="W385" s="5">
        <v>0</v>
      </c>
      <c r="X385" s="5">
        <v>1</v>
      </c>
      <c r="Y385" s="5">
        <v>0</v>
      </c>
      <c r="Z385" s="5">
        <v>0</v>
      </c>
      <c r="AA385" s="5">
        <v>1</v>
      </c>
      <c r="AB385" s="5">
        <v>0</v>
      </c>
    </row>
    <row r="386" spans="1:255" x14ac:dyDescent="0.2">
      <c r="A386" s="5">
        <v>50</v>
      </c>
      <c r="B386" s="5">
        <v>0</v>
      </c>
      <c r="C386" s="5">
        <v>0</v>
      </c>
      <c r="D386" s="5">
        <v>1</v>
      </c>
      <c r="E386" s="5">
        <v>233</v>
      </c>
      <c r="F386" s="5">
        <f>ROUND(Source!BD361,O386)</f>
        <v>0</v>
      </c>
      <c r="G386" s="5" t="s">
        <v>150</v>
      </c>
      <c r="H386" s="5" t="s">
        <v>151</v>
      </c>
      <c r="I386" s="5"/>
      <c r="J386" s="5"/>
      <c r="K386" s="5">
        <v>233</v>
      </c>
      <c r="L386" s="5">
        <v>24</v>
      </c>
      <c r="M386" s="5">
        <v>3</v>
      </c>
      <c r="N386" s="5" t="s">
        <v>3</v>
      </c>
      <c r="O386" s="5">
        <v>0</v>
      </c>
      <c r="P386" s="5">
        <f>ROUND(Source!EV361,O386)</f>
        <v>0</v>
      </c>
      <c r="Q386" s="5"/>
      <c r="R386" s="5"/>
      <c r="S386" s="5"/>
      <c r="T386" s="5"/>
      <c r="U386" s="5"/>
      <c r="V386" s="5"/>
      <c r="W386" s="5">
        <v>0</v>
      </c>
      <c r="X386" s="5">
        <v>1</v>
      </c>
      <c r="Y386" s="5">
        <v>0</v>
      </c>
      <c r="Z386" s="5">
        <v>0</v>
      </c>
      <c r="AA386" s="5">
        <v>1</v>
      </c>
      <c r="AB386" s="5">
        <v>0</v>
      </c>
    </row>
    <row r="387" spans="1:255" x14ac:dyDescent="0.2">
      <c r="A387" s="5">
        <v>50</v>
      </c>
      <c r="B387" s="5">
        <v>0</v>
      </c>
      <c r="C387" s="5">
        <v>0</v>
      </c>
      <c r="D387" s="5">
        <v>1</v>
      </c>
      <c r="E387" s="5">
        <v>210</v>
      </c>
      <c r="F387" s="5">
        <f>ROUND(Source!X361,O387)</f>
        <v>328</v>
      </c>
      <c r="G387" s="5" t="s">
        <v>152</v>
      </c>
      <c r="H387" s="5" t="s">
        <v>153</v>
      </c>
      <c r="I387" s="5"/>
      <c r="J387" s="5"/>
      <c r="K387" s="5">
        <v>210</v>
      </c>
      <c r="L387" s="5">
        <v>25</v>
      </c>
      <c r="M387" s="5">
        <v>3</v>
      </c>
      <c r="N387" s="5" t="s">
        <v>3</v>
      </c>
      <c r="O387" s="5">
        <v>0</v>
      </c>
      <c r="P387" s="5">
        <f>ROUND(Source!DP361,O387)</f>
        <v>16708</v>
      </c>
      <c r="Q387" s="5"/>
      <c r="R387" s="5"/>
      <c r="S387" s="5"/>
      <c r="T387" s="5"/>
      <c r="U387" s="5"/>
      <c r="V387" s="5"/>
      <c r="W387" s="5">
        <v>328.08</v>
      </c>
      <c r="X387" s="5">
        <v>1</v>
      </c>
      <c r="Y387" s="5">
        <v>328.08</v>
      </c>
      <c r="Z387" s="5">
        <v>16708</v>
      </c>
      <c r="AA387" s="5">
        <v>1</v>
      </c>
      <c r="AB387" s="5">
        <v>16708</v>
      </c>
    </row>
    <row r="388" spans="1:255" x14ac:dyDescent="0.2">
      <c r="A388" s="5">
        <v>50</v>
      </c>
      <c r="B388" s="5">
        <v>0</v>
      </c>
      <c r="C388" s="5">
        <v>0</v>
      </c>
      <c r="D388" s="5">
        <v>1</v>
      </c>
      <c r="E388" s="5">
        <v>211</v>
      </c>
      <c r="F388" s="5">
        <f>ROUND(Source!Y361,O388)</f>
        <v>160</v>
      </c>
      <c r="G388" s="5" t="s">
        <v>154</v>
      </c>
      <c r="H388" s="5" t="s">
        <v>155</v>
      </c>
      <c r="I388" s="5"/>
      <c r="J388" s="5"/>
      <c r="K388" s="5">
        <v>211</v>
      </c>
      <c r="L388" s="5">
        <v>26</v>
      </c>
      <c r="M388" s="5">
        <v>3</v>
      </c>
      <c r="N388" s="5" t="s">
        <v>3</v>
      </c>
      <c r="O388" s="5">
        <v>0</v>
      </c>
      <c r="P388" s="5">
        <f>ROUND(Source!DQ361,O388)</f>
        <v>8128</v>
      </c>
      <c r="Q388" s="5"/>
      <c r="R388" s="5"/>
      <c r="S388" s="5"/>
      <c r="T388" s="5"/>
      <c r="U388" s="5"/>
      <c r="V388" s="5"/>
      <c r="W388" s="5">
        <v>159.61000000000001</v>
      </c>
      <c r="X388" s="5">
        <v>1</v>
      </c>
      <c r="Y388" s="5">
        <v>159.61000000000001</v>
      </c>
      <c r="Z388" s="5">
        <v>8128</v>
      </c>
      <c r="AA388" s="5">
        <v>1</v>
      </c>
      <c r="AB388" s="5">
        <v>8128</v>
      </c>
    </row>
    <row r="389" spans="1:255" x14ac:dyDescent="0.2">
      <c r="A389" s="5">
        <v>50</v>
      </c>
      <c r="B389" s="5">
        <v>0</v>
      </c>
      <c r="C389" s="5">
        <v>0</v>
      </c>
      <c r="D389" s="5">
        <v>1</v>
      </c>
      <c r="E389" s="5">
        <v>224</v>
      </c>
      <c r="F389" s="5">
        <f>ROUND(Source!AR361,O389)</f>
        <v>931</v>
      </c>
      <c r="G389" s="5" t="s">
        <v>156</v>
      </c>
      <c r="H389" s="5" t="s">
        <v>157</v>
      </c>
      <c r="I389" s="5"/>
      <c r="J389" s="5"/>
      <c r="K389" s="5">
        <v>224</v>
      </c>
      <c r="L389" s="5">
        <v>27</v>
      </c>
      <c r="M389" s="5">
        <v>3</v>
      </c>
      <c r="N389" s="5" t="s">
        <v>3</v>
      </c>
      <c r="O389" s="5">
        <v>0</v>
      </c>
      <c r="P389" s="5">
        <f>ROUND(Source!EJ361,O389)</f>
        <v>47416</v>
      </c>
      <c r="Q389" s="5"/>
      <c r="R389" s="5"/>
      <c r="S389" s="5"/>
      <c r="T389" s="5"/>
      <c r="U389" s="5"/>
      <c r="V389" s="5"/>
      <c r="W389" s="5">
        <v>931.04</v>
      </c>
      <c r="X389" s="5">
        <v>1</v>
      </c>
      <c r="Y389" s="5">
        <v>931.04</v>
      </c>
      <c r="Z389" s="5">
        <v>47416</v>
      </c>
      <c r="AA389" s="5">
        <v>1</v>
      </c>
      <c r="AB389" s="5">
        <v>47416</v>
      </c>
    </row>
    <row r="391" spans="1:255" x14ac:dyDescent="0.2">
      <c r="A391" s="1">
        <v>4</v>
      </c>
      <c r="B391" s="1">
        <v>1</v>
      </c>
      <c r="C391" s="1"/>
      <c r="D391" s="1">
        <f>ROW(A402)</f>
        <v>402</v>
      </c>
      <c r="E391" s="1"/>
      <c r="F391" s="1" t="s">
        <v>69</v>
      </c>
      <c r="G391" s="1" t="s">
        <v>253</v>
      </c>
      <c r="H391" s="1" t="s">
        <v>3</v>
      </c>
      <c r="I391" s="1">
        <v>0</v>
      </c>
      <c r="J391" s="1"/>
      <c r="K391" s="1">
        <v>-1</v>
      </c>
      <c r="L391" s="1"/>
      <c r="M391" s="1" t="s">
        <v>3</v>
      </c>
      <c r="N391" s="1"/>
      <c r="O391" s="1"/>
      <c r="P391" s="1"/>
      <c r="Q391" s="1"/>
      <c r="R391" s="1"/>
      <c r="S391" s="1">
        <v>0</v>
      </c>
      <c r="T391" s="1">
        <v>0</v>
      </c>
      <c r="U391" s="1" t="s">
        <v>3</v>
      </c>
      <c r="V391" s="1">
        <v>9</v>
      </c>
      <c r="W391" s="1"/>
      <c r="X391" s="1"/>
      <c r="Y391" s="1"/>
      <c r="Z391" s="1"/>
      <c r="AA391" s="1"/>
      <c r="AB391" s="1" t="s">
        <v>3</v>
      </c>
      <c r="AC391" s="1" t="s">
        <v>3</v>
      </c>
      <c r="AD391" s="1" t="s">
        <v>3</v>
      </c>
      <c r="AE391" s="1" t="s">
        <v>3</v>
      </c>
      <c r="AF391" s="1" t="s">
        <v>3</v>
      </c>
      <c r="AG391" s="1" t="s">
        <v>3</v>
      </c>
      <c r="AH391" s="1"/>
      <c r="AI391" s="1"/>
      <c r="AJ391" s="1"/>
      <c r="AK391" s="1"/>
      <c r="AL391" s="1"/>
      <c r="AM391" s="1"/>
      <c r="AN391" s="1"/>
      <c r="AO391" s="1"/>
      <c r="AP391" s="1" t="s">
        <v>3</v>
      </c>
      <c r="AQ391" s="1" t="s">
        <v>3</v>
      </c>
      <c r="AR391" s="1" t="s">
        <v>3</v>
      </c>
      <c r="AS391" s="1"/>
      <c r="AT391" s="1"/>
      <c r="AU391" s="1"/>
      <c r="AV391" s="1"/>
      <c r="AW391" s="1"/>
      <c r="AX391" s="1"/>
      <c r="AY391" s="1"/>
      <c r="AZ391" s="1" t="s">
        <v>3</v>
      </c>
      <c r="BA391" s="1"/>
      <c r="BB391" s="1" t="s">
        <v>3</v>
      </c>
      <c r="BC391" s="1" t="s">
        <v>3</v>
      </c>
      <c r="BD391" s="1" t="s">
        <v>3</v>
      </c>
      <c r="BE391" s="1" t="s">
        <v>3</v>
      </c>
      <c r="BF391" s="1" t="s">
        <v>3</v>
      </c>
      <c r="BG391" s="1" t="s">
        <v>3</v>
      </c>
      <c r="BH391" s="1" t="s">
        <v>3</v>
      </c>
      <c r="BI391" s="1" t="s">
        <v>3</v>
      </c>
      <c r="BJ391" s="1" t="s">
        <v>3</v>
      </c>
      <c r="BK391" s="1" t="s">
        <v>3</v>
      </c>
      <c r="BL391" s="1" t="s">
        <v>3</v>
      </c>
      <c r="BM391" s="1" t="s">
        <v>3</v>
      </c>
      <c r="BN391" s="1" t="s">
        <v>3</v>
      </c>
      <c r="BO391" s="1" t="s">
        <v>3</v>
      </c>
      <c r="BP391" s="1" t="s">
        <v>3</v>
      </c>
      <c r="BQ391" s="1"/>
      <c r="BR391" s="1"/>
      <c r="BS391" s="1"/>
      <c r="BT391" s="1"/>
      <c r="BU391" s="1"/>
      <c r="BV391" s="1"/>
      <c r="BW391" s="1"/>
      <c r="BX391" s="1">
        <v>0</v>
      </c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>
        <v>0</v>
      </c>
    </row>
    <row r="393" spans="1:255" x14ac:dyDescent="0.2">
      <c r="A393" s="3">
        <v>52</v>
      </c>
      <c r="B393" s="3">
        <f t="shared" ref="B393:G393" si="254">B402</f>
        <v>1</v>
      </c>
      <c r="C393" s="3">
        <f t="shared" si="254"/>
        <v>4</v>
      </c>
      <c r="D393" s="3">
        <f t="shared" si="254"/>
        <v>391</v>
      </c>
      <c r="E393" s="3">
        <f t="shared" si="254"/>
        <v>0</v>
      </c>
      <c r="F393" s="3" t="str">
        <f t="shared" si="254"/>
        <v>8</v>
      </c>
      <c r="G393" s="3" t="str">
        <f t="shared" si="254"/>
        <v>Щит системы контроля элегаза ИГАС-2шт</v>
      </c>
      <c r="H393" s="3"/>
      <c r="I393" s="3"/>
      <c r="J393" s="3"/>
      <c r="K393" s="3"/>
      <c r="L393" s="3"/>
      <c r="M393" s="3"/>
      <c r="N393" s="3"/>
      <c r="O393" s="3">
        <f t="shared" ref="O393:AT393" si="255">O402</f>
        <v>74</v>
      </c>
      <c r="P393" s="3">
        <f t="shared" si="255"/>
        <v>0</v>
      </c>
      <c r="Q393" s="3">
        <f t="shared" si="255"/>
        <v>0</v>
      </c>
      <c r="R393" s="3">
        <f t="shared" si="255"/>
        <v>0</v>
      </c>
      <c r="S393" s="3">
        <f t="shared" si="255"/>
        <v>74</v>
      </c>
      <c r="T393" s="3">
        <f t="shared" si="255"/>
        <v>0</v>
      </c>
      <c r="U393" s="3">
        <f t="shared" si="255"/>
        <v>5.9629567999999997</v>
      </c>
      <c r="V393" s="3">
        <f t="shared" si="255"/>
        <v>0</v>
      </c>
      <c r="W393" s="3">
        <f t="shared" si="255"/>
        <v>0</v>
      </c>
      <c r="X393" s="3">
        <f t="shared" si="255"/>
        <v>55</v>
      </c>
      <c r="Y393" s="3">
        <f t="shared" si="255"/>
        <v>27</v>
      </c>
      <c r="Z393" s="3">
        <f t="shared" si="255"/>
        <v>0</v>
      </c>
      <c r="AA393" s="3">
        <f t="shared" si="255"/>
        <v>0</v>
      </c>
      <c r="AB393" s="3">
        <f t="shared" si="255"/>
        <v>74</v>
      </c>
      <c r="AC393" s="3">
        <f t="shared" si="255"/>
        <v>0</v>
      </c>
      <c r="AD393" s="3">
        <f t="shared" si="255"/>
        <v>0</v>
      </c>
      <c r="AE393" s="3">
        <f t="shared" si="255"/>
        <v>0</v>
      </c>
      <c r="AF393" s="3">
        <f t="shared" si="255"/>
        <v>74</v>
      </c>
      <c r="AG393" s="3">
        <f t="shared" si="255"/>
        <v>0</v>
      </c>
      <c r="AH393" s="3">
        <f t="shared" si="255"/>
        <v>5.9629567999999997</v>
      </c>
      <c r="AI393" s="3">
        <f t="shared" si="255"/>
        <v>0</v>
      </c>
      <c r="AJ393" s="3">
        <f t="shared" si="255"/>
        <v>0</v>
      </c>
      <c r="AK393" s="3">
        <f t="shared" si="255"/>
        <v>55</v>
      </c>
      <c r="AL393" s="3">
        <f t="shared" si="255"/>
        <v>27</v>
      </c>
      <c r="AM393" s="3">
        <f t="shared" si="255"/>
        <v>0</v>
      </c>
      <c r="AN393" s="3">
        <f t="shared" si="255"/>
        <v>0</v>
      </c>
      <c r="AO393" s="3">
        <f t="shared" si="255"/>
        <v>0</v>
      </c>
      <c r="AP393" s="3">
        <f t="shared" si="255"/>
        <v>0</v>
      </c>
      <c r="AQ393" s="3">
        <f t="shared" si="255"/>
        <v>0</v>
      </c>
      <c r="AR393" s="3">
        <f t="shared" si="255"/>
        <v>155</v>
      </c>
      <c r="AS393" s="3">
        <f t="shared" si="255"/>
        <v>0</v>
      </c>
      <c r="AT393" s="3">
        <f t="shared" si="255"/>
        <v>0</v>
      </c>
      <c r="AU393" s="3">
        <f t="shared" ref="AU393:BZ393" si="256">AU402</f>
        <v>155</v>
      </c>
      <c r="AV393" s="3">
        <f t="shared" si="256"/>
        <v>0</v>
      </c>
      <c r="AW393" s="3">
        <f t="shared" si="256"/>
        <v>0</v>
      </c>
      <c r="AX393" s="3">
        <f t="shared" si="256"/>
        <v>0</v>
      </c>
      <c r="AY393" s="3">
        <f t="shared" si="256"/>
        <v>0</v>
      </c>
      <c r="AZ393" s="3">
        <f t="shared" si="256"/>
        <v>0</v>
      </c>
      <c r="BA393" s="3">
        <f t="shared" si="256"/>
        <v>0</v>
      </c>
      <c r="BB393" s="3">
        <f t="shared" si="256"/>
        <v>0</v>
      </c>
      <c r="BC393" s="3">
        <f t="shared" si="256"/>
        <v>0</v>
      </c>
      <c r="BD393" s="3">
        <f t="shared" si="256"/>
        <v>0</v>
      </c>
      <c r="BE393" s="3">
        <f t="shared" si="256"/>
        <v>0</v>
      </c>
      <c r="BF393" s="3">
        <f t="shared" si="256"/>
        <v>0</v>
      </c>
      <c r="BG393" s="3">
        <f t="shared" si="256"/>
        <v>0</v>
      </c>
      <c r="BH393" s="3">
        <f t="shared" si="256"/>
        <v>0</v>
      </c>
      <c r="BI393" s="3">
        <f t="shared" si="256"/>
        <v>0</v>
      </c>
      <c r="BJ393" s="3">
        <f t="shared" si="256"/>
        <v>0</v>
      </c>
      <c r="BK393" s="3">
        <f t="shared" si="256"/>
        <v>0</v>
      </c>
      <c r="BL393" s="3">
        <f t="shared" si="256"/>
        <v>0</v>
      </c>
      <c r="BM393" s="3">
        <f t="shared" si="256"/>
        <v>0</v>
      </c>
      <c r="BN393" s="3">
        <f t="shared" si="256"/>
        <v>0</v>
      </c>
      <c r="BO393" s="3">
        <f t="shared" si="256"/>
        <v>0</v>
      </c>
      <c r="BP393" s="3">
        <f t="shared" si="256"/>
        <v>0</v>
      </c>
      <c r="BQ393" s="3">
        <f t="shared" si="256"/>
        <v>0</v>
      </c>
      <c r="BR393" s="3">
        <f t="shared" si="256"/>
        <v>0</v>
      </c>
      <c r="BS393" s="3">
        <f t="shared" si="256"/>
        <v>0</v>
      </c>
      <c r="BT393" s="3">
        <f t="shared" si="256"/>
        <v>0</v>
      </c>
      <c r="BU393" s="3">
        <f t="shared" si="256"/>
        <v>0</v>
      </c>
      <c r="BV393" s="3">
        <f t="shared" si="256"/>
        <v>0</v>
      </c>
      <c r="BW393" s="3">
        <f t="shared" si="256"/>
        <v>0</v>
      </c>
      <c r="BX393" s="3">
        <f t="shared" si="256"/>
        <v>0</v>
      </c>
      <c r="BY393" s="3">
        <f t="shared" si="256"/>
        <v>0</v>
      </c>
      <c r="BZ393" s="3">
        <f t="shared" si="256"/>
        <v>0</v>
      </c>
      <c r="CA393" s="3">
        <f t="shared" ref="CA393:DF393" si="257">CA402</f>
        <v>155</v>
      </c>
      <c r="CB393" s="3">
        <f t="shared" si="257"/>
        <v>0</v>
      </c>
      <c r="CC393" s="3">
        <f t="shared" si="257"/>
        <v>0</v>
      </c>
      <c r="CD393" s="3">
        <f t="shared" si="257"/>
        <v>155</v>
      </c>
      <c r="CE393" s="3">
        <f t="shared" si="257"/>
        <v>0</v>
      </c>
      <c r="CF393" s="3">
        <f t="shared" si="257"/>
        <v>0</v>
      </c>
      <c r="CG393" s="3">
        <f t="shared" si="257"/>
        <v>0</v>
      </c>
      <c r="CH393" s="3">
        <f t="shared" si="257"/>
        <v>0</v>
      </c>
      <c r="CI393" s="3">
        <f t="shared" si="257"/>
        <v>0</v>
      </c>
      <c r="CJ393" s="3">
        <f t="shared" si="257"/>
        <v>0</v>
      </c>
      <c r="CK393" s="3">
        <f t="shared" si="257"/>
        <v>0</v>
      </c>
      <c r="CL393" s="3">
        <f t="shared" si="257"/>
        <v>0</v>
      </c>
      <c r="CM393" s="3">
        <f t="shared" si="257"/>
        <v>0</v>
      </c>
      <c r="CN393" s="3">
        <f t="shared" si="257"/>
        <v>0</v>
      </c>
      <c r="CO393" s="3">
        <f t="shared" si="257"/>
        <v>0</v>
      </c>
      <c r="CP393" s="3">
        <f t="shared" si="257"/>
        <v>0</v>
      </c>
      <c r="CQ393" s="3">
        <f t="shared" si="257"/>
        <v>0</v>
      </c>
      <c r="CR393" s="3">
        <f t="shared" si="257"/>
        <v>0</v>
      </c>
      <c r="CS393" s="3">
        <f t="shared" si="257"/>
        <v>0</v>
      </c>
      <c r="CT393" s="3">
        <f t="shared" si="257"/>
        <v>0</v>
      </c>
      <c r="CU393" s="3">
        <f t="shared" si="257"/>
        <v>0</v>
      </c>
      <c r="CV393" s="3">
        <f t="shared" si="257"/>
        <v>0</v>
      </c>
      <c r="CW393" s="3">
        <f t="shared" si="257"/>
        <v>0</v>
      </c>
      <c r="CX393" s="3">
        <f t="shared" si="257"/>
        <v>0</v>
      </c>
      <c r="CY393" s="3">
        <f t="shared" si="257"/>
        <v>0</v>
      </c>
      <c r="CZ393" s="3">
        <f t="shared" si="257"/>
        <v>0</v>
      </c>
      <c r="DA393" s="3">
        <f t="shared" si="257"/>
        <v>0</v>
      </c>
      <c r="DB393" s="3">
        <f t="shared" si="257"/>
        <v>0</v>
      </c>
      <c r="DC393" s="3">
        <f t="shared" si="257"/>
        <v>0</v>
      </c>
      <c r="DD393" s="3">
        <f t="shared" si="257"/>
        <v>0</v>
      </c>
      <c r="DE393" s="3">
        <f t="shared" si="257"/>
        <v>0</v>
      </c>
      <c r="DF393" s="3">
        <f t="shared" si="257"/>
        <v>0</v>
      </c>
      <c r="DG393" s="4">
        <f t="shared" ref="DG393:EL393" si="258">DG402</f>
        <v>3763</v>
      </c>
      <c r="DH393" s="4">
        <f t="shared" si="258"/>
        <v>0</v>
      </c>
      <c r="DI393" s="4">
        <f t="shared" si="258"/>
        <v>0</v>
      </c>
      <c r="DJ393" s="4">
        <f t="shared" si="258"/>
        <v>0</v>
      </c>
      <c r="DK393" s="4">
        <f t="shared" si="258"/>
        <v>3763</v>
      </c>
      <c r="DL393" s="4">
        <f t="shared" si="258"/>
        <v>0</v>
      </c>
      <c r="DM393" s="4">
        <f t="shared" si="258"/>
        <v>5.9629567999999997</v>
      </c>
      <c r="DN393" s="4">
        <f t="shared" si="258"/>
        <v>0</v>
      </c>
      <c r="DO393" s="4">
        <f t="shared" si="258"/>
        <v>0</v>
      </c>
      <c r="DP393" s="4">
        <f t="shared" si="258"/>
        <v>2785</v>
      </c>
      <c r="DQ393" s="4">
        <f t="shared" si="258"/>
        <v>1355</v>
      </c>
      <c r="DR393" s="4">
        <f t="shared" si="258"/>
        <v>0</v>
      </c>
      <c r="DS393" s="4">
        <f t="shared" si="258"/>
        <v>0</v>
      </c>
      <c r="DT393" s="4">
        <f t="shared" si="258"/>
        <v>3763</v>
      </c>
      <c r="DU393" s="4">
        <f t="shared" si="258"/>
        <v>0</v>
      </c>
      <c r="DV393" s="4">
        <f t="shared" si="258"/>
        <v>0</v>
      </c>
      <c r="DW393" s="4">
        <f t="shared" si="258"/>
        <v>0</v>
      </c>
      <c r="DX393" s="4">
        <f t="shared" si="258"/>
        <v>3763</v>
      </c>
      <c r="DY393" s="4">
        <f t="shared" si="258"/>
        <v>0</v>
      </c>
      <c r="DZ393" s="4">
        <f t="shared" si="258"/>
        <v>5.9629567999999997</v>
      </c>
      <c r="EA393" s="4">
        <f t="shared" si="258"/>
        <v>0</v>
      </c>
      <c r="EB393" s="4">
        <f t="shared" si="258"/>
        <v>0</v>
      </c>
      <c r="EC393" s="4">
        <f t="shared" si="258"/>
        <v>2785</v>
      </c>
      <c r="ED393" s="4">
        <f t="shared" si="258"/>
        <v>1355</v>
      </c>
      <c r="EE393" s="4">
        <f t="shared" si="258"/>
        <v>0</v>
      </c>
      <c r="EF393" s="4">
        <f t="shared" si="258"/>
        <v>0</v>
      </c>
      <c r="EG393" s="4">
        <f t="shared" si="258"/>
        <v>0</v>
      </c>
      <c r="EH393" s="4">
        <f t="shared" si="258"/>
        <v>0</v>
      </c>
      <c r="EI393" s="4">
        <f t="shared" si="258"/>
        <v>0</v>
      </c>
      <c r="EJ393" s="4">
        <f t="shared" si="258"/>
        <v>7903</v>
      </c>
      <c r="EK393" s="4">
        <f t="shared" si="258"/>
        <v>0</v>
      </c>
      <c r="EL393" s="4">
        <f t="shared" si="258"/>
        <v>0</v>
      </c>
      <c r="EM393" s="4">
        <f t="shared" ref="EM393:FR393" si="259">EM402</f>
        <v>7903</v>
      </c>
      <c r="EN393" s="4">
        <f t="shared" si="259"/>
        <v>0</v>
      </c>
      <c r="EO393" s="4">
        <f t="shared" si="259"/>
        <v>0</v>
      </c>
      <c r="EP393" s="4">
        <f t="shared" si="259"/>
        <v>0</v>
      </c>
      <c r="EQ393" s="4">
        <f t="shared" si="259"/>
        <v>0</v>
      </c>
      <c r="ER393" s="4">
        <f t="shared" si="259"/>
        <v>0</v>
      </c>
      <c r="ES393" s="4">
        <f t="shared" si="259"/>
        <v>0</v>
      </c>
      <c r="ET393" s="4">
        <f t="shared" si="259"/>
        <v>0</v>
      </c>
      <c r="EU393" s="4">
        <f t="shared" si="259"/>
        <v>0</v>
      </c>
      <c r="EV393" s="4">
        <f t="shared" si="259"/>
        <v>0</v>
      </c>
      <c r="EW393" s="4">
        <f t="shared" si="259"/>
        <v>0</v>
      </c>
      <c r="EX393" s="4">
        <f t="shared" si="259"/>
        <v>0</v>
      </c>
      <c r="EY393" s="4">
        <f t="shared" si="259"/>
        <v>0</v>
      </c>
      <c r="EZ393" s="4">
        <f t="shared" si="259"/>
        <v>0</v>
      </c>
      <c r="FA393" s="4">
        <f t="shared" si="259"/>
        <v>0</v>
      </c>
      <c r="FB393" s="4">
        <f t="shared" si="259"/>
        <v>0</v>
      </c>
      <c r="FC393" s="4">
        <f t="shared" si="259"/>
        <v>0</v>
      </c>
      <c r="FD393" s="4">
        <f t="shared" si="259"/>
        <v>0</v>
      </c>
      <c r="FE393" s="4">
        <f t="shared" si="259"/>
        <v>0</v>
      </c>
      <c r="FF393" s="4">
        <f t="shared" si="259"/>
        <v>0</v>
      </c>
      <c r="FG393" s="4">
        <f t="shared" si="259"/>
        <v>0</v>
      </c>
      <c r="FH393" s="4">
        <f t="shared" si="259"/>
        <v>0</v>
      </c>
      <c r="FI393" s="4">
        <f t="shared" si="259"/>
        <v>0</v>
      </c>
      <c r="FJ393" s="4">
        <f t="shared" si="259"/>
        <v>0</v>
      </c>
      <c r="FK393" s="4">
        <f t="shared" si="259"/>
        <v>0</v>
      </c>
      <c r="FL393" s="4">
        <f t="shared" si="259"/>
        <v>0</v>
      </c>
      <c r="FM393" s="4">
        <f t="shared" si="259"/>
        <v>0</v>
      </c>
      <c r="FN393" s="4">
        <f t="shared" si="259"/>
        <v>0</v>
      </c>
      <c r="FO393" s="4">
        <f t="shared" si="259"/>
        <v>0</v>
      </c>
      <c r="FP393" s="4">
        <f t="shared" si="259"/>
        <v>0</v>
      </c>
      <c r="FQ393" s="4">
        <f t="shared" si="259"/>
        <v>0</v>
      </c>
      <c r="FR393" s="4">
        <f t="shared" si="259"/>
        <v>0</v>
      </c>
      <c r="FS393" s="4">
        <f t="shared" ref="FS393:GX393" si="260">FS402</f>
        <v>7903</v>
      </c>
      <c r="FT393" s="4">
        <f t="shared" si="260"/>
        <v>0</v>
      </c>
      <c r="FU393" s="4">
        <f t="shared" si="260"/>
        <v>0</v>
      </c>
      <c r="FV393" s="4">
        <f t="shared" si="260"/>
        <v>7903</v>
      </c>
      <c r="FW393" s="4">
        <f t="shared" si="260"/>
        <v>0</v>
      </c>
      <c r="FX393" s="4">
        <f t="shared" si="260"/>
        <v>0</v>
      </c>
      <c r="FY393" s="4">
        <f t="shared" si="260"/>
        <v>0</v>
      </c>
      <c r="FZ393" s="4">
        <f t="shared" si="260"/>
        <v>0</v>
      </c>
      <c r="GA393" s="4">
        <f t="shared" si="260"/>
        <v>0</v>
      </c>
      <c r="GB393" s="4">
        <f t="shared" si="260"/>
        <v>0</v>
      </c>
      <c r="GC393" s="4">
        <f t="shared" si="260"/>
        <v>0</v>
      </c>
      <c r="GD393" s="4">
        <f t="shared" si="260"/>
        <v>0</v>
      </c>
      <c r="GE393" s="4">
        <f t="shared" si="260"/>
        <v>0</v>
      </c>
      <c r="GF393" s="4">
        <f t="shared" si="260"/>
        <v>0</v>
      </c>
      <c r="GG393" s="4">
        <f t="shared" si="260"/>
        <v>0</v>
      </c>
      <c r="GH393" s="4">
        <f t="shared" si="260"/>
        <v>0</v>
      </c>
      <c r="GI393" s="4">
        <f t="shared" si="260"/>
        <v>0</v>
      </c>
      <c r="GJ393" s="4">
        <f t="shared" si="260"/>
        <v>0</v>
      </c>
      <c r="GK393" s="4">
        <f t="shared" si="260"/>
        <v>0</v>
      </c>
      <c r="GL393" s="4">
        <f t="shared" si="260"/>
        <v>0</v>
      </c>
      <c r="GM393" s="4">
        <f t="shared" si="260"/>
        <v>0</v>
      </c>
      <c r="GN393" s="4">
        <f t="shared" si="260"/>
        <v>0</v>
      </c>
      <c r="GO393" s="4">
        <f t="shared" si="260"/>
        <v>0</v>
      </c>
      <c r="GP393" s="4">
        <f t="shared" si="260"/>
        <v>0</v>
      </c>
      <c r="GQ393" s="4">
        <f t="shared" si="260"/>
        <v>0</v>
      </c>
      <c r="GR393" s="4">
        <f t="shared" si="260"/>
        <v>0</v>
      </c>
      <c r="GS393" s="4">
        <f t="shared" si="260"/>
        <v>0</v>
      </c>
      <c r="GT393" s="4">
        <f t="shared" si="260"/>
        <v>0</v>
      </c>
      <c r="GU393" s="4">
        <f t="shared" si="260"/>
        <v>0</v>
      </c>
      <c r="GV393" s="4">
        <f t="shared" si="260"/>
        <v>0</v>
      </c>
      <c r="GW393" s="4">
        <f t="shared" si="260"/>
        <v>0</v>
      </c>
      <c r="GX393" s="4">
        <f t="shared" si="260"/>
        <v>0</v>
      </c>
    </row>
    <row r="395" spans="1:255" x14ac:dyDescent="0.2">
      <c r="A395" s="2">
        <v>17</v>
      </c>
      <c r="B395" s="2">
        <v>1</v>
      </c>
      <c r="C395" s="2">
        <f>ROW(SmtRes!A250)</f>
        <v>250</v>
      </c>
      <c r="D395" s="2">
        <f>ROW(EtalonRes!A250)</f>
        <v>250</v>
      </c>
      <c r="E395" s="2" t="s">
        <v>254</v>
      </c>
      <c r="F395" s="2" t="s">
        <v>84</v>
      </c>
      <c r="G395" s="2" t="s">
        <v>85</v>
      </c>
      <c r="H395" s="2" t="s">
        <v>86</v>
      </c>
      <c r="I395" s="2">
        <f>ROUND(ROUND(1*2/100,4),7)</f>
        <v>0.02</v>
      </c>
      <c r="J395" s="2">
        <v>0</v>
      </c>
      <c r="K395" s="2">
        <f>ROUND(ROUND(1*2/100,4),7)</f>
        <v>0.02</v>
      </c>
      <c r="L395" s="2"/>
      <c r="M395" s="2"/>
      <c r="N395" s="2"/>
      <c r="O395" s="2">
        <f>ROUND(CP395,2)</f>
        <v>3.33</v>
      </c>
      <c r="P395" s="2">
        <f>ROUND(CQ395*I395,2)</f>
        <v>0</v>
      </c>
      <c r="Q395" s="2">
        <f>ROUND(CR395*I395,2)</f>
        <v>0</v>
      </c>
      <c r="R395" s="2">
        <f>ROUND(CS395*I395,2)</f>
        <v>0</v>
      </c>
      <c r="S395" s="2">
        <f>ROUND(CT395*I395,2)</f>
        <v>3.33</v>
      </c>
      <c r="T395" s="2">
        <f>ROUND(CU395*I395,2)</f>
        <v>0</v>
      </c>
      <c r="U395" s="2">
        <f t="shared" ref="U395:U400" si="261">ROUND(CV395*I395,7)</f>
        <v>0.26023679999999999</v>
      </c>
      <c r="V395" s="2">
        <f t="shared" ref="V395:V400" si="262">ROUND(CW395*I395,7)</f>
        <v>0</v>
      </c>
      <c r="W395" s="2">
        <f>ROUND(CX395*I395,2)</f>
        <v>0</v>
      </c>
      <c r="X395" s="2">
        <f>ROUND(CY395,2)</f>
        <v>2.46</v>
      </c>
      <c r="Y395" s="2">
        <f>ROUND(CZ395,2)</f>
        <v>1.2</v>
      </c>
      <c r="Z395" s="2"/>
      <c r="AA395" s="2">
        <v>66190901</v>
      </c>
      <c r="AB395" s="2">
        <f t="shared" ref="AB395:AB400" si="263">ROUND((AC395+AD395+AF395),2)</f>
        <v>166.61</v>
      </c>
      <c r="AC395" s="2">
        <f t="shared" ref="AC395:AC400" si="264">ROUND((ES395),2)</f>
        <v>0</v>
      </c>
      <c r="AD395" s="2">
        <f t="shared" ref="AD395:AD400" si="265">ROUND(((((ET395*ROUND((0.255+1),7)))-((EU395*ROUND((0.255+1),7))))+AE395),2)</f>
        <v>0</v>
      </c>
      <c r="AE395" s="2">
        <f t="shared" ref="AE395:AE400" si="266">ROUND(((EU395*ROUND((0.255+1),7))),2)</f>
        <v>0</v>
      </c>
      <c r="AF395" s="2">
        <f t="shared" ref="AF395:AF400" si="267">ROUND(((EV395*ROUND(((0.255+1)*0.8),7))),2)</f>
        <v>166.61</v>
      </c>
      <c r="AG395" s="2">
        <f t="shared" ref="AG395:AG400" si="268">ROUND((AP395),2)</f>
        <v>0</v>
      </c>
      <c r="AH395" s="2">
        <f t="shared" ref="AH395:AH400" si="269">((EW395*ROUND(((0.255+1)*0.8),7)))</f>
        <v>13.011840000000001</v>
      </c>
      <c r="AI395" s="2">
        <f t="shared" ref="AI395:AI400" si="270">((EX395*ROUND((0.255+1),7)))</f>
        <v>0</v>
      </c>
      <c r="AJ395" s="2">
        <f t="shared" ref="AJ395:AJ400" si="271">(AS395)</f>
        <v>0</v>
      </c>
      <c r="AK395" s="2">
        <v>165.95</v>
      </c>
      <c r="AL395" s="2">
        <v>0</v>
      </c>
      <c r="AM395" s="2">
        <v>0</v>
      </c>
      <c r="AN395" s="2">
        <v>0</v>
      </c>
      <c r="AO395" s="2">
        <v>165.95</v>
      </c>
      <c r="AP395" s="2">
        <v>0</v>
      </c>
      <c r="AQ395" s="2">
        <v>12.96</v>
      </c>
      <c r="AR395" s="2">
        <v>0</v>
      </c>
      <c r="AS395" s="2">
        <v>0</v>
      </c>
      <c r="AT395" s="2">
        <v>74</v>
      </c>
      <c r="AU395" s="2">
        <v>36</v>
      </c>
      <c r="AV395" s="2">
        <v>1</v>
      </c>
      <c r="AW395" s="2">
        <v>1</v>
      </c>
      <c r="AX395" s="2"/>
      <c r="AY395" s="2"/>
      <c r="AZ395" s="2">
        <v>1</v>
      </c>
      <c r="BA395" s="2">
        <v>1</v>
      </c>
      <c r="BB395" s="2">
        <v>1</v>
      </c>
      <c r="BC395" s="2">
        <v>1</v>
      </c>
      <c r="BD395" s="2" t="s">
        <v>3</v>
      </c>
      <c r="BE395" s="2" t="s">
        <v>3</v>
      </c>
      <c r="BF395" s="2" t="s">
        <v>3</v>
      </c>
      <c r="BG395" s="2" t="s">
        <v>3</v>
      </c>
      <c r="BH395" s="2">
        <v>0</v>
      </c>
      <c r="BI395" s="2">
        <v>4</v>
      </c>
      <c r="BJ395" s="2" t="s">
        <v>87</v>
      </c>
      <c r="BK395" s="2"/>
      <c r="BL395" s="2"/>
      <c r="BM395" s="2">
        <v>200001</v>
      </c>
      <c r="BN395" s="2">
        <v>0</v>
      </c>
      <c r="BO395" s="2" t="s">
        <v>3</v>
      </c>
      <c r="BP395" s="2">
        <v>0</v>
      </c>
      <c r="BQ395" s="2">
        <v>4</v>
      </c>
      <c r="BR395" s="2">
        <v>0</v>
      </c>
      <c r="BS395" s="2">
        <v>1</v>
      </c>
      <c r="BT395" s="2">
        <v>1</v>
      </c>
      <c r="BU395" s="2">
        <v>1</v>
      </c>
      <c r="BV395" s="2">
        <v>1</v>
      </c>
      <c r="BW395" s="2">
        <v>1</v>
      </c>
      <c r="BX395" s="2">
        <v>1</v>
      </c>
      <c r="BY395" s="2" t="s">
        <v>3</v>
      </c>
      <c r="BZ395" s="2">
        <v>74</v>
      </c>
      <c r="CA395" s="2">
        <v>36</v>
      </c>
      <c r="CB395" s="2" t="s">
        <v>3</v>
      </c>
      <c r="CC395" s="2"/>
      <c r="CD395" s="2"/>
      <c r="CE395" s="2">
        <v>0</v>
      </c>
      <c r="CF395" s="2">
        <v>0</v>
      </c>
      <c r="CG395" s="2">
        <v>0</v>
      </c>
      <c r="CH395" s="2"/>
      <c r="CI395" s="2"/>
      <c r="CJ395" s="2"/>
      <c r="CK395" s="2"/>
      <c r="CL395" s="2"/>
      <c r="CM395" s="2">
        <v>0</v>
      </c>
      <c r="CN395" s="2" t="s">
        <v>393</v>
      </c>
      <c r="CO395" s="2">
        <v>0</v>
      </c>
      <c r="CP395" s="2">
        <f t="shared" ref="CP395:CP400" si="272">(P395+Q395+S395)</f>
        <v>3.33</v>
      </c>
      <c r="CQ395" s="2">
        <f t="shared" ref="CQ395:CQ400" si="273">AC395*BC395</f>
        <v>0</v>
      </c>
      <c r="CR395" s="2">
        <f t="shared" ref="CR395:CR400" si="274">((((ET395*ROUND((0.255+1),7)))*BB395-((EU395*ROUND((0.255+1),7)))*BS395)+AE395*BS395)</f>
        <v>0</v>
      </c>
      <c r="CS395" s="2">
        <f t="shared" ref="CS395:CS400" si="275">AE395*BS395</f>
        <v>0</v>
      </c>
      <c r="CT395" s="2">
        <f t="shared" ref="CT395:CT400" si="276">AF395*BA395</f>
        <v>166.61</v>
      </c>
      <c r="CU395" s="2">
        <f t="shared" ref="CU395:CX400" si="277">AG395</f>
        <v>0</v>
      </c>
      <c r="CV395" s="2">
        <f t="shared" si="277"/>
        <v>13.011840000000001</v>
      </c>
      <c r="CW395" s="2">
        <f t="shared" si="277"/>
        <v>0</v>
      </c>
      <c r="CX395" s="2">
        <f t="shared" si="277"/>
        <v>0</v>
      </c>
      <c r="CY395" s="2">
        <f t="shared" ref="CY395:CY400" si="278">(((S395+R395)*AT395)/100)</f>
        <v>2.4641999999999999</v>
      </c>
      <c r="CZ395" s="2">
        <f t="shared" ref="CZ395:CZ400" si="279">(((S395+R395)*AU395)/100)</f>
        <v>1.1987999999999999</v>
      </c>
      <c r="DA395" s="2"/>
      <c r="DB395" s="2"/>
      <c r="DC395" s="2" t="s">
        <v>3</v>
      </c>
      <c r="DD395" s="2" t="s">
        <v>3</v>
      </c>
      <c r="DE395" s="2" t="s">
        <v>28</v>
      </c>
      <c r="DF395" s="2" t="s">
        <v>28</v>
      </c>
      <c r="DG395" s="2" t="s">
        <v>29</v>
      </c>
      <c r="DH395" s="2" t="s">
        <v>3</v>
      </c>
      <c r="DI395" s="2" t="s">
        <v>29</v>
      </c>
      <c r="DJ395" s="2" t="s">
        <v>28</v>
      </c>
      <c r="DK395" s="2" t="s">
        <v>3</v>
      </c>
      <c r="DL395" s="2" t="s">
        <v>3</v>
      </c>
      <c r="DM395" s="2" t="s">
        <v>3</v>
      </c>
      <c r="DN395" s="2">
        <v>0</v>
      </c>
      <c r="DO395" s="2">
        <v>0</v>
      </c>
      <c r="DP395" s="2">
        <v>1</v>
      </c>
      <c r="DQ395" s="2">
        <v>1</v>
      </c>
      <c r="DR395" s="2"/>
      <c r="DS395" s="2"/>
      <c r="DT395" s="2"/>
      <c r="DU395" s="2">
        <v>1013</v>
      </c>
      <c r="DV395" s="2" t="s">
        <v>86</v>
      </c>
      <c r="DW395" s="2" t="s">
        <v>86</v>
      </c>
      <c r="DX395" s="2">
        <v>1</v>
      </c>
      <c r="DY395" s="2"/>
      <c r="DZ395" s="2" t="s">
        <v>3</v>
      </c>
      <c r="EA395" s="2" t="s">
        <v>3</v>
      </c>
      <c r="EB395" s="2" t="s">
        <v>3</v>
      </c>
      <c r="EC395" s="2" t="s">
        <v>3</v>
      </c>
      <c r="ED395" s="2"/>
      <c r="EE395" s="2">
        <v>52908271</v>
      </c>
      <c r="EF395" s="2">
        <v>4</v>
      </c>
      <c r="EG395" s="2" t="s">
        <v>30</v>
      </c>
      <c r="EH395" s="2">
        <v>83</v>
      </c>
      <c r="EI395" s="2" t="s">
        <v>30</v>
      </c>
      <c r="EJ395" s="2">
        <v>4</v>
      </c>
      <c r="EK395" s="2">
        <v>200001</v>
      </c>
      <c r="EL395" s="2" t="s">
        <v>31</v>
      </c>
      <c r="EM395" s="2" t="s">
        <v>32</v>
      </c>
      <c r="EN395" s="2"/>
      <c r="EO395" s="2" t="s">
        <v>33</v>
      </c>
      <c r="EP395" s="2"/>
      <c r="EQ395" s="2">
        <v>131072</v>
      </c>
      <c r="ER395" s="2">
        <v>165.95</v>
      </c>
      <c r="ES395" s="2">
        <v>0</v>
      </c>
      <c r="ET395" s="2">
        <v>0</v>
      </c>
      <c r="EU395" s="2">
        <v>0</v>
      </c>
      <c r="EV395" s="2">
        <v>165.95</v>
      </c>
      <c r="EW395" s="2">
        <v>12.96</v>
      </c>
      <c r="EX395" s="2">
        <v>0</v>
      </c>
      <c r="EY395" s="2">
        <v>0</v>
      </c>
      <c r="EZ395" s="2"/>
      <c r="FA395" s="2"/>
      <c r="FB395" s="2"/>
      <c r="FC395" s="2"/>
      <c r="FD395" s="2"/>
      <c r="FE395" s="2"/>
      <c r="FF395" s="2"/>
      <c r="FG395" s="2"/>
      <c r="FH395" s="2"/>
      <c r="FI395" s="2"/>
      <c r="FJ395" s="2"/>
      <c r="FK395" s="2"/>
      <c r="FL395" s="2"/>
      <c r="FM395" s="2"/>
      <c r="FN395" s="2"/>
      <c r="FO395" s="2"/>
      <c r="FP395" s="2"/>
      <c r="FQ395" s="2">
        <v>0</v>
      </c>
      <c r="FR395" s="2">
        <v>0</v>
      </c>
      <c r="FS395" s="2">
        <v>0</v>
      </c>
      <c r="FT395" s="2"/>
      <c r="FU395" s="2"/>
      <c r="FV395" s="2"/>
      <c r="FW395" s="2"/>
      <c r="FX395" s="2">
        <v>74</v>
      </c>
      <c r="FY395" s="2">
        <v>36</v>
      </c>
      <c r="FZ395" s="2"/>
      <c r="GA395" s="2" t="s">
        <v>3</v>
      </c>
      <c r="GB395" s="2"/>
      <c r="GC395" s="2"/>
      <c r="GD395" s="2">
        <v>1</v>
      </c>
      <c r="GE395" s="2"/>
      <c r="GF395" s="2">
        <v>-500447206</v>
      </c>
      <c r="GG395" s="2">
        <v>2</v>
      </c>
      <c r="GH395" s="2">
        <v>1</v>
      </c>
      <c r="GI395" s="2">
        <v>-2</v>
      </c>
      <c r="GJ395" s="2">
        <v>0</v>
      </c>
      <c r="GK395" s="2">
        <v>0</v>
      </c>
      <c r="GL395" s="2">
        <f>ROUND(IF(AND(BH395=3,BI395=3,FS395&lt;&gt;0),P395,0),2)</f>
        <v>0</v>
      </c>
      <c r="GM395" s="2">
        <f>ROUND(O395+X395+Y395,2)+GX395</f>
        <v>6.99</v>
      </c>
      <c r="GN395" s="2">
        <f t="shared" ref="GN395:GN400" si="280">IF(OR(BI395=0,BI395=1),GM395-GX395,0)</f>
        <v>0</v>
      </c>
      <c r="GO395" s="2">
        <f t="shared" ref="GO395:GO400" si="281">IF(BI395=2,GM395-GX395,0)</f>
        <v>0</v>
      </c>
      <c r="GP395" s="2">
        <f t="shared" ref="GP395:GP400" si="282">IF(BI395=4,GM395-GX395,0)</f>
        <v>6.99</v>
      </c>
      <c r="GQ395" s="2"/>
      <c r="GR395" s="2">
        <v>0</v>
      </c>
      <c r="GS395" s="2">
        <v>3</v>
      </c>
      <c r="GT395" s="2">
        <v>0</v>
      </c>
      <c r="GU395" s="2" t="s">
        <v>3</v>
      </c>
      <c r="GV395" s="2">
        <f t="shared" ref="GV395:GV400" si="283">ROUND((GT395),2)</f>
        <v>0</v>
      </c>
      <c r="GW395" s="2">
        <v>1</v>
      </c>
      <c r="GX395" s="2">
        <f>ROUND(HC395*I395,2)</f>
        <v>0</v>
      </c>
      <c r="GY395" s="2"/>
      <c r="GZ395" s="2"/>
      <c r="HA395" s="2">
        <v>0</v>
      </c>
      <c r="HB395" s="2">
        <v>0</v>
      </c>
      <c r="HC395" s="2">
        <f t="shared" ref="HC395:HC400" si="284">GV395*GW395</f>
        <v>0</v>
      </c>
      <c r="HD395" s="2"/>
      <c r="HE395" s="2" t="s">
        <v>3</v>
      </c>
      <c r="HF395" s="2" t="s">
        <v>3</v>
      </c>
      <c r="HG395" s="2"/>
      <c r="HH395" s="2"/>
      <c r="HI395" s="2"/>
      <c r="HJ395" s="2"/>
      <c r="HK395" s="2"/>
      <c r="HL395" s="2"/>
      <c r="HM395" s="2" t="s">
        <v>3</v>
      </c>
      <c r="HN395" s="2" t="s">
        <v>34</v>
      </c>
      <c r="HO395" s="2" t="s">
        <v>35</v>
      </c>
      <c r="HP395" s="2" t="s">
        <v>30</v>
      </c>
      <c r="HQ395" s="2" t="s">
        <v>30</v>
      </c>
      <c r="HR395" s="2"/>
      <c r="HS395" s="2">
        <v>0</v>
      </c>
      <c r="HT395" s="2"/>
      <c r="HU395" s="2"/>
      <c r="HV395" s="2"/>
      <c r="HW395" s="2"/>
      <c r="HX395" s="2"/>
      <c r="HY395" s="2"/>
      <c r="HZ395" s="2"/>
      <c r="IA395" s="2"/>
      <c r="IB395" s="2"/>
      <c r="IC395" s="2"/>
      <c r="ID395" s="2"/>
      <c r="IE395" s="2"/>
      <c r="IF395" s="2"/>
      <c r="IG395" s="2"/>
      <c r="IH395" s="2"/>
      <c r="II395" s="2"/>
      <c r="IJ395" s="2"/>
      <c r="IK395" s="2">
        <v>0</v>
      </c>
      <c r="IL395" s="2"/>
      <c r="IM395" s="2"/>
      <c r="IN395" s="2"/>
      <c r="IO395" s="2"/>
      <c r="IP395" s="2"/>
      <c r="IQ395" s="2"/>
      <c r="IR395" s="2"/>
      <c r="IS395" s="2"/>
      <c r="IT395" s="2"/>
      <c r="IU395" s="2"/>
    </row>
    <row r="396" spans="1:255" x14ac:dyDescent="0.2">
      <c r="A396">
        <v>17</v>
      </c>
      <c r="B396">
        <v>1</v>
      </c>
      <c r="C396">
        <f>ROW(SmtRes!A252)</f>
        <v>252</v>
      </c>
      <c r="D396">
        <f>ROW(EtalonRes!A252)</f>
        <v>252</v>
      </c>
      <c r="E396" t="s">
        <v>254</v>
      </c>
      <c r="F396" t="s">
        <v>84</v>
      </c>
      <c r="G396" t="s">
        <v>85</v>
      </c>
      <c r="H396" t="s">
        <v>86</v>
      </c>
      <c r="I396">
        <f>ROUND(ROUND(1*2/100,4),7)</f>
        <v>0.02</v>
      </c>
      <c r="J396">
        <v>0</v>
      </c>
      <c r="K396">
        <f>ROUND(ROUND(1*2/100,4),7)</f>
        <v>0.02</v>
      </c>
      <c r="O396">
        <f>ROUND(CP396,0)</f>
        <v>170</v>
      </c>
      <c r="P396">
        <f>ROUND(CQ396*I396,0)</f>
        <v>0</v>
      </c>
      <c r="Q396">
        <f>ROUND(CR396*I396,0)</f>
        <v>0</v>
      </c>
      <c r="R396">
        <f>ROUND(CS396*I396,0)</f>
        <v>0</v>
      </c>
      <c r="S396">
        <f>ROUND(CT396*I396,0)</f>
        <v>170</v>
      </c>
      <c r="T396">
        <f>ROUND(CU396*I396,0)</f>
        <v>0</v>
      </c>
      <c r="U396">
        <f t="shared" si="261"/>
        <v>0.26023679999999999</v>
      </c>
      <c r="V396">
        <f t="shared" si="262"/>
        <v>0</v>
      </c>
      <c r="W396">
        <f>ROUND(CX396*I396,0)</f>
        <v>0</v>
      </c>
      <c r="X396">
        <f>ROUND(CY396,0)</f>
        <v>126</v>
      </c>
      <c r="Y396">
        <f>ROUND(CZ396,0)</f>
        <v>61</v>
      </c>
      <c r="AA396">
        <v>66190898</v>
      </c>
      <c r="AB396">
        <f t="shared" si="263"/>
        <v>166.61</v>
      </c>
      <c r="AC396">
        <f t="shared" si="264"/>
        <v>0</v>
      </c>
      <c r="AD396">
        <f t="shared" si="265"/>
        <v>0</v>
      </c>
      <c r="AE396">
        <f t="shared" si="266"/>
        <v>0</v>
      </c>
      <c r="AF396">
        <f t="shared" si="267"/>
        <v>166.61</v>
      </c>
      <c r="AG396">
        <f t="shared" si="268"/>
        <v>0</v>
      </c>
      <c r="AH396">
        <f t="shared" si="269"/>
        <v>13.011840000000001</v>
      </c>
      <c r="AI396">
        <f t="shared" si="270"/>
        <v>0</v>
      </c>
      <c r="AJ396">
        <f t="shared" si="271"/>
        <v>0</v>
      </c>
      <c r="AK396">
        <v>165.95</v>
      </c>
      <c r="AL396">
        <v>0</v>
      </c>
      <c r="AM396">
        <v>0</v>
      </c>
      <c r="AN396">
        <v>0</v>
      </c>
      <c r="AO396">
        <v>165.95</v>
      </c>
      <c r="AP396">
        <v>0</v>
      </c>
      <c r="AQ396">
        <v>12.96</v>
      </c>
      <c r="AR396">
        <v>0</v>
      </c>
      <c r="AS396">
        <v>0</v>
      </c>
      <c r="AT396">
        <v>74</v>
      </c>
      <c r="AU396">
        <v>36</v>
      </c>
      <c r="AV396">
        <v>1</v>
      </c>
      <c r="AW396">
        <v>1</v>
      </c>
      <c r="AZ396">
        <v>1</v>
      </c>
      <c r="BA396">
        <v>50.93</v>
      </c>
      <c r="BB396">
        <v>1</v>
      </c>
      <c r="BC396">
        <v>1</v>
      </c>
      <c r="BD396" t="s">
        <v>3</v>
      </c>
      <c r="BE396" t="s">
        <v>3</v>
      </c>
      <c r="BF396" t="s">
        <v>3</v>
      </c>
      <c r="BG396" t="s">
        <v>3</v>
      </c>
      <c r="BH396">
        <v>0</v>
      </c>
      <c r="BI396">
        <v>4</v>
      </c>
      <c r="BJ396" t="s">
        <v>87</v>
      </c>
      <c r="BM396">
        <v>200001</v>
      </c>
      <c r="BN396">
        <v>0</v>
      </c>
      <c r="BO396" t="s">
        <v>3</v>
      </c>
      <c r="BP396">
        <v>0</v>
      </c>
      <c r="BQ396">
        <v>4</v>
      </c>
      <c r="BR396">
        <v>0</v>
      </c>
      <c r="BS396">
        <v>1</v>
      </c>
      <c r="BT396">
        <v>1</v>
      </c>
      <c r="BU396">
        <v>1</v>
      </c>
      <c r="BV396">
        <v>1</v>
      </c>
      <c r="BW396">
        <v>1</v>
      </c>
      <c r="BX396">
        <v>1</v>
      </c>
      <c r="BY396" t="s">
        <v>3</v>
      </c>
      <c r="BZ396">
        <v>74</v>
      </c>
      <c r="CA396">
        <v>36</v>
      </c>
      <c r="CB396" t="s">
        <v>3</v>
      </c>
      <c r="CE396">
        <v>0</v>
      </c>
      <c r="CF396">
        <v>0</v>
      </c>
      <c r="CG396">
        <v>0</v>
      </c>
      <c r="CM396">
        <v>0</v>
      </c>
      <c r="CN396" t="s">
        <v>393</v>
      </c>
      <c r="CO396">
        <v>0</v>
      </c>
      <c r="CP396">
        <f t="shared" si="272"/>
        <v>170</v>
      </c>
      <c r="CQ396">
        <f t="shared" si="273"/>
        <v>0</v>
      </c>
      <c r="CR396">
        <f t="shared" si="274"/>
        <v>0</v>
      </c>
      <c r="CS396">
        <f t="shared" si="275"/>
        <v>0</v>
      </c>
      <c r="CT396">
        <f t="shared" si="276"/>
        <v>8485.4472999999998</v>
      </c>
      <c r="CU396">
        <f t="shared" si="277"/>
        <v>0</v>
      </c>
      <c r="CV396">
        <f t="shared" si="277"/>
        <v>13.011840000000001</v>
      </c>
      <c r="CW396">
        <f t="shared" si="277"/>
        <v>0</v>
      </c>
      <c r="CX396">
        <f t="shared" si="277"/>
        <v>0</v>
      </c>
      <c r="CY396">
        <f t="shared" si="278"/>
        <v>125.8</v>
      </c>
      <c r="CZ396">
        <f t="shared" si="279"/>
        <v>61.2</v>
      </c>
      <c r="DC396" t="s">
        <v>3</v>
      </c>
      <c r="DD396" t="s">
        <v>3</v>
      </c>
      <c r="DE396" t="s">
        <v>28</v>
      </c>
      <c r="DF396" t="s">
        <v>28</v>
      </c>
      <c r="DG396" t="s">
        <v>29</v>
      </c>
      <c r="DH396" t="s">
        <v>3</v>
      </c>
      <c r="DI396" t="s">
        <v>29</v>
      </c>
      <c r="DJ396" t="s">
        <v>28</v>
      </c>
      <c r="DK396" t="s">
        <v>3</v>
      </c>
      <c r="DL396" t="s">
        <v>3</v>
      </c>
      <c r="DM396" t="s">
        <v>3</v>
      </c>
      <c r="DN396">
        <v>0</v>
      </c>
      <c r="DO396">
        <v>0</v>
      </c>
      <c r="DP396">
        <v>1</v>
      </c>
      <c r="DQ396">
        <v>1</v>
      </c>
      <c r="DU396">
        <v>1013</v>
      </c>
      <c r="DV396" t="s">
        <v>86</v>
      </c>
      <c r="DW396" t="s">
        <v>86</v>
      </c>
      <c r="DX396">
        <v>1</v>
      </c>
      <c r="DZ396" t="s">
        <v>3</v>
      </c>
      <c r="EA396" t="s">
        <v>3</v>
      </c>
      <c r="EB396" t="s">
        <v>3</v>
      </c>
      <c r="EC396" t="s">
        <v>3</v>
      </c>
      <c r="EE396">
        <v>52908271</v>
      </c>
      <c r="EF396">
        <v>4</v>
      </c>
      <c r="EG396" t="s">
        <v>30</v>
      </c>
      <c r="EH396">
        <v>83</v>
      </c>
      <c r="EI396" t="s">
        <v>30</v>
      </c>
      <c r="EJ396">
        <v>4</v>
      </c>
      <c r="EK396">
        <v>200001</v>
      </c>
      <c r="EL396" t="s">
        <v>31</v>
      </c>
      <c r="EM396" t="s">
        <v>32</v>
      </c>
      <c r="EO396" t="s">
        <v>33</v>
      </c>
      <c r="EQ396">
        <v>131072</v>
      </c>
      <c r="ER396">
        <v>165.95</v>
      </c>
      <c r="ES396">
        <v>0</v>
      </c>
      <c r="ET396">
        <v>0</v>
      </c>
      <c r="EU396">
        <v>0</v>
      </c>
      <c r="EV396">
        <v>165.95</v>
      </c>
      <c r="EW396">
        <v>12.96</v>
      </c>
      <c r="EX396">
        <v>0</v>
      </c>
      <c r="EY396">
        <v>0</v>
      </c>
      <c r="FQ396">
        <v>0</v>
      </c>
      <c r="FR396">
        <v>0</v>
      </c>
      <c r="FS396">
        <v>0</v>
      </c>
      <c r="FX396">
        <v>74</v>
      </c>
      <c r="FY396">
        <v>36</v>
      </c>
      <c r="GA396" t="s">
        <v>3</v>
      </c>
      <c r="GD396">
        <v>1</v>
      </c>
      <c r="GF396">
        <v>-500447206</v>
      </c>
      <c r="GG396">
        <v>2</v>
      </c>
      <c r="GH396">
        <v>1</v>
      </c>
      <c r="GI396">
        <v>2</v>
      </c>
      <c r="GJ396">
        <v>0</v>
      </c>
      <c r="GK396">
        <v>0</v>
      </c>
      <c r="GL396">
        <f>ROUND(IF(AND(BH396=3,BI396=3,FS396&lt;&gt;0),P396,0),0)</f>
        <v>0</v>
      </c>
      <c r="GM396">
        <f>ROUND(O396+X396+Y396,0)+GX396</f>
        <v>357</v>
      </c>
      <c r="GN396">
        <f t="shared" si="280"/>
        <v>0</v>
      </c>
      <c r="GO396">
        <f t="shared" si="281"/>
        <v>0</v>
      </c>
      <c r="GP396">
        <f t="shared" si="282"/>
        <v>357</v>
      </c>
      <c r="GR396">
        <v>0</v>
      </c>
      <c r="GS396">
        <v>3</v>
      </c>
      <c r="GT396">
        <v>0</v>
      </c>
      <c r="GU396" t="s">
        <v>3</v>
      </c>
      <c r="GV396">
        <f t="shared" si="283"/>
        <v>0</v>
      </c>
      <c r="GW396">
        <v>1</v>
      </c>
      <c r="GX396">
        <f>ROUND(HC396*I396,0)</f>
        <v>0</v>
      </c>
      <c r="HA396">
        <v>0</v>
      </c>
      <c r="HB396">
        <v>0</v>
      </c>
      <c r="HC396">
        <f t="shared" si="284"/>
        <v>0</v>
      </c>
      <c r="HE396" t="s">
        <v>3</v>
      </c>
      <c r="HF396" t="s">
        <v>3</v>
      </c>
      <c r="HM396" t="s">
        <v>3</v>
      </c>
      <c r="HN396" t="s">
        <v>34</v>
      </c>
      <c r="HO396" t="s">
        <v>35</v>
      </c>
      <c r="HP396" t="s">
        <v>30</v>
      </c>
      <c r="HQ396" t="s">
        <v>30</v>
      </c>
      <c r="HS396">
        <v>0</v>
      </c>
      <c r="IK396">
        <v>0</v>
      </c>
    </row>
    <row r="397" spans="1:255" x14ac:dyDescent="0.2">
      <c r="A397" s="2">
        <v>17</v>
      </c>
      <c r="B397" s="2">
        <v>1</v>
      </c>
      <c r="C397" s="2">
        <f>ROW(SmtRes!A254)</f>
        <v>254</v>
      </c>
      <c r="D397" s="2">
        <f>ROW(EtalonRes!A254)</f>
        <v>254</v>
      </c>
      <c r="E397" s="2" t="s">
        <v>255</v>
      </c>
      <c r="F397" s="2" t="s">
        <v>194</v>
      </c>
      <c r="G397" s="2" t="s">
        <v>195</v>
      </c>
      <c r="H397" s="2" t="s">
        <v>196</v>
      </c>
      <c r="I397" s="2">
        <f>ROUND(ROUND(1*2,4),7)</f>
        <v>2</v>
      </c>
      <c r="J397" s="2">
        <v>0</v>
      </c>
      <c r="K397" s="2">
        <f>ROUND(ROUND(1*2,4),7)</f>
        <v>2</v>
      </c>
      <c r="L397" s="2"/>
      <c r="M397" s="2"/>
      <c r="N397" s="2"/>
      <c r="O397" s="2">
        <f>ROUND(CP397,2)</f>
        <v>31.36</v>
      </c>
      <c r="P397" s="2">
        <f>ROUND(CQ397*I397,2)</f>
        <v>0</v>
      </c>
      <c r="Q397" s="2">
        <f>ROUND(CR397*I397,2)</f>
        <v>0</v>
      </c>
      <c r="R397" s="2">
        <f>ROUND(CS397*I397,2)</f>
        <v>0</v>
      </c>
      <c r="S397" s="2">
        <f>ROUND(CT397*I397,2)</f>
        <v>31.36</v>
      </c>
      <c r="T397" s="2">
        <f>ROUND(CU397*I397,2)</f>
        <v>0</v>
      </c>
      <c r="U397" s="2">
        <f t="shared" si="261"/>
        <v>2.4497599999999999</v>
      </c>
      <c r="V397" s="2">
        <f t="shared" si="262"/>
        <v>0</v>
      </c>
      <c r="W397" s="2">
        <f>ROUND(CX397*I397,2)</f>
        <v>0</v>
      </c>
      <c r="X397" s="2">
        <f>ROUND(CY397,2)</f>
        <v>23.21</v>
      </c>
      <c r="Y397" s="2">
        <f>ROUND(CZ397,2)</f>
        <v>11.29</v>
      </c>
      <c r="Z397" s="2"/>
      <c r="AA397" s="2">
        <v>66190901</v>
      </c>
      <c r="AB397" s="2">
        <f t="shared" si="263"/>
        <v>15.68</v>
      </c>
      <c r="AC397" s="2">
        <f t="shared" si="264"/>
        <v>0</v>
      </c>
      <c r="AD397" s="2">
        <f t="shared" si="265"/>
        <v>0</v>
      </c>
      <c r="AE397" s="2">
        <f t="shared" si="266"/>
        <v>0</v>
      </c>
      <c r="AF397" s="2">
        <f t="shared" si="267"/>
        <v>15.68</v>
      </c>
      <c r="AG397" s="2">
        <f t="shared" si="268"/>
        <v>0</v>
      </c>
      <c r="AH397" s="2">
        <f t="shared" si="269"/>
        <v>1.22488</v>
      </c>
      <c r="AI397" s="2">
        <f t="shared" si="270"/>
        <v>0</v>
      </c>
      <c r="AJ397" s="2">
        <f t="shared" si="271"/>
        <v>0</v>
      </c>
      <c r="AK397" s="2">
        <v>15.62</v>
      </c>
      <c r="AL397" s="2">
        <v>0</v>
      </c>
      <c r="AM397" s="2">
        <v>0</v>
      </c>
      <c r="AN397" s="2">
        <v>0</v>
      </c>
      <c r="AO397" s="2">
        <v>15.62</v>
      </c>
      <c r="AP397" s="2">
        <v>0</v>
      </c>
      <c r="AQ397" s="2">
        <v>1.22</v>
      </c>
      <c r="AR397" s="2">
        <v>0</v>
      </c>
      <c r="AS397" s="2">
        <v>0</v>
      </c>
      <c r="AT397" s="2">
        <v>74</v>
      </c>
      <c r="AU397" s="2">
        <v>36</v>
      </c>
      <c r="AV397" s="2">
        <v>1</v>
      </c>
      <c r="AW397" s="2">
        <v>1</v>
      </c>
      <c r="AX397" s="2"/>
      <c r="AY397" s="2"/>
      <c r="AZ397" s="2">
        <v>1</v>
      </c>
      <c r="BA397" s="2">
        <v>1</v>
      </c>
      <c r="BB397" s="2">
        <v>1</v>
      </c>
      <c r="BC397" s="2">
        <v>1</v>
      </c>
      <c r="BD397" s="2" t="s">
        <v>3</v>
      </c>
      <c r="BE397" s="2" t="s">
        <v>3</v>
      </c>
      <c r="BF397" s="2" t="s">
        <v>3</v>
      </c>
      <c r="BG397" s="2" t="s">
        <v>3</v>
      </c>
      <c r="BH397" s="2">
        <v>0</v>
      </c>
      <c r="BI397" s="2">
        <v>4</v>
      </c>
      <c r="BJ397" s="2" t="s">
        <v>197</v>
      </c>
      <c r="BK397" s="2"/>
      <c r="BL397" s="2"/>
      <c r="BM397" s="2">
        <v>200001</v>
      </c>
      <c r="BN397" s="2">
        <v>0</v>
      </c>
      <c r="BO397" s="2" t="s">
        <v>3</v>
      </c>
      <c r="BP397" s="2">
        <v>0</v>
      </c>
      <c r="BQ397" s="2">
        <v>4</v>
      </c>
      <c r="BR397" s="2">
        <v>0</v>
      </c>
      <c r="BS397" s="2">
        <v>1</v>
      </c>
      <c r="BT397" s="2">
        <v>1</v>
      </c>
      <c r="BU397" s="2">
        <v>1</v>
      </c>
      <c r="BV397" s="2">
        <v>1</v>
      </c>
      <c r="BW397" s="2">
        <v>1</v>
      </c>
      <c r="BX397" s="2">
        <v>1</v>
      </c>
      <c r="BY397" s="2" t="s">
        <v>3</v>
      </c>
      <c r="BZ397" s="2">
        <v>74</v>
      </c>
      <c r="CA397" s="2">
        <v>36</v>
      </c>
      <c r="CB397" s="2" t="s">
        <v>3</v>
      </c>
      <c r="CC397" s="2"/>
      <c r="CD397" s="2"/>
      <c r="CE397" s="2">
        <v>0</v>
      </c>
      <c r="CF397" s="2">
        <v>0</v>
      </c>
      <c r="CG397" s="2">
        <v>0</v>
      </c>
      <c r="CH397" s="2"/>
      <c r="CI397" s="2"/>
      <c r="CJ397" s="2"/>
      <c r="CK397" s="2"/>
      <c r="CL397" s="2"/>
      <c r="CM397" s="2">
        <v>0</v>
      </c>
      <c r="CN397" s="2" t="s">
        <v>393</v>
      </c>
      <c r="CO397" s="2">
        <v>0</v>
      </c>
      <c r="CP397" s="2">
        <f t="shared" si="272"/>
        <v>31.36</v>
      </c>
      <c r="CQ397" s="2">
        <f t="shared" si="273"/>
        <v>0</v>
      </c>
      <c r="CR397" s="2">
        <f t="shared" si="274"/>
        <v>0</v>
      </c>
      <c r="CS397" s="2">
        <f t="shared" si="275"/>
        <v>0</v>
      </c>
      <c r="CT397" s="2">
        <f t="shared" si="276"/>
        <v>15.68</v>
      </c>
      <c r="CU397" s="2">
        <f t="shared" si="277"/>
        <v>0</v>
      </c>
      <c r="CV397" s="2">
        <f t="shared" si="277"/>
        <v>1.22488</v>
      </c>
      <c r="CW397" s="2">
        <f t="shared" si="277"/>
        <v>0</v>
      </c>
      <c r="CX397" s="2">
        <f t="shared" si="277"/>
        <v>0</v>
      </c>
      <c r="CY397" s="2">
        <f t="shared" si="278"/>
        <v>23.206399999999999</v>
      </c>
      <c r="CZ397" s="2">
        <f t="shared" si="279"/>
        <v>11.2896</v>
      </c>
      <c r="DA397" s="2"/>
      <c r="DB397" s="2"/>
      <c r="DC397" s="2" t="s">
        <v>3</v>
      </c>
      <c r="DD397" s="2" t="s">
        <v>3</v>
      </c>
      <c r="DE397" s="2" t="s">
        <v>28</v>
      </c>
      <c r="DF397" s="2" t="s">
        <v>28</v>
      </c>
      <c r="DG397" s="2" t="s">
        <v>29</v>
      </c>
      <c r="DH397" s="2" t="s">
        <v>3</v>
      </c>
      <c r="DI397" s="2" t="s">
        <v>29</v>
      </c>
      <c r="DJ397" s="2" t="s">
        <v>28</v>
      </c>
      <c r="DK397" s="2" t="s">
        <v>3</v>
      </c>
      <c r="DL397" s="2" t="s">
        <v>3</v>
      </c>
      <c r="DM397" s="2" t="s">
        <v>3</v>
      </c>
      <c r="DN397" s="2">
        <v>0</v>
      </c>
      <c r="DO397" s="2">
        <v>0</v>
      </c>
      <c r="DP397" s="2">
        <v>1</v>
      </c>
      <c r="DQ397" s="2">
        <v>1</v>
      </c>
      <c r="DR397" s="2"/>
      <c r="DS397" s="2"/>
      <c r="DT397" s="2"/>
      <c r="DU397" s="2">
        <v>1013</v>
      </c>
      <c r="DV397" s="2" t="s">
        <v>196</v>
      </c>
      <c r="DW397" s="2" t="s">
        <v>196</v>
      </c>
      <c r="DX397" s="2">
        <v>1</v>
      </c>
      <c r="DY397" s="2"/>
      <c r="DZ397" s="2" t="s">
        <v>3</v>
      </c>
      <c r="EA397" s="2" t="s">
        <v>3</v>
      </c>
      <c r="EB397" s="2" t="s">
        <v>3</v>
      </c>
      <c r="EC397" s="2" t="s">
        <v>3</v>
      </c>
      <c r="ED397" s="2"/>
      <c r="EE397" s="2">
        <v>52908271</v>
      </c>
      <c r="EF397" s="2">
        <v>4</v>
      </c>
      <c r="EG397" s="2" t="s">
        <v>30</v>
      </c>
      <c r="EH397" s="2">
        <v>83</v>
      </c>
      <c r="EI397" s="2" t="s">
        <v>30</v>
      </c>
      <c r="EJ397" s="2">
        <v>4</v>
      </c>
      <c r="EK397" s="2">
        <v>200001</v>
      </c>
      <c r="EL397" s="2" t="s">
        <v>31</v>
      </c>
      <c r="EM397" s="2" t="s">
        <v>32</v>
      </c>
      <c r="EN397" s="2"/>
      <c r="EO397" s="2" t="s">
        <v>33</v>
      </c>
      <c r="EP397" s="2"/>
      <c r="EQ397" s="2">
        <v>131072</v>
      </c>
      <c r="ER397" s="2">
        <v>15.62</v>
      </c>
      <c r="ES397" s="2">
        <v>0</v>
      </c>
      <c r="ET397" s="2">
        <v>0</v>
      </c>
      <c r="EU397" s="2">
        <v>0</v>
      </c>
      <c r="EV397" s="2">
        <v>15.62</v>
      </c>
      <c r="EW397" s="2">
        <v>1.22</v>
      </c>
      <c r="EX397" s="2">
        <v>0</v>
      </c>
      <c r="EY397" s="2">
        <v>0</v>
      </c>
      <c r="EZ397" s="2"/>
      <c r="FA397" s="2"/>
      <c r="FB397" s="2"/>
      <c r="FC397" s="2"/>
      <c r="FD397" s="2"/>
      <c r="FE397" s="2"/>
      <c r="FF397" s="2"/>
      <c r="FG397" s="2"/>
      <c r="FH397" s="2"/>
      <c r="FI397" s="2"/>
      <c r="FJ397" s="2"/>
      <c r="FK397" s="2"/>
      <c r="FL397" s="2"/>
      <c r="FM397" s="2"/>
      <c r="FN397" s="2"/>
      <c r="FO397" s="2"/>
      <c r="FP397" s="2"/>
      <c r="FQ397" s="2">
        <v>0</v>
      </c>
      <c r="FR397" s="2">
        <v>0</v>
      </c>
      <c r="FS397" s="2">
        <v>0</v>
      </c>
      <c r="FT397" s="2"/>
      <c r="FU397" s="2"/>
      <c r="FV397" s="2"/>
      <c r="FW397" s="2"/>
      <c r="FX397" s="2">
        <v>74</v>
      </c>
      <c r="FY397" s="2">
        <v>36</v>
      </c>
      <c r="FZ397" s="2"/>
      <c r="GA397" s="2" t="s">
        <v>3</v>
      </c>
      <c r="GB397" s="2"/>
      <c r="GC397" s="2"/>
      <c r="GD397" s="2">
        <v>1</v>
      </c>
      <c r="GE397" s="2"/>
      <c r="GF397" s="2">
        <v>1571996105</v>
      </c>
      <c r="GG397" s="2">
        <v>2</v>
      </c>
      <c r="GH397" s="2">
        <v>1</v>
      </c>
      <c r="GI397" s="2">
        <v>-2</v>
      </c>
      <c r="GJ397" s="2">
        <v>0</v>
      </c>
      <c r="GK397" s="2">
        <v>0</v>
      </c>
      <c r="GL397" s="2">
        <f>ROUND(IF(AND(BH397=3,BI397=3,FS397&lt;&gt;0),P397,0),2)</f>
        <v>0</v>
      </c>
      <c r="GM397" s="2">
        <f>ROUND(O397+X397+Y397,2)+GX397</f>
        <v>65.86</v>
      </c>
      <c r="GN397" s="2">
        <f t="shared" si="280"/>
        <v>0</v>
      </c>
      <c r="GO397" s="2">
        <f t="shared" si="281"/>
        <v>0</v>
      </c>
      <c r="GP397" s="2">
        <f t="shared" si="282"/>
        <v>65.86</v>
      </c>
      <c r="GQ397" s="2"/>
      <c r="GR397" s="2">
        <v>0</v>
      </c>
      <c r="GS397" s="2">
        <v>3</v>
      </c>
      <c r="GT397" s="2">
        <v>0</v>
      </c>
      <c r="GU397" s="2" t="s">
        <v>3</v>
      </c>
      <c r="GV397" s="2">
        <f t="shared" si="283"/>
        <v>0</v>
      </c>
      <c r="GW397" s="2">
        <v>1</v>
      </c>
      <c r="GX397" s="2">
        <f>ROUND(HC397*I397,2)</f>
        <v>0</v>
      </c>
      <c r="GY397" s="2"/>
      <c r="GZ397" s="2"/>
      <c r="HA397" s="2">
        <v>0</v>
      </c>
      <c r="HB397" s="2">
        <v>0</v>
      </c>
      <c r="HC397" s="2">
        <f t="shared" si="284"/>
        <v>0</v>
      </c>
      <c r="HD397" s="2"/>
      <c r="HE397" s="2" t="s">
        <v>3</v>
      </c>
      <c r="HF397" s="2" t="s">
        <v>3</v>
      </c>
      <c r="HG397" s="2"/>
      <c r="HH397" s="2"/>
      <c r="HI397" s="2"/>
      <c r="HJ397" s="2"/>
      <c r="HK397" s="2"/>
      <c r="HL397" s="2"/>
      <c r="HM397" s="2" t="s">
        <v>3</v>
      </c>
      <c r="HN397" s="2" t="s">
        <v>34</v>
      </c>
      <c r="HO397" s="2" t="s">
        <v>35</v>
      </c>
      <c r="HP397" s="2" t="s">
        <v>30</v>
      </c>
      <c r="HQ397" s="2" t="s">
        <v>30</v>
      </c>
      <c r="HR397" s="2"/>
      <c r="HS397" s="2">
        <v>0</v>
      </c>
      <c r="HT397" s="2"/>
      <c r="HU397" s="2"/>
      <c r="HV397" s="2"/>
      <c r="HW397" s="2"/>
      <c r="HX397" s="2"/>
      <c r="HY397" s="2"/>
      <c r="HZ397" s="2"/>
      <c r="IA397" s="2"/>
      <c r="IB397" s="2"/>
      <c r="IC397" s="2"/>
      <c r="ID397" s="2"/>
      <c r="IE397" s="2"/>
      <c r="IF397" s="2"/>
      <c r="IG397" s="2"/>
      <c r="IH397" s="2"/>
      <c r="II397" s="2"/>
      <c r="IJ397" s="2"/>
      <c r="IK397" s="2">
        <v>0</v>
      </c>
      <c r="IL397" s="2"/>
      <c r="IM397" s="2"/>
      <c r="IN397" s="2"/>
      <c r="IO397" s="2"/>
      <c r="IP397" s="2"/>
      <c r="IQ397" s="2"/>
      <c r="IR397" s="2"/>
      <c r="IS397" s="2"/>
      <c r="IT397" s="2"/>
      <c r="IU397" s="2"/>
    </row>
    <row r="398" spans="1:255" x14ac:dyDescent="0.2">
      <c r="A398">
        <v>17</v>
      </c>
      <c r="B398">
        <v>1</v>
      </c>
      <c r="C398">
        <f>ROW(SmtRes!A256)</f>
        <v>256</v>
      </c>
      <c r="D398">
        <f>ROW(EtalonRes!A256)</f>
        <v>256</v>
      </c>
      <c r="E398" t="s">
        <v>255</v>
      </c>
      <c r="F398" t="s">
        <v>194</v>
      </c>
      <c r="G398" t="s">
        <v>195</v>
      </c>
      <c r="H398" t="s">
        <v>196</v>
      </c>
      <c r="I398">
        <f>ROUND(ROUND(1*2,4),7)</f>
        <v>2</v>
      </c>
      <c r="J398">
        <v>0</v>
      </c>
      <c r="K398">
        <f>ROUND(ROUND(1*2,4),7)</f>
        <v>2</v>
      </c>
      <c r="O398">
        <f>ROUND(CP398,0)</f>
        <v>1597</v>
      </c>
      <c r="P398">
        <f>ROUND(CQ398*I398,0)</f>
        <v>0</v>
      </c>
      <c r="Q398">
        <f>ROUND(CR398*I398,0)</f>
        <v>0</v>
      </c>
      <c r="R398">
        <f>ROUND(CS398*I398,0)</f>
        <v>0</v>
      </c>
      <c r="S398">
        <f>ROUND(CT398*I398,0)</f>
        <v>1597</v>
      </c>
      <c r="T398">
        <f>ROUND(CU398*I398,0)</f>
        <v>0</v>
      </c>
      <c r="U398">
        <f t="shared" si="261"/>
        <v>2.4497599999999999</v>
      </c>
      <c r="V398">
        <f t="shared" si="262"/>
        <v>0</v>
      </c>
      <c r="W398">
        <f>ROUND(CX398*I398,0)</f>
        <v>0</v>
      </c>
      <c r="X398">
        <f>ROUND(CY398,0)</f>
        <v>1182</v>
      </c>
      <c r="Y398">
        <f>ROUND(CZ398,0)</f>
        <v>575</v>
      </c>
      <c r="AA398">
        <v>66190898</v>
      </c>
      <c r="AB398">
        <f t="shared" si="263"/>
        <v>15.68</v>
      </c>
      <c r="AC398">
        <f t="shared" si="264"/>
        <v>0</v>
      </c>
      <c r="AD398">
        <f t="shared" si="265"/>
        <v>0</v>
      </c>
      <c r="AE398">
        <f t="shared" si="266"/>
        <v>0</v>
      </c>
      <c r="AF398">
        <f t="shared" si="267"/>
        <v>15.68</v>
      </c>
      <c r="AG398">
        <f t="shared" si="268"/>
        <v>0</v>
      </c>
      <c r="AH398">
        <f t="shared" si="269"/>
        <v>1.22488</v>
      </c>
      <c r="AI398">
        <f t="shared" si="270"/>
        <v>0</v>
      </c>
      <c r="AJ398">
        <f t="shared" si="271"/>
        <v>0</v>
      </c>
      <c r="AK398">
        <v>15.62</v>
      </c>
      <c r="AL398">
        <v>0</v>
      </c>
      <c r="AM398">
        <v>0</v>
      </c>
      <c r="AN398">
        <v>0</v>
      </c>
      <c r="AO398">
        <v>15.62</v>
      </c>
      <c r="AP398">
        <v>0</v>
      </c>
      <c r="AQ398">
        <v>1.22</v>
      </c>
      <c r="AR398">
        <v>0</v>
      </c>
      <c r="AS398">
        <v>0</v>
      </c>
      <c r="AT398">
        <v>74</v>
      </c>
      <c r="AU398">
        <v>36</v>
      </c>
      <c r="AV398">
        <v>1</v>
      </c>
      <c r="AW398">
        <v>1</v>
      </c>
      <c r="AZ398">
        <v>1</v>
      </c>
      <c r="BA398">
        <v>50.93</v>
      </c>
      <c r="BB398">
        <v>1</v>
      </c>
      <c r="BC398">
        <v>1</v>
      </c>
      <c r="BD398" t="s">
        <v>3</v>
      </c>
      <c r="BE398" t="s">
        <v>3</v>
      </c>
      <c r="BF398" t="s">
        <v>3</v>
      </c>
      <c r="BG398" t="s">
        <v>3</v>
      </c>
      <c r="BH398">
        <v>0</v>
      </c>
      <c r="BI398">
        <v>4</v>
      </c>
      <c r="BJ398" t="s">
        <v>197</v>
      </c>
      <c r="BM398">
        <v>200001</v>
      </c>
      <c r="BN398">
        <v>0</v>
      </c>
      <c r="BO398" t="s">
        <v>3</v>
      </c>
      <c r="BP398">
        <v>0</v>
      </c>
      <c r="BQ398">
        <v>4</v>
      </c>
      <c r="BR398">
        <v>0</v>
      </c>
      <c r="BS398">
        <v>1</v>
      </c>
      <c r="BT398">
        <v>1</v>
      </c>
      <c r="BU398">
        <v>1</v>
      </c>
      <c r="BV398">
        <v>1</v>
      </c>
      <c r="BW398">
        <v>1</v>
      </c>
      <c r="BX398">
        <v>1</v>
      </c>
      <c r="BY398" t="s">
        <v>3</v>
      </c>
      <c r="BZ398">
        <v>74</v>
      </c>
      <c r="CA398">
        <v>36</v>
      </c>
      <c r="CB398" t="s">
        <v>3</v>
      </c>
      <c r="CE398">
        <v>0</v>
      </c>
      <c r="CF398">
        <v>0</v>
      </c>
      <c r="CG398">
        <v>0</v>
      </c>
      <c r="CM398">
        <v>0</v>
      </c>
      <c r="CN398" t="s">
        <v>393</v>
      </c>
      <c r="CO398">
        <v>0</v>
      </c>
      <c r="CP398">
        <f t="shared" si="272"/>
        <v>1597</v>
      </c>
      <c r="CQ398">
        <f t="shared" si="273"/>
        <v>0</v>
      </c>
      <c r="CR398">
        <f t="shared" si="274"/>
        <v>0</v>
      </c>
      <c r="CS398">
        <f t="shared" si="275"/>
        <v>0</v>
      </c>
      <c r="CT398">
        <f t="shared" si="276"/>
        <v>798.58240000000001</v>
      </c>
      <c r="CU398">
        <f t="shared" si="277"/>
        <v>0</v>
      </c>
      <c r="CV398">
        <f t="shared" si="277"/>
        <v>1.22488</v>
      </c>
      <c r="CW398">
        <f t="shared" si="277"/>
        <v>0</v>
      </c>
      <c r="CX398">
        <f t="shared" si="277"/>
        <v>0</v>
      </c>
      <c r="CY398">
        <f t="shared" si="278"/>
        <v>1181.78</v>
      </c>
      <c r="CZ398">
        <f t="shared" si="279"/>
        <v>574.91999999999996</v>
      </c>
      <c r="DC398" t="s">
        <v>3</v>
      </c>
      <c r="DD398" t="s">
        <v>3</v>
      </c>
      <c r="DE398" t="s">
        <v>28</v>
      </c>
      <c r="DF398" t="s">
        <v>28</v>
      </c>
      <c r="DG398" t="s">
        <v>29</v>
      </c>
      <c r="DH398" t="s">
        <v>3</v>
      </c>
      <c r="DI398" t="s">
        <v>29</v>
      </c>
      <c r="DJ398" t="s">
        <v>28</v>
      </c>
      <c r="DK398" t="s">
        <v>3</v>
      </c>
      <c r="DL398" t="s">
        <v>3</v>
      </c>
      <c r="DM398" t="s">
        <v>3</v>
      </c>
      <c r="DN398">
        <v>0</v>
      </c>
      <c r="DO398">
        <v>0</v>
      </c>
      <c r="DP398">
        <v>1</v>
      </c>
      <c r="DQ398">
        <v>1</v>
      </c>
      <c r="DU398">
        <v>1013</v>
      </c>
      <c r="DV398" t="s">
        <v>196</v>
      </c>
      <c r="DW398" t="s">
        <v>196</v>
      </c>
      <c r="DX398">
        <v>1</v>
      </c>
      <c r="DZ398" t="s">
        <v>3</v>
      </c>
      <c r="EA398" t="s">
        <v>3</v>
      </c>
      <c r="EB398" t="s">
        <v>3</v>
      </c>
      <c r="EC398" t="s">
        <v>3</v>
      </c>
      <c r="EE398">
        <v>52908271</v>
      </c>
      <c r="EF398">
        <v>4</v>
      </c>
      <c r="EG398" t="s">
        <v>30</v>
      </c>
      <c r="EH398">
        <v>83</v>
      </c>
      <c r="EI398" t="s">
        <v>30</v>
      </c>
      <c r="EJ398">
        <v>4</v>
      </c>
      <c r="EK398">
        <v>200001</v>
      </c>
      <c r="EL398" t="s">
        <v>31</v>
      </c>
      <c r="EM398" t="s">
        <v>32</v>
      </c>
      <c r="EO398" t="s">
        <v>33</v>
      </c>
      <c r="EQ398">
        <v>131072</v>
      </c>
      <c r="ER398">
        <v>15.62</v>
      </c>
      <c r="ES398">
        <v>0</v>
      </c>
      <c r="ET398">
        <v>0</v>
      </c>
      <c r="EU398">
        <v>0</v>
      </c>
      <c r="EV398">
        <v>15.62</v>
      </c>
      <c r="EW398">
        <v>1.22</v>
      </c>
      <c r="EX398">
        <v>0</v>
      </c>
      <c r="EY398">
        <v>0</v>
      </c>
      <c r="FQ398">
        <v>0</v>
      </c>
      <c r="FR398">
        <v>0</v>
      </c>
      <c r="FS398">
        <v>0</v>
      </c>
      <c r="FX398">
        <v>74</v>
      </c>
      <c r="FY398">
        <v>36</v>
      </c>
      <c r="GA398" t="s">
        <v>3</v>
      </c>
      <c r="GD398">
        <v>1</v>
      </c>
      <c r="GF398">
        <v>1571996105</v>
      </c>
      <c r="GG398">
        <v>2</v>
      </c>
      <c r="GH398">
        <v>1</v>
      </c>
      <c r="GI398">
        <v>2</v>
      </c>
      <c r="GJ398">
        <v>0</v>
      </c>
      <c r="GK398">
        <v>0</v>
      </c>
      <c r="GL398">
        <f>ROUND(IF(AND(BH398=3,BI398=3,FS398&lt;&gt;0),P398,0),0)</f>
        <v>0</v>
      </c>
      <c r="GM398">
        <f>ROUND(O398+X398+Y398,0)+GX398</f>
        <v>3354</v>
      </c>
      <c r="GN398">
        <f t="shared" si="280"/>
        <v>0</v>
      </c>
      <c r="GO398">
        <f t="shared" si="281"/>
        <v>0</v>
      </c>
      <c r="GP398">
        <f t="shared" si="282"/>
        <v>3354</v>
      </c>
      <c r="GR398">
        <v>0</v>
      </c>
      <c r="GS398">
        <v>3</v>
      </c>
      <c r="GT398">
        <v>0</v>
      </c>
      <c r="GU398" t="s">
        <v>3</v>
      </c>
      <c r="GV398">
        <f t="shared" si="283"/>
        <v>0</v>
      </c>
      <c r="GW398">
        <v>1</v>
      </c>
      <c r="GX398">
        <f>ROUND(HC398*I398,0)</f>
        <v>0</v>
      </c>
      <c r="HA398">
        <v>0</v>
      </c>
      <c r="HB398">
        <v>0</v>
      </c>
      <c r="HC398">
        <f t="shared" si="284"/>
        <v>0</v>
      </c>
      <c r="HE398" t="s">
        <v>3</v>
      </c>
      <c r="HF398" t="s">
        <v>3</v>
      </c>
      <c r="HM398" t="s">
        <v>3</v>
      </c>
      <c r="HN398" t="s">
        <v>34</v>
      </c>
      <c r="HO398" t="s">
        <v>35</v>
      </c>
      <c r="HP398" t="s">
        <v>30</v>
      </c>
      <c r="HQ398" t="s">
        <v>30</v>
      </c>
      <c r="HS398">
        <v>0</v>
      </c>
      <c r="IK398">
        <v>0</v>
      </c>
    </row>
    <row r="399" spans="1:255" x14ac:dyDescent="0.2">
      <c r="A399" s="2">
        <v>17</v>
      </c>
      <c r="B399" s="2">
        <v>1</v>
      </c>
      <c r="C399" s="2">
        <f>ROW(SmtRes!A258)</f>
        <v>258</v>
      </c>
      <c r="D399" s="2">
        <f>ROW(EtalonRes!A258)</f>
        <v>258</v>
      </c>
      <c r="E399" s="2" t="s">
        <v>256</v>
      </c>
      <c r="F399" s="2" t="s">
        <v>53</v>
      </c>
      <c r="G399" s="2" t="s">
        <v>54</v>
      </c>
      <c r="H399" s="2" t="s">
        <v>26</v>
      </c>
      <c r="I399" s="2">
        <f>ROUND(ROUND(1*2,4),7)</f>
        <v>2</v>
      </c>
      <c r="J399" s="2">
        <v>0</v>
      </c>
      <c r="K399" s="2">
        <f>ROUND(ROUND(1*2,4),7)</f>
        <v>2</v>
      </c>
      <c r="L399" s="2"/>
      <c r="M399" s="2"/>
      <c r="N399" s="2"/>
      <c r="O399" s="2">
        <f>ROUND(CP399,2)</f>
        <v>39.200000000000003</v>
      </c>
      <c r="P399" s="2">
        <f>ROUND(CQ399*I399,2)</f>
        <v>0</v>
      </c>
      <c r="Q399" s="2">
        <f>ROUND(CR399*I399,2)</f>
        <v>0</v>
      </c>
      <c r="R399" s="2">
        <f>ROUND(CS399*I399,2)</f>
        <v>0</v>
      </c>
      <c r="S399" s="2">
        <f>ROUND(CT399*I399,2)</f>
        <v>39.200000000000003</v>
      </c>
      <c r="T399" s="2">
        <f>ROUND(CU399*I399,2)</f>
        <v>0</v>
      </c>
      <c r="U399" s="2">
        <f t="shared" si="261"/>
        <v>3.2529599999999999</v>
      </c>
      <c r="V399" s="2">
        <f t="shared" si="262"/>
        <v>0</v>
      </c>
      <c r="W399" s="2">
        <f>ROUND(CX399*I399,2)</f>
        <v>0</v>
      </c>
      <c r="X399" s="2">
        <f>ROUND(CY399,2)</f>
        <v>29.01</v>
      </c>
      <c r="Y399" s="2">
        <f>ROUND(CZ399,2)</f>
        <v>14.11</v>
      </c>
      <c r="Z399" s="2"/>
      <c r="AA399" s="2">
        <v>66190901</v>
      </c>
      <c r="AB399" s="2">
        <f t="shared" si="263"/>
        <v>19.600000000000001</v>
      </c>
      <c r="AC399" s="2">
        <f t="shared" si="264"/>
        <v>0</v>
      </c>
      <c r="AD399" s="2">
        <f t="shared" si="265"/>
        <v>0</v>
      </c>
      <c r="AE399" s="2">
        <f t="shared" si="266"/>
        <v>0</v>
      </c>
      <c r="AF399" s="2">
        <f t="shared" si="267"/>
        <v>19.600000000000001</v>
      </c>
      <c r="AG399" s="2">
        <f t="shared" si="268"/>
        <v>0</v>
      </c>
      <c r="AH399" s="2">
        <f t="shared" si="269"/>
        <v>1.6264800000000001</v>
      </c>
      <c r="AI399" s="2">
        <f t="shared" si="270"/>
        <v>0</v>
      </c>
      <c r="AJ399" s="2">
        <f t="shared" si="271"/>
        <v>0</v>
      </c>
      <c r="AK399" s="2">
        <v>19.52</v>
      </c>
      <c r="AL399" s="2">
        <v>0</v>
      </c>
      <c r="AM399" s="2">
        <v>0</v>
      </c>
      <c r="AN399" s="2">
        <v>0</v>
      </c>
      <c r="AO399" s="2">
        <v>19.52</v>
      </c>
      <c r="AP399" s="2">
        <v>0</v>
      </c>
      <c r="AQ399" s="2">
        <v>1.62</v>
      </c>
      <c r="AR399" s="2">
        <v>0</v>
      </c>
      <c r="AS399" s="2">
        <v>0</v>
      </c>
      <c r="AT399" s="2">
        <v>74</v>
      </c>
      <c r="AU399" s="2">
        <v>36</v>
      </c>
      <c r="AV399" s="2">
        <v>1</v>
      </c>
      <c r="AW399" s="2">
        <v>1</v>
      </c>
      <c r="AX399" s="2"/>
      <c r="AY399" s="2"/>
      <c r="AZ399" s="2">
        <v>1</v>
      </c>
      <c r="BA399" s="2">
        <v>1</v>
      </c>
      <c r="BB399" s="2">
        <v>1</v>
      </c>
      <c r="BC399" s="2">
        <v>1</v>
      </c>
      <c r="BD399" s="2" t="s">
        <v>3</v>
      </c>
      <c r="BE399" s="2" t="s">
        <v>3</v>
      </c>
      <c r="BF399" s="2" t="s">
        <v>3</v>
      </c>
      <c r="BG399" s="2" t="s">
        <v>3</v>
      </c>
      <c r="BH399" s="2">
        <v>0</v>
      </c>
      <c r="BI399" s="2">
        <v>4</v>
      </c>
      <c r="BJ399" s="2" t="s">
        <v>55</v>
      </c>
      <c r="BK399" s="2"/>
      <c r="BL399" s="2"/>
      <c r="BM399" s="2">
        <v>200001</v>
      </c>
      <c r="BN399" s="2">
        <v>0</v>
      </c>
      <c r="BO399" s="2" t="s">
        <v>3</v>
      </c>
      <c r="BP399" s="2">
        <v>0</v>
      </c>
      <c r="BQ399" s="2">
        <v>4</v>
      </c>
      <c r="BR399" s="2">
        <v>0</v>
      </c>
      <c r="BS399" s="2">
        <v>1</v>
      </c>
      <c r="BT399" s="2">
        <v>1</v>
      </c>
      <c r="BU399" s="2">
        <v>1</v>
      </c>
      <c r="BV399" s="2">
        <v>1</v>
      </c>
      <c r="BW399" s="2">
        <v>1</v>
      </c>
      <c r="BX399" s="2">
        <v>1</v>
      </c>
      <c r="BY399" s="2" t="s">
        <v>3</v>
      </c>
      <c r="BZ399" s="2">
        <v>74</v>
      </c>
      <c r="CA399" s="2">
        <v>36</v>
      </c>
      <c r="CB399" s="2" t="s">
        <v>3</v>
      </c>
      <c r="CC399" s="2"/>
      <c r="CD399" s="2"/>
      <c r="CE399" s="2">
        <v>0</v>
      </c>
      <c r="CF399" s="2">
        <v>0</v>
      </c>
      <c r="CG399" s="2">
        <v>0</v>
      </c>
      <c r="CH399" s="2"/>
      <c r="CI399" s="2"/>
      <c r="CJ399" s="2"/>
      <c r="CK399" s="2"/>
      <c r="CL399" s="2"/>
      <c r="CM399" s="2">
        <v>0</v>
      </c>
      <c r="CN399" s="2" t="s">
        <v>393</v>
      </c>
      <c r="CO399" s="2">
        <v>0</v>
      </c>
      <c r="CP399" s="2">
        <f t="shared" si="272"/>
        <v>39.200000000000003</v>
      </c>
      <c r="CQ399" s="2">
        <f t="shared" si="273"/>
        <v>0</v>
      </c>
      <c r="CR399" s="2">
        <f t="shared" si="274"/>
        <v>0</v>
      </c>
      <c r="CS399" s="2">
        <f t="shared" si="275"/>
        <v>0</v>
      </c>
      <c r="CT399" s="2">
        <f t="shared" si="276"/>
        <v>19.600000000000001</v>
      </c>
      <c r="CU399" s="2">
        <f t="shared" si="277"/>
        <v>0</v>
      </c>
      <c r="CV399" s="2">
        <f t="shared" si="277"/>
        <v>1.6264800000000001</v>
      </c>
      <c r="CW399" s="2">
        <f t="shared" si="277"/>
        <v>0</v>
      </c>
      <c r="CX399" s="2">
        <f t="shared" si="277"/>
        <v>0</v>
      </c>
      <c r="CY399" s="2">
        <f t="shared" si="278"/>
        <v>29.008000000000003</v>
      </c>
      <c r="CZ399" s="2">
        <f t="shared" si="279"/>
        <v>14.112</v>
      </c>
      <c r="DA399" s="2"/>
      <c r="DB399" s="2"/>
      <c r="DC399" s="2" t="s">
        <v>3</v>
      </c>
      <c r="DD399" s="2" t="s">
        <v>3</v>
      </c>
      <c r="DE399" s="2" t="s">
        <v>28</v>
      </c>
      <c r="DF399" s="2" t="s">
        <v>28</v>
      </c>
      <c r="DG399" s="2" t="s">
        <v>29</v>
      </c>
      <c r="DH399" s="2" t="s">
        <v>3</v>
      </c>
      <c r="DI399" s="2" t="s">
        <v>29</v>
      </c>
      <c r="DJ399" s="2" t="s">
        <v>28</v>
      </c>
      <c r="DK399" s="2" t="s">
        <v>3</v>
      </c>
      <c r="DL399" s="2" t="s">
        <v>3</v>
      </c>
      <c r="DM399" s="2" t="s">
        <v>3</v>
      </c>
      <c r="DN399" s="2">
        <v>0</v>
      </c>
      <c r="DO399" s="2">
        <v>0</v>
      </c>
      <c r="DP399" s="2">
        <v>1</v>
      </c>
      <c r="DQ399" s="2">
        <v>1</v>
      </c>
      <c r="DR399" s="2"/>
      <c r="DS399" s="2"/>
      <c r="DT399" s="2"/>
      <c r="DU399" s="2">
        <v>1013</v>
      </c>
      <c r="DV399" s="2" t="s">
        <v>26</v>
      </c>
      <c r="DW399" s="2" t="s">
        <v>26</v>
      </c>
      <c r="DX399" s="2">
        <v>1</v>
      </c>
      <c r="DY399" s="2"/>
      <c r="DZ399" s="2" t="s">
        <v>3</v>
      </c>
      <c r="EA399" s="2" t="s">
        <v>3</v>
      </c>
      <c r="EB399" s="2" t="s">
        <v>3</v>
      </c>
      <c r="EC399" s="2" t="s">
        <v>3</v>
      </c>
      <c r="ED399" s="2"/>
      <c r="EE399" s="2">
        <v>52908271</v>
      </c>
      <c r="EF399" s="2">
        <v>4</v>
      </c>
      <c r="EG399" s="2" t="s">
        <v>30</v>
      </c>
      <c r="EH399" s="2">
        <v>83</v>
      </c>
      <c r="EI399" s="2" t="s">
        <v>30</v>
      </c>
      <c r="EJ399" s="2">
        <v>4</v>
      </c>
      <c r="EK399" s="2">
        <v>200001</v>
      </c>
      <c r="EL399" s="2" t="s">
        <v>31</v>
      </c>
      <c r="EM399" s="2" t="s">
        <v>32</v>
      </c>
      <c r="EN399" s="2"/>
      <c r="EO399" s="2" t="s">
        <v>33</v>
      </c>
      <c r="EP399" s="2"/>
      <c r="EQ399" s="2">
        <v>131072</v>
      </c>
      <c r="ER399" s="2">
        <v>19.52</v>
      </c>
      <c r="ES399" s="2">
        <v>0</v>
      </c>
      <c r="ET399" s="2">
        <v>0</v>
      </c>
      <c r="EU399" s="2">
        <v>0</v>
      </c>
      <c r="EV399" s="2">
        <v>19.52</v>
      </c>
      <c r="EW399" s="2">
        <v>1.62</v>
      </c>
      <c r="EX399" s="2">
        <v>0</v>
      </c>
      <c r="EY399" s="2">
        <v>0</v>
      </c>
      <c r="EZ399" s="2"/>
      <c r="FA399" s="2"/>
      <c r="FB399" s="2"/>
      <c r="FC399" s="2"/>
      <c r="FD399" s="2"/>
      <c r="FE399" s="2"/>
      <c r="FF399" s="2"/>
      <c r="FG399" s="2"/>
      <c r="FH399" s="2"/>
      <c r="FI399" s="2"/>
      <c r="FJ399" s="2"/>
      <c r="FK399" s="2"/>
      <c r="FL399" s="2"/>
      <c r="FM399" s="2"/>
      <c r="FN399" s="2"/>
      <c r="FO399" s="2"/>
      <c r="FP399" s="2"/>
      <c r="FQ399" s="2">
        <v>0</v>
      </c>
      <c r="FR399" s="2">
        <v>0</v>
      </c>
      <c r="FS399" s="2">
        <v>0</v>
      </c>
      <c r="FT399" s="2"/>
      <c r="FU399" s="2"/>
      <c r="FV399" s="2"/>
      <c r="FW399" s="2"/>
      <c r="FX399" s="2">
        <v>74</v>
      </c>
      <c r="FY399" s="2">
        <v>36</v>
      </c>
      <c r="FZ399" s="2"/>
      <c r="GA399" s="2" t="s">
        <v>3</v>
      </c>
      <c r="GB399" s="2"/>
      <c r="GC399" s="2"/>
      <c r="GD399" s="2">
        <v>1</v>
      </c>
      <c r="GE399" s="2"/>
      <c r="GF399" s="2">
        <v>2054183240</v>
      </c>
      <c r="GG399" s="2">
        <v>2</v>
      </c>
      <c r="GH399" s="2">
        <v>1</v>
      </c>
      <c r="GI399" s="2">
        <v>-2</v>
      </c>
      <c r="GJ399" s="2">
        <v>0</v>
      </c>
      <c r="GK399" s="2">
        <v>0</v>
      </c>
      <c r="GL399" s="2">
        <f>ROUND(IF(AND(BH399=3,BI399=3,FS399&lt;&gt;0),P399,0),2)</f>
        <v>0</v>
      </c>
      <c r="GM399" s="2">
        <f>ROUND(O399+X399+Y399,2)+GX399</f>
        <v>82.32</v>
      </c>
      <c r="GN399" s="2">
        <f t="shared" si="280"/>
        <v>0</v>
      </c>
      <c r="GO399" s="2">
        <f t="shared" si="281"/>
        <v>0</v>
      </c>
      <c r="GP399" s="2">
        <f t="shared" si="282"/>
        <v>82.32</v>
      </c>
      <c r="GQ399" s="2"/>
      <c r="GR399" s="2">
        <v>0</v>
      </c>
      <c r="GS399" s="2">
        <v>3</v>
      </c>
      <c r="GT399" s="2">
        <v>0</v>
      </c>
      <c r="GU399" s="2" t="s">
        <v>3</v>
      </c>
      <c r="GV399" s="2">
        <f t="shared" si="283"/>
        <v>0</v>
      </c>
      <c r="GW399" s="2">
        <v>1</v>
      </c>
      <c r="GX399" s="2">
        <f>ROUND(HC399*I399,2)</f>
        <v>0</v>
      </c>
      <c r="GY399" s="2"/>
      <c r="GZ399" s="2"/>
      <c r="HA399" s="2">
        <v>0</v>
      </c>
      <c r="HB399" s="2">
        <v>0</v>
      </c>
      <c r="HC399" s="2">
        <f t="shared" si="284"/>
        <v>0</v>
      </c>
      <c r="HD399" s="2"/>
      <c r="HE399" s="2" t="s">
        <v>3</v>
      </c>
      <c r="HF399" s="2" t="s">
        <v>3</v>
      </c>
      <c r="HG399" s="2"/>
      <c r="HH399" s="2"/>
      <c r="HI399" s="2"/>
      <c r="HJ399" s="2"/>
      <c r="HK399" s="2"/>
      <c r="HL399" s="2"/>
      <c r="HM399" s="2" t="s">
        <v>3</v>
      </c>
      <c r="HN399" s="2" t="s">
        <v>34</v>
      </c>
      <c r="HO399" s="2" t="s">
        <v>35</v>
      </c>
      <c r="HP399" s="2" t="s">
        <v>30</v>
      </c>
      <c r="HQ399" s="2" t="s">
        <v>30</v>
      </c>
      <c r="HR399" s="2"/>
      <c r="HS399" s="2">
        <v>0</v>
      </c>
      <c r="HT399" s="2"/>
      <c r="HU399" s="2"/>
      <c r="HV399" s="2"/>
      <c r="HW399" s="2"/>
      <c r="HX399" s="2"/>
      <c r="HY399" s="2"/>
      <c r="HZ399" s="2"/>
      <c r="IA399" s="2"/>
      <c r="IB399" s="2"/>
      <c r="IC399" s="2"/>
      <c r="ID399" s="2"/>
      <c r="IE399" s="2"/>
      <c r="IF399" s="2"/>
      <c r="IG399" s="2"/>
      <c r="IH399" s="2"/>
      <c r="II399" s="2"/>
      <c r="IJ399" s="2"/>
      <c r="IK399" s="2">
        <v>0</v>
      </c>
      <c r="IL399" s="2"/>
      <c r="IM399" s="2"/>
      <c r="IN399" s="2"/>
      <c r="IO399" s="2"/>
      <c r="IP399" s="2"/>
      <c r="IQ399" s="2"/>
      <c r="IR399" s="2"/>
      <c r="IS399" s="2"/>
      <c r="IT399" s="2"/>
      <c r="IU399" s="2"/>
    </row>
    <row r="400" spans="1:255" x14ac:dyDescent="0.2">
      <c r="A400">
        <v>17</v>
      </c>
      <c r="B400">
        <v>1</v>
      </c>
      <c r="C400">
        <f>ROW(SmtRes!A260)</f>
        <v>260</v>
      </c>
      <c r="D400">
        <f>ROW(EtalonRes!A260)</f>
        <v>260</v>
      </c>
      <c r="E400" t="s">
        <v>256</v>
      </c>
      <c r="F400" t="s">
        <v>53</v>
      </c>
      <c r="G400" t="s">
        <v>54</v>
      </c>
      <c r="H400" t="s">
        <v>26</v>
      </c>
      <c r="I400">
        <f>ROUND(ROUND(1*2,4),7)</f>
        <v>2</v>
      </c>
      <c r="J400">
        <v>0</v>
      </c>
      <c r="K400">
        <f>ROUND(ROUND(1*2,4),7)</f>
        <v>2</v>
      </c>
      <c r="O400">
        <f>ROUND(CP400,0)</f>
        <v>1996</v>
      </c>
      <c r="P400">
        <f>ROUND(CQ400*I400,0)</f>
        <v>0</v>
      </c>
      <c r="Q400">
        <f>ROUND(CR400*I400,0)</f>
        <v>0</v>
      </c>
      <c r="R400">
        <f>ROUND(CS400*I400,0)</f>
        <v>0</v>
      </c>
      <c r="S400">
        <f>ROUND(CT400*I400,0)</f>
        <v>1996</v>
      </c>
      <c r="T400">
        <f>ROUND(CU400*I400,0)</f>
        <v>0</v>
      </c>
      <c r="U400">
        <f t="shared" si="261"/>
        <v>3.2529599999999999</v>
      </c>
      <c r="V400">
        <f t="shared" si="262"/>
        <v>0</v>
      </c>
      <c r="W400">
        <f>ROUND(CX400*I400,0)</f>
        <v>0</v>
      </c>
      <c r="X400">
        <f>ROUND(CY400,0)</f>
        <v>1477</v>
      </c>
      <c r="Y400">
        <f>ROUND(CZ400,0)</f>
        <v>719</v>
      </c>
      <c r="AA400">
        <v>66190898</v>
      </c>
      <c r="AB400">
        <f t="shared" si="263"/>
        <v>19.600000000000001</v>
      </c>
      <c r="AC400">
        <f t="shared" si="264"/>
        <v>0</v>
      </c>
      <c r="AD400">
        <f t="shared" si="265"/>
        <v>0</v>
      </c>
      <c r="AE400">
        <f t="shared" si="266"/>
        <v>0</v>
      </c>
      <c r="AF400">
        <f t="shared" si="267"/>
        <v>19.600000000000001</v>
      </c>
      <c r="AG400">
        <f t="shared" si="268"/>
        <v>0</v>
      </c>
      <c r="AH400">
        <f t="shared" si="269"/>
        <v>1.6264800000000001</v>
      </c>
      <c r="AI400">
        <f t="shared" si="270"/>
        <v>0</v>
      </c>
      <c r="AJ400">
        <f t="shared" si="271"/>
        <v>0</v>
      </c>
      <c r="AK400">
        <v>19.52</v>
      </c>
      <c r="AL400">
        <v>0</v>
      </c>
      <c r="AM400">
        <v>0</v>
      </c>
      <c r="AN400">
        <v>0</v>
      </c>
      <c r="AO400">
        <v>19.52</v>
      </c>
      <c r="AP400">
        <v>0</v>
      </c>
      <c r="AQ400">
        <v>1.62</v>
      </c>
      <c r="AR400">
        <v>0</v>
      </c>
      <c r="AS400">
        <v>0</v>
      </c>
      <c r="AT400">
        <v>74</v>
      </c>
      <c r="AU400">
        <v>36</v>
      </c>
      <c r="AV400">
        <v>1</v>
      </c>
      <c r="AW400">
        <v>1</v>
      </c>
      <c r="AZ400">
        <v>1</v>
      </c>
      <c r="BA400">
        <v>50.93</v>
      </c>
      <c r="BB400">
        <v>1</v>
      </c>
      <c r="BC400">
        <v>1</v>
      </c>
      <c r="BD400" t="s">
        <v>3</v>
      </c>
      <c r="BE400" t="s">
        <v>3</v>
      </c>
      <c r="BF400" t="s">
        <v>3</v>
      </c>
      <c r="BG400" t="s">
        <v>3</v>
      </c>
      <c r="BH400">
        <v>0</v>
      </c>
      <c r="BI400">
        <v>4</v>
      </c>
      <c r="BJ400" t="s">
        <v>55</v>
      </c>
      <c r="BM400">
        <v>200001</v>
      </c>
      <c r="BN400">
        <v>0</v>
      </c>
      <c r="BO400" t="s">
        <v>3</v>
      </c>
      <c r="BP400">
        <v>0</v>
      </c>
      <c r="BQ400">
        <v>4</v>
      </c>
      <c r="BR400">
        <v>0</v>
      </c>
      <c r="BS400">
        <v>1</v>
      </c>
      <c r="BT400">
        <v>1</v>
      </c>
      <c r="BU400">
        <v>1</v>
      </c>
      <c r="BV400">
        <v>1</v>
      </c>
      <c r="BW400">
        <v>1</v>
      </c>
      <c r="BX400">
        <v>1</v>
      </c>
      <c r="BY400" t="s">
        <v>3</v>
      </c>
      <c r="BZ400">
        <v>74</v>
      </c>
      <c r="CA400">
        <v>36</v>
      </c>
      <c r="CB400" t="s">
        <v>3</v>
      </c>
      <c r="CE400">
        <v>0</v>
      </c>
      <c r="CF400">
        <v>0</v>
      </c>
      <c r="CG400">
        <v>0</v>
      </c>
      <c r="CM400">
        <v>0</v>
      </c>
      <c r="CN400" t="s">
        <v>393</v>
      </c>
      <c r="CO400">
        <v>0</v>
      </c>
      <c r="CP400">
        <f t="shared" si="272"/>
        <v>1996</v>
      </c>
      <c r="CQ400">
        <f t="shared" si="273"/>
        <v>0</v>
      </c>
      <c r="CR400">
        <f t="shared" si="274"/>
        <v>0</v>
      </c>
      <c r="CS400">
        <f t="shared" si="275"/>
        <v>0</v>
      </c>
      <c r="CT400">
        <f t="shared" si="276"/>
        <v>998.22800000000007</v>
      </c>
      <c r="CU400">
        <f t="shared" si="277"/>
        <v>0</v>
      </c>
      <c r="CV400">
        <f t="shared" si="277"/>
        <v>1.6264800000000001</v>
      </c>
      <c r="CW400">
        <f t="shared" si="277"/>
        <v>0</v>
      </c>
      <c r="CX400">
        <f t="shared" si="277"/>
        <v>0</v>
      </c>
      <c r="CY400">
        <f t="shared" si="278"/>
        <v>1477.04</v>
      </c>
      <c r="CZ400">
        <f t="shared" si="279"/>
        <v>718.56</v>
      </c>
      <c r="DC400" t="s">
        <v>3</v>
      </c>
      <c r="DD400" t="s">
        <v>3</v>
      </c>
      <c r="DE400" t="s">
        <v>28</v>
      </c>
      <c r="DF400" t="s">
        <v>28</v>
      </c>
      <c r="DG400" t="s">
        <v>29</v>
      </c>
      <c r="DH400" t="s">
        <v>3</v>
      </c>
      <c r="DI400" t="s">
        <v>29</v>
      </c>
      <c r="DJ400" t="s">
        <v>28</v>
      </c>
      <c r="DK400" t="s">
        <v>3</v>
      </c>
      <c r="DL400" t="s">
        <v>3</v>
      </c>
      <c r="DM400" t="s">
        <v>3</v>
      </c>
      <c r="DN400">
        <v>0</v>
      </c>
      <c r="DO400">
        <v>0</v>
      </c>
      <c r="DP400">
        <v>1</v>
      </c>
      <c r="DQ400">
        <v>1</v>
      </c>
      <c r="DU400">
        <v>1013</v>
      </c>
      <c r="DV400" t="s">
        <v>26</v>
      </c>
      <c r="DW400" t="s">
        <v>26</v>
      </c>
      <c r="DX400">
        <v>1</v>
      </c>
      <c r="DZ400" t="s">
        <v>3</v>
      </c>
      <c r="EA400" t="s">
        <v>3</v>
      </c>
      <c r="EB400" t="s">
        <v>3</v>
      </c>
      <c r="EC400" t="s">
        <v>3</v>
      </c>
      <c r="EE400">
        <v>52908271</v>
      </c>
      <c r="EF400">
        <v>4</v>
      </c>
      <c r="EG400" t="s">
        <v>30</v>
      </c>
      <c r="EH400">
        <v>83</v>
      </c>
      <c r="EI400" t="s">
        <v>30</v>
      </c>
      <c r="EJ400">
        <v>4</v>
      </c>
      <c r="EK400">
        <v>200001</v>
      </c>
      <c r="EL400" t="s">
        <v>31</v>
      </c>
      <c r="EM400" t="s">
        <v>32</v>
      </c>
      <c r="EO400" t="s">
        <v>33</v>
      </c>
      <c r="EQ400">
        <v>131072</v>
      </c>
      <c r="ER400">
        <v>19.52</v>
      </c>
      <c r="ES400">
        <v>0</v>
      </c>
      <c r="ET400">
        <v>0</v>
      </c>
      <c r="EU400">
        <v>0</v>
      </c>
      <c r="EV400">
        <v>19.52</v>
      </c>
      <c r="EW400">
        <v>1.62</v>
      </c>
      <c r="EX400">
        <v>0</v>
      </c>
      <c r="EY400">
        <v>0</v>
      </c>
      <c r="FQ400">
        <v>0</v>
      </c>
      <c r="FR400">
        <v>0</v>
      </c>
      <c r="FS400">
        <v>0</v>
      </c>
      <c r="FX400">
        <v>74</v>
      </c>
      <c r="FY400">
        <v>36</v>
      </c>
      <c r="GA400" t="s">
        <v>3</v>
      </c>
      <c r="GD400">
        <v>1</v>
      </c>
      <c r="GF400">
        <v>2054183240</v>
      </c>
      <c r="GG400">
        <v>2</v>
      </c>
      <c r="GH400">
        <v>1</v>
      </c>
      <c r="GI400">
        <v>2</v>
      </c>
      <c r="GJ400">
        <v>0</v>
      </c>
      <c r="GK400">
        <v>0</v>
      </c>
      <c r="GL400">
        <f>ROUND(IF(AND(BH400=3,BI400=3,FS400&lt;&gt;0),P400,0),0)</f>
        <v>0</v>
      </c>
      <c r="GM400">
        <f>ROUND(O400+X400+Y400,0)+GX400</f>
        <v>4192</v>
      </c>
      <c r="GN400">
        <f t="shared" si="280"/>
        <v>0</v>
      </c>
      <c r="GO400">
        <f t="shared" si="281"/>
        <v>0</v>
      </c>
      <c r="GP400">
        <f t="shared" si="282"/>
        <v>4192</v>
      </c>
      <c r="GR400">
        <v>0</v>
      </c>
      <c r="GS400">
        <v>3</v>
      </c>
      <c r="GT400">
        <v>0</v>
      </c>
      <c r="GU400" t="s">
        <v>3</v>
      </c>
      <c r="GV400">
        <f t="shared" si="283"/>
        <v>0</v>
      </c>
      <c r="GW400">
        <v>1</v>
      </c>
      <c r="GX400">
        <f>ROUND(HC400*I400,0)</f>
        <v>0</v>
      </c>
      <c r="HA400">
        <v>0</v>
      </c>
      <c r="HB400">
        <v>0</v>
      </c>
      <c r="HC400">
        <f t="shared" si="284"/>
        <v>0</v>
      </c>
      <c r="HE400" t="s">
        <v>3</v>
      </c>
      <c r="HF400" t="s">
        <v>3</v>
      </c>
      <c r="HM400" t="s">
        <v>3</v>
      </c>
      <c r="HN400" t="s">
        <v>34</v>
      </c>
      <c r="HO400" t="s">
        <v>35</v>
      </c>
      <c r="HP400" t="s">
        <v>30</v>
      </c>
      <c r="HQ400" t="s">
        <v>30</v>
      </c>
      <c r="HS400">
        <v>0</v>
      </c>
      <c r="IK400">
        <v>0</v>
      </c>
    </row>
    <row r="402" spans="1:206" x14ac:dyDescent="0.2">
      <c r="A402" s="3">
        <v>51</v>
      </c>
      <c r="B402" s="3">
        <f>B391</f>
        <v>1</v>
      </c>
      <c r="C402" s="3">
        <f>A391</f>
        <v>4</v>
      </c>
      <c r="D402" s="3">
        <f>ROW(A391)</f>
        <v>391</v>
      </c>
      <c r="E402" s="3"/>
      <c r="F402" s="3" t="str">
        <f>IF(F391&lt;&gt;"",F391,"")</f>
        <v>8</v>
      </c>
      <c r="G402" s="3" t="str">
        <f>IF(G391&lt;&gt;"",G391,"")</f>
        <v>Щит системы контроля элегаза ИГАС-2шт</v>
      </c>
      <c r="H402" s="3">
        <v>0</v>
      </c>
      <c r="I402" s="3"/>
      <c r="J402" s="3"/>
      <c r="K402" s="3"/>
      <c r="L402" s="3"/>
      <c r="M402" s="3"/>
      <c r="N402" s="3"/>
      <c r="O402" s="3">
        <f t="shared" ref="O402:T402" si="285">ROUND(AB402,0)</f>
        <v>74</v>
      </c>
      <c r="P402" s="3">
        <f t="shared" si="285"/>
        <v>0</v>
      </c>
      <c r="Q402" s="3">
        <f t="shared" si="285"/>
        <v>0</v>
      </c>
      <c r="R402" s="3">
        <f t="shared" si="285"/>
        <v>0</v>
      </c>
      <c r="S402" s="3">
        <f t="shared" si="285"/>
        <v>74</v>
      </c>
      <c r="T402" s="3">
        <f t="shared" si="285"/>
        <v>0</v>
      </c>
      <c r="U402" s="3">
        <f>AH402</f>
        <v>5.9629567999999997</v>
      </c>
      <c r="V402" s="3">
        <f>AI402</f>
        <v>0</v>
      </c>
      <c r="W402" s="3">
        <f>ROUND(AJ402,0)</f>
        <v>0</v>
      </c>
      <c r="X402" s="3">
        <f>ROUND(AK402,0)</f>
        <v>55</v>
      </c>
      <c r="Y402" s="3">
        <f>ROUND(AL402,0)</f>
        <v>27</v>
      </c>
      <c r="Z402" s="3"/>
      <c r="AA402" s="3"/>
      <c r="AB402" s="3">
        <f>ROUND(SUMIF(AA395:AA400,"=66190901",O395:O400),0)</f>
        <v>74</v>
      </c>
      <c r="AC402" s="3">
        <f>ROUND(SUMIF(AA395:AA400,"=66190901",P395:P400),0)</f>
        <v>0</v>
      </c>
      <c r="AD402" s="3">
        <f>ROUND(SUMIF(AA395:AA400,"=66190901",Q395:Q400),0)</f>
        <v>0</v>
      </c>
      <c r="AE402" s="3">
        <f>ROUND(SUMIF(AA395:AA400,"=66190901",R395:R400),0)</f>
        <v>0</v>
      </c>
      <c r="AF402" s="3">
        <f>ROUND(SUMIF(AA395:AA400,"=66190901",S395:S400),0)</f>
        <v>74</v>
      </c>
      <c r="AG402" s="3">
        <f>ROUND(SUMIF(AA395:AA400,"=66190901",T395:T400),0)</f>
        <v>0</v>
      </c>
      <c r="AH402" s="3">
        <f>SUMIF(AA395:AA400,"=66190901",U395:U400)</f>
        <v>5.9629567999999997</v>
      </c>
      <c r="AI402" s="3">
        <f>SUMIF(AA395:AA400,"=66190901",V395:V400)</f>
        <v>0</v>
      </c>
      <c r="AJ402" s="3">
        <f>ROUND(SUMIF(AA395:AA400,"=66190901",W395:W400),0)</f>
        <v>0</v>
      </c>
      <c r="AK402" s="3">
        <f>ROUND(SUMIF(AA395:AA400,"=66190901",X395:X400),0)</f>
        <v>55</v>
      </c>
      <c r="AL402" s="3">
        <f>ROUND(SUMIF(AA395:AA400,"=66190901",Y395:Y400),0)</f>
        <v>27</v>
      </c>
      <c r="AM402" s="3"/>
      <c r="AN402" s="3"/>
      <c r="AO402" s="3">
        <f t="shared" ref="AO402:BD402" si="286">ROUND(BX402,0)</f>
        <v>0</v>
      </c>
      <c r="AP402" s="3">
        <f t="shared" si="286"/>
        <v>0</v>
      </c>
      <c r="AQ402" s="3">
        <f t="shared" si="286"/>
        <v>0</v>
      </c>
      <c r="AR402" s="3">
        <f t="shared" si="286"/>
        <v>155</v>
      </c>
      <c r="AS402" s="3">
        <f t="shared" si="286"/>
        <v>0</v>
      </c>
      <c r="AT402" s="3">
        <f t="shared" si="286"/>
        <v>0</v>
      </c>
      <c r="AU402" s="3">
        <f t="shared" si="286"/>
        <v>155</v>
      </c>
      <c r="AV402" s="3">
        <f t="shared" si="286"/>
        <v>0</v>
      </c>
      <c r="AW402" s="3">
        <f t="shared" si="286"/>
        <v>0</v>
      </c>
      <c r="AX402" s="3">
        <f t="shared" si="286"/>
        <v>0</v>
      </c>
      <c r="AY402" s="3">
        <f t="shared" si="286"/>
        <v>0</v>
      </c>
      <c r="AZ402" s="3">
        <f t="shared" si="286"/>
        <v>0</v>
      </c>
      <c r="BA402" s="3">
        <f t="shared" si="286"/>
        <v>0</v>
      </c>
      <c r="BB402" s="3">
        <f t="shared" si="286"/>
        <v>0</v>
      </c>
      <c r="BC402" s="3">
        <f t="shared" si="286"/>
        <v>0</v>
      </c>
      <c r="BD402" s="3">
        <f t="shared" si="286"/>
        <v>0</v>
      </c>
      <c r="BE402" s="3"/>
      <c r="BF402" s="3"/>
      <c r="BG402" s="3"/>
      <c r="BH402" s="3"/>
      <c r="BI402" s="3"/>
      <c r="BJ402" s="3"/>
      <c r="BK402" s="3"/>
      <c r="BL402" s="3"/>
      <c r="BM402" s="3"/>
      <c r="BN402" s="3"/>
      <c r="BO402" s="3"/>
      <c r="BP402" s="3"/>
      <c r="BQ402" s="3"/>
      <c r="BR402" s="3"/>
      <c r="BS402" s="3"/>
      <c r="BT402" s="3"/>
      <c r="BU402" s="3"/>
      <c r="BV402" s="3"/>
      <c r="BW402" s="3"/>
      <c r="BX402" s="3">
        <f>ROUND(SUMIF(AA395:AA400,"=66190901",FQ395:FQ400),0)</f>
        <v>0</v>
      </c>
      <c r="BY402" s="3">
        <f>ROUND(SUMIF(AA395:AA400,"=66190901",FR395:FR400),0)</f>
        <v>0</v>
      </c>
      <c r="BZ402" s="3">
        <f>ROUND(SUMIF(AA395:AA400,"=66190901",GL395:GL400),0)</f>
        <v>0</v>
      </c>
      <c r="CA402" s="3">
        <f>ROUND(SUMIF(AA395:AA400,"=66190901",GM395:GM400),0)</f>
        <v>155</v>
      </c>
      <c r="CB402" s="3">
        <f>ROUND(SUMIF(AA395:AA400,"=66190901",GN395:GN400),0)</f>
        <v>0</v>
      </c>
      <c r="CC402" s="3">
        <f>ROUND(SUMIF(AA395:AA400,"=66190901",GO395:GO400),0)</f>
        <v>0</v>
      </c>
      <c r="CD402" s="3">
        <f>ROUND(SUMIF(AA395:AA400,"=66190901",GP395:GP400),0)</f>
        <v>155</v>
      </c>
      <c r="CE402" s="3">
        <f>AC402-BX402</f>
        <v>0</v>
      </c>
      <c r="CF402" s="3">
        <f>AC402-BY402</f>
        <v>0</v>
      </c>
      <c r="CG402" s="3">
        <f>BX402-BZ402</f>
        <v>0</v>
      </c>
      <c r="CH402" s="3">
        <f>AC402-BX402-BY402+BZ402</f>
        <v>0</v>
      </c>
      <c r="CI402" s="3">
        <f>BY402-BZ402</f>
        <v>0</v>
      </c>
      <c r="CJ402" s="3">
        <f>ROUND(SUMIF(AA395:AA400,"=66190901",GX395:GX400),0)</f>
        <v>0</v>
      </c>
      <c r="CK402" s="3">
        <f>ROUND(SUMIF(AA395:AA400,"=66190901",GY395:GY400),0)</f>
        <v>0</v>
      </c>
      <c r="CL402" s="3">
        <f>ROUND(SUMIF(AA395:AA400,"=66190901",GZ395:GZ400),0)</f>
        <v>0</v>
      </c>
      <c r="CM402" s="3">
        <f>ROUND(SUMIF(AA395:AA400,"=66190901",HD395:HD400),0)</f>
        <v>0</v>
      </c>
      <c r="CN402" s="3"/>
      <c r="CO402" s="3"/>
      <c r="CP402" s="3"/>
      <c r="CQ402" s="3"/>
      <c r="CR402" s="3"/>
      <c r="CS402" s="3"/>
      <c r="CT402" s="3"/>
      <c r="CU402" s="3"/>
      <c r="CV402" s="3"/>
      <c r="CW402" s="3"/>
      <c r="CX402" s="3"/>
      <c r="CY402" s="3"/>
      <c r="CZ402" s="3"/>
      <c r="DA402" s="3"/>
      <c r="DB402" s="3"/>
      <c r="DC402" s="3"/>
      <c r="DD402" s="3"/>
      <c r="DE402" s="3"/>
      <c r="DF402" s="3"/>
      <c r="DG402" s="4">
        <f t="shared" ref="DG402:DL402" si="287">ROUND(DT402,0)</f>
        <v>3763</v>
      </c>
      <c r="DH402" s="4">
        <f t="shared" si="287"/>
        <v>0</v>
      </c>
      <c r="DI402" s="4">
        <f t="shared" si="287"/>
        <v>0</v>
      </c>
      <c r="DJ402" s="4">
        <f t="shared" si="287"/>
        <v>0</v>
      </c>
      <c r="DK402" s="4">
        <f t="shared" si="287"/>
        <v>3763</v>
      </c>
      <c r="DL402" s="4">
        <f t="shared" si="287"/>
        <v>0</v>
      </c>
      <c r="DM402" s="4">
        <f>DZ402</f>
        <v>5.9629567999999997</v>
      </c>
      <c r="DN402" s="4">
        <f>EA402</f>
        <v>0</v>
      </c>
      <c r="DO402" s="4">
        <f>ROUND(EB402,0)</f>
        <v>0</v>
      </c>
      <c r="DP402" s="4">
        <f>ROUND(EC402,0)</f>
        <v>2785</v>
      </c>
      <c r="DQ402" s="4">
        <f>ROUND(ED402,0)</f>
        <v>1355</v>
      </c>
      <c r="DR402" s="4"/>
      <c r="DS402" s="4"/>
      <c r="DT402" s="4">
        <f>ROUND(SUMIF(AA395:AA400,"=66190898",O395:O400),0)</f>
        <v>3763</v>
      </c>
      <c r="DU402" s="4">
        <f>ROUND(SUMIF(AA395:AA400,"=66190898",P395:P400),0)</f>
        <v>0</v>
      </c>
      <c r="DV402" s="4">
        <f>ROUND(SUMIF(AA395:AA400,"=66190898",Q395:Q400),0)</f>
        <v>0</v>
      </c>
      <c r="DW402" s="4">
        <f>ROUND(SUMIF(AA395:AA400,"=66190898",R395:R400),0)</f>
        <v>0</v>
      </c>
      <c r="DX402" s="4">
        <f>ROUND(SUMIF(AA395:AA400,"=66190898",S395:S400),0)</f>
        <v>3763</v>
      </c>
      <c r="DY402" s="4">
        <f>ROUND(SUMIF(AA395:AA400,"=66190898",T395:T400),0)</f>
        <v>0</v>
      </c>
      <c r="DZ402" s="4">
        <f>SUMIF(AA395:AA400,"=66190898",U395:U400)</f>
        <v>5.9629567999999997</v>
      </c>
      <c r="EA402" s="4">
        <f>SUMIF(AA395:AA400,"=66190898",V395:V400)</f>
        <v>0</v>
      </c>
      <c r="EB402" s="4">
        <f>ROUND(SUMIF(AA395:AA400,"=66190898",W395:W400),0)</f>
        <v>0</v>
      </c>
      <c r="EC402" s="4">
        <f>ROUND(SUMIF(AA395:AA400,"=66190898",X395:X400),0)</f>
        <v>2785</v>
      </c>
      <c r="ED402" s="4">
        <f>ROUND(SUMIF(AA395:AA400,"=66190898",Y395:Y400),0)</f>
        <v>1355</v>
      </c>
      <c r="EE402" s="4"/>
      <c r="EF402" s="4"/>
      <c r="EG402" s="4">
        <f t="shared" ref="EG402:EV402" si="288">ROUND(FP402,0)</f>
        <v>0</v>
      </c>
      <c r="EH402" s="4">
        <f t="shared" si="288"/>
        <v>0</v>
      </c>
      <c r="EI402" s="4">
        <f t="shared" si="288"/>
        <v>0</v>
      </c>
      <c r="EJ402" s="4">
        <f t="shared" si="288"/>
        <v>7903</v>
      </c>
      <c r="EK402" s="4">
        <f t="shared" si="288"/>
        <v>0</v>
      </c>
      <c r="EL402" s="4">
        <f t="shared" si="288"/>
        <v>0</v>
      </c>
      <c r="EM402" s="4">
        <f t="shared" si="288"/>
        <v>7903</v>
      </c>
      <c r="EN402" s="4">
        <f t="shared" si="288"/>
        <v>0</v>
      </c>
      <c r="EO402" s="4">
        <f t="shared" si="288"/>
        <v>0</v>
      </c>
      <c r="EP402" s="4">
        <f t="shared" si="288"/>
        <v>0</v>
      </c>
      <c r="EQ402" s="4">
        <f t="shared" si="288"/>
        <v>0</v>
      </c>
      <c r="ER402" s="4">
        <f t="shared" si="288"/>
        <v>0</v>
      </c>
      <c r="ES402" s="4">
        <f t="shared" si="288"/>
        <v>0</v>
      </c>
      <c r="ET402" s="4">
        <f t="shared" si="288"/>
        <v>0</v>
      </c>
      <c r="EU402" s="4">
        <f t="shared" si="288"/>
        <v>0</v>
      </c>
      <c r="EV402" s="4">
        <f t="shared" si="288"/>
        <v>0</v>
      </c>
      <c r="EW402" s="4"/>
      <c r="EX402" s="4"/>
      <c r="EY402" s="4"/>
      <c r="EZ402" s="4"/>
      <c r="FA402" s="4"/>
      <c r="FB402" s="4"/>
      <c r="FC402" s="4"/>
      <c r="FD402" s="4"/>
      <c r="FE402" s="4"/>
      <c r="FF402" s="4"/>
      <c r="FG402" s="4"/>
      <c r="FH402" s="4"/>
      <c r="FI402" s="4"/>
      <c r="FJ402" s="4"/>
      <c r="FK402" s="4"/>
      <c r="FL402" s="4"/>
      <c r="FM402" s="4"/>
      <c r="FN402" s="4"/>
      <c r="FO402" s="4"/>
      <c r="FP402" s="4">
        <f>ROUND(SUMIF(AA395:AA400,"=66190898",FQ395:FQ400),0)</f>
        <v>0</v>
      </c>
      <c r="FQ402" s="4">
        <f>ROUND(SUMIF(AA395:AA400,"=66190898",FR395:FR400),0)</f>
        <v>0</v>
      </c>
      <c r="FR402" s="4">
        <f>ROUND(SUMIF(AA395:AA400,"=66190898",GL395:GL400),0)</f>
        <v>0</v>
      </c>
      <c r="FS402" s="4">
        <f>ROUND(SUMIF(AA395:AA400,"=66190898",GM395:GM400),0)</f>
        <v>7903</v>
      </c>
      <c r="FT402" s="4">
        <f>ROUND(SUMIF(AA395:AA400,"=66190898",GN395:GN400),0)</f>
        <v>0</v>
      </c>
      <c r="FU402" s="4">
        <f>ROUND(SUMIF(AA395:AA400,"=66190898",GO395:GO400),0)</f>
        <v>0</v>
      </c>
      <c r="FV402" s="4">
        <f>ROUND(SUMIF(AA395:AA400,"=66190898",GP395:GP400),0)</f>
        <v>7903</v>
      </c>
      <c r="FW402" s="4">
        <f>DU402-FP402</f>
        <v>0</v>
      </c>
      <c r="FX402" s="4">
        <f>DU402-FQ402</f>
        <v>0</v>
      </c>
      <c r="FY402" s="4">
        <f>FP402-FR402</f>
        <v>0</v>
      </c>
      <c r="FZ402" s="4">
        <f>DU402-FP402-FQ402+FR402</f>
        <v>0</v>
      </c>
      <c r="GA402" s="4">
        <f>FQ402-FR402</f>
        <v>0</v>
      </c>
      <c r="GB402" s="4">
        <f>ROUND(SUMIF(AA395:AA400,"=66190898",GX395:GX400),0)</f>
        <v>0</v>
      </c>
      <c r="GC402" s="4">
        <f>ROUND(SUMIF(AA395:AA400,"=66190898",GY395:GY400),0)</f>
        <v>0</v>
      </c>
      <c r="GD402" s="4">
        <f>ROUND(SUMIF(AA395:AA400,"=66190898",GZ395:GZ400),0)</f>
        <v>0</v>
      </c>
      <c r="GE402" s="4">
        <f>ROUND(SUMIF(AA395:AA400,"=66190898",HD395:HD400),0)</f>
        <v>0</v>
      </c>
      <c r="GF402" s="4"/>
      <c r="GG402" s="4"/>
      <c r="GH402" s="4"/>
      <c r="GI402" s="4"/>
      <c r="GJ402" s="4"/>
      <c r="GK402" s="4"/>
      <c r="GL402" s="4"/>
      <c r="GM402" s="4"/>
      <c r="GN402" s="4"/>
      <c r="GO402" s="4"/>
      <c r="GP402" s="4"/>
      <c r="GQ402" s="4"/>
      <c r="GR402" s="4"/>
      <c r="GS402" s="4"/>
      <c r="GT402" s="4"/>
      <c r="GU402" s="4"/>
      <c r="GV402" s="4"/>
      <c r="GW402" s="4"/>
      <c r="GX402" s="4">
        <v>0</v>
      </c>
    </row>
    <row r="404" spans="1:206" x14ac:dyDescent="0.2">
      <c r="A404" s="5">
        <v>50</v>
      </c>
      <c r="B404" s="5">
        <v>0</v>
      </c>
      <c r="C404" s="5">
        <v>0</v>
      </c>
      <c r="D404" s="5">
        <v>1</v>
      </c>
      <c r="E404" s="5">
        <v>201</v>
      </c>
      <c r="F404" s="5">
        <f>ROUND(Source!O402,O404)</f>
        <v>74</v>
      </c>
      <c r="G404" s="5" t="s">
        <v>104</v>
      </c>
      <c r="H404" s="5" t="s">
        <v>105</v>
      </c>
      <c r="I404" s="5"/>
      <c r="J404" s="5"/>
      <c r="K404" s="5">
        <v>201</v>
      </c>
      <c r="L404" s="5">
        <v>1</v>
      </c>
      <c r="M404" s="5">
        <v>3</v>
      </c>
      <c r="N404" s="5" t="s">
        <v>3</v>
      </c>
      <c r="O404" s="5">
        <v>0</v>
      </c>
      <c r="P404" s="5">
        <f>ROUND(Source!DG402,O404)</f>
        <v>3763</v>
      </c>
      <c r="Q404" s="5"/>
      <c r="R404" s="5"/>
      <c r="S404" s="5"/>
      <c r="T404" s="5"/>
      <c r="U404" s="5"/>
      <c r="V404" s="5"/>
      <c r="W404" s="5">
        <v>73.89</v>
      </c>
      <c r="X404" s="5">
        <v>1</v>
      </c>
      <c r="Y404" s="5">
        <v>73.89</v>
      </c>
      <c r="Z404" s="5">
        <v>3763</v>
      </c>
      <c r="AA404" s="5">
        <v>1</v>
      </c>
      <c r="AB404" s="5">
        <v>3763</v>
      </c>
    </row>
    <row r="405" spans="1:206" x14ac:dyDescent="0.2">
      <c r="A405" s="5">
        <v>50</v>
      </c>
      <c r="B405" s="5">
        <v>0</v>
      </c>
      <c r="C405" s="5">
        <v>0</v>
      </c>
      <c r="D405" s="5">
        <v>1</v>
      </c>
      <c r="E405" s="5">
        <v>202</v>
      </c>
      <c r="F405" s="5">
        <f>ROUND(Source!P402,O405)</f>
        <v>0</v>
      </c>
      <c r="G405" s="5" t="s">
        <v>106</v>
      </c>
      <c r="H405" s="5" t="s">
        <v>107</v>
      </c>
      <c r="I405" s="5"/>
      <c r="J405" s="5"/>
      <c r="K405" s="5">
        <v>202</v>
      </c>
      <c r="L405" s="5">
        <v>2</v>
      </c>
      <c r="M405" s="5">
        <v>3</v>
      </c>
      <c r="N405" s="5" t="s">
        <v>3</v>
      </c>
      <c r="O405" s="5">
        <v>0</v>
      </c>
      <c r="P405" s="5">
        <f>ROUND(Source!DH402,O405)</f>
        <v>0</v>
      </c>
      <c r="Q405" s="5"/>
      <c r="R405" s="5"/>
      <c r="S405" s="5"/>
      <c r="T405" s="5"/>
      <c r="U405" s="5"/>
      <c r="V405" s="5"/>
      <c r="W405" s="5">
        <v>0</v>
      </c>
      <c r="X405" s="5">
        <v>1</v>
      </c>
      <c r="Y405" s="5">
        <v>0</v>
      </c>
      <c r="Z405" s="5">
        <v>0</v>
      </c>
      <c r="AA405" s="5">
        <v>1</v>
      </c>
      <c r="AB405" s="5">
        <v>0</v>
      </c>
    </row>
    <row r="406" spans="1:206" x14ac:dyDescent="0.2">
      <c r="A406" s="5">
        <v>50</v>
      </c>
      <c r="B406" s="5">
        <v>0</v>
      </c>
      <c r="C406" s="5">
        <v>0</v>
      </c>
      <c r="D406" s="5">
        <v>1</v>
      </c>
      <c r="E406" s="5">
        <v>222</v>
      </c>
      <c r="F406" s="5">
        <f>ROUND(Source!AO402,O406)</f>
        <v>0</v>
      </c>
      <c r="G406" s="5" t="s">
        <v>108</v>
      </c>
      <c r="H406" s="5" t="s">
        <v>109</v>
      </c>
      <c r="I406" s="5"/>
      <c r="J406" s="5"/>
      <c r="K406" s="5">
        <v>222</v>
      </c>
      <c r="L406" s="5">
        <v>3</v>
      </c>
      <c r="M406" s="5">
        <v>3</v>
      </c>
      <c r="N406" s="5" t="s">
        <v>3</v>
      </c>
      <c r="O406" s="5">
        <v>0</v>
      </c>
      <c r="P406" s="5">
        <f>ROUND(Source!EG402,O406)</f>
        <v>0</v>
      </c>
      <c r="Q406" s="5"/>
      <c r="R406" s="5"/>
      <c r="S406" s="5"/>
      <c r="T406" s="5"/>
      <c r="U406" s="5"/>
      <c r="V406" s="5"/>
      <c r="W406" s="5">
        <v>0</v>
      </c>
      <c r="X406" s="5">
        <v>1</v>
      </c>
      <c r="Y406" s="5">
        <v>0</v>
      </c>
      <c r="Z406" s="5">
        <v>0</v>
      </c>
      <c r="AA406" s="5">
        <v>1</v>
      </c>
      <c r="AB406" s="5">
        <v>0</v>
      </c>
    </row>
    <row r="407" spans="1:206" x14ac:dyDescent="0.2">
      <c r="A407" s="5">
        <v>50</v>
      </c>
      <c r="B407" s="5">
        <v>0</v>
      </c>
      <c r="C407" s="5">
        <v>0</v>
      </c>
      <c r="D407" s="5">
        <v>1</v>
      </c>
      <c r="E407" s="5">
        <v>225</v>
      </c>
      <c r="F407" s="5">
        <f>ROUND(Source!AV402,O407)</f>
        <v>0</v>
      </c>
      <c r="G407" s="5" t="s">
        <v>110</v>
      </c>
      <c r="H407" s="5" t="s">
        <v>111</v>
      </c>
      <c r="I407" s="5"/>
      <c r="J407" s="5"/>
      <c r="K407" s="5">
        <v>225</v>
      </c>
      <c r="L407" s="5">
        <v>4</v>
      </c>
      <c r="M407" s="5">
        <v>3</v>
      </c>
      <c r="N407" s="5" t="s">
        <v>3</v>
      </c>
      <c r="O407" s="5">
        <v>0</v>
      </c>
      <c r="P407" s="5">
        <f>ROUND(Source!EN402,O407)</f>
        <v>0</v>
      </c>
      <c r="Q407" s="5"/>
      <c r="R407" s="5"/>
      <c r="S407" s="5"/>
      <c r="T407" s="5"/>
      <c r="U407" s="5"/>
      <c r="V407" s="5"/>
      <c r="W407" s="5">
        <v>0</v>
      </c>
      <c r="X407" s="5">
        <v>1</v>
      </c>
      <c r="Y407" s="5">
        <v>0</v>
      </c>
      <c r="Z407" s="5">
        <v>0</v>
      </c>
      <c r="AA407" s="5">
        <v>1</v>
      </c>
      <c r="AB407" s="5">
        <v>0</v>
      </c>
    </row>
    <row r="408" spans="1:206" x14ac:dyDescent="0.2">
      <c r="A408" s="5">
        <v>50</v>
      </c>
      <c r="B408" s="5">
        <v>0</v>
      </c>
      <c r="C408" s="5">
        <v>0</v>
      </c>
      <c r="D408" s="5">
        <v>1</v>
      </c>
      <c r="E408" s="5">
        <v>226</v>
      </c>
      <c r="F408" s="5">
        <f>ROUND(Source!AW402,O408)</f>
        <v>0</v>
      </c>
      <c r="G408" s="5" t="s">
        <v>112</v>
      </c>
      <c r="H408" s="5" t="s">
        <v>113</v>
      </c>
      <c r="I408" s="5"/>
      <c r="J408" s="5"/>
      <c r="K408" s="5">
        <v>226</v>
      </c>
      <c r="L408" s="5">
        <v>5</v>
      </c>
      <c r="M408" s="5">
        <v>3</v>
      </c>
      <c r="N408" s="5" t="s">
        <v>3</v>
      </c>
      <c r="O408" s="5">
        <v>0</v>
      </c>
      <c r="P408" s="5">
        <f>ROUND(Source!EO402,O408)</f>
        <v>0</v>
      </c>
      <c r="Q408" s="5"/>
      <c r="R408" s="5"/>
      <c r="S408" s="5"/>
      <c r="T408" s="5"/>
      <c r="U408" s="5"/>
      <c r="V408" s="5"/>
      <c r="W408" s="5">
        <v>0</v>
      </c>
      <c r="X408" s="5">
        <v>1</v>
      </c>
      <c r="Y408" s="5">
        <v>0</v>
      </c>
      <c r="Z408" s="5">
        <v>0</v>
      </c>
      <c r="AA408" s="5">
        <v>1</v>
      </c>
      <c r="AB408" s="5">
        <v>0</v>
      </c>
    </row>
    <row r="409" spans="1:206" x14ac:dyDescent="0.2">
      <c r="A409" s="5">
        <v>50</v>
      </c>
      <c r="B409" s="5">
        <v>0</v>
      </c>
      <c r="C409" s="5">
        <v>0</v>
      </c>
      <c r="D409" s="5">
        <v>1</v>
      </c>
      <c r="E409" s="5">
        <v>227</v>
      </c>
      <c r="F409" s="5">
        <f>ROUND(Source!AX402,O409)</f>
        <v>0</v>
      </c>
      <c r="G409" s="5" t="s">
        <v>114</v>
      </c>
      <c r="H409" s="5" t="s">
        <v>115</v>
      </c>
      <c r="I409" s="5"/>
      <c r="J409" s="5"/>
      <c r="K409" s="5">
        <v>227</v>
      </c>
      <c r="L409" s="5">
        <v>6</v>
      </c>
      <c r="M409" s="5">
        <v>3</v>
      </c>
      <c r="N409" s="5" t="s">
        <v>3</v>
      </c>
      <c r="O409" s="5">
        <v>0</v>
      </c>
      <c r="P409" s="5">
        <f>ROUND(Source!EP402,O409)</f>
        <v>0</v>
      </c>
      <c r="Q409" s="5"/>
      <c r="R409" s="5"/>
      <c r="S409" s="5"/>
      <c r="T409" s="5"/>
      <c r="U409" s="5"/>
      <c r="V409" s="5"/>
      <c r="W409" s="5">
        <v>0</v>
      </c>
      <c r="X409" s="5">
        <v>1</v>
      </c>
      <c r="Y409" s="5">
        <v>0</v>
      </c>
      <c r="Z409" s="5">
        <v>0</v>
      </c>
      <c r="AA409" s="5">
        <v>1</v>
      </c>
      <c r="AB409" s="5">
        <v>0</v>
      </c>
    </row>
    <row r="410" spans="1:206" x14ac:dyDescent="0.2">
      <c r="A410" s="5">
        <v>50</v>
      </c>
      <c r="B410" s="5">
        <v>0</v>
      </c>
      <c r="C410" s="5">
        <v>0</v>
      </c>
      <c r="D410" s="5">
        <v>1</v>
      </c>
      <c r="E410" s="5">
        <v>228</v>
      </c>
      <c r="F410" s="5">
        <f>ROUND(Source!AY402,O410)</f>
        <v>0</v>
      </c>
      <c r="G410" s="5" t="s">
        <v>116</v>
      </c>
      <c r="H410" s="5" t="s">
        <v>117</v>
      </c>
      <c r="I410" s="5"/>
      <c r="J410" s="5"/>
      <c r="K410" s="5">
        <v>228</v>
      </c>
      <c r="L410" s="5">
        <v>7</v>
      </c>
      <c r="M410" s="5">
        <v>3</v>
      </c>
      <c r="N410" s="5" t="s">
        <v>3</v>
      </c>
      <c r="O410" s="5">
        <v>0</v>
      </c>
      <c r="P410" s="5">
        <f>ROUND(Source!EQ402,O410)</f>
        <v>0</v>
      </c>
      <c r="Q410" s="5"/>
      <c r="R410" s="5"/>
      <c r="S410" s="5"/>
      <c r="T410" s="5"/>
      <c r="U410" s="5"/>
      <c r="V410" s="5"/>
      <c r="W410" s="5">
        <v>0</v>
      </c>
      <c r="X410" s="5">
        <v>1</v>
      </c>
      <c r="Y410" s="5">
        <v>0</v>
      </c>
      <c r="Z410" s="5">
        <v>0</v>
      </c>
      <c r="AA410" s="5">
        <v>1</v>
      </c>
      <c r="AB410" s="5">
        <v>0</v>
      </c>
    </row>
    <row r="411" spans="1:206" x14ac:dyDescent="0.2">
      <c r="A411" s="5">
        <v>50</v>
      </c>
      <c r="B411" s="5">
        <v>0</v>
      </c>
      <c r="C411" s="5">
        <v>0</v>
      </c>
      <c r="D411" s="5">
        <v>1</v>
      </c>
      <c r="E411" s="5">
        <v>216</v>
      </c>
      <c r="F411" s="5">
        <f>ROUND(Source!AP402,O411)</f>
        <v>0</v>
      </c>
      <c r="G411" s="5" t="s">
        <v>118</v>
      </c>
      <c r="H411" s="5" t="s">
        <v>119</v>
      </c>
      <c r="I411" s="5"/>
      <c r="J411" s="5"/>
      <c r="K411" s="5">
        <v>216</v>
      </c>
      <c r="L411" s="5">
        <v>8</v>
      </c>
      <c r="M411" s="5">
        <v>3</v>
      </c>
      <c r="N411" s="5" t="s">
        <v>3</v>
      </c>
      <c r="O411" s="5">
        <v>0</v>
      </c>
      <c r="P411" s="5">
        <f>ROUND(Source!EH402,O411)</f>
        <v>0</v>
      </c>
      <c r="Q411" s="5"/>
      <c r="R411" s="5"/>
      <c r="S411" s="5"/>
      <c r="T411" s="5"/>
      <c r="U411" s="5"/>
      <c r="V411" s="5"/>
      <c r="W411" s="5">
        <v>0</v>
      </c>
      <c r="X411" s="5">
        <v>1</v>
      </c>
      <c r="Y411" s="5">
        <v>0</v>
      </c>
      <c r="Z411" s="5">
        <v>0</v>
      </c>
      <c r="AA411" s="5">
        <v>1</v>
      </c>
      <c r="AB411" s="5">
        <v>0</v>
      </c>
    </row>
    <row r="412" spans="1:206" x14ac:dyDescent="0.2">
      <c r="A412" s="5">
        <v>50</v>
      </c>
      <c r="B412" s="5">
        <v>0</v>
      </c>
      <c r="C412" s="5">
        <v>0</v>
      </c>
      <c r="D412" s="5">
        <v>1</v>
      </c>
      <c r="E412" s="5">
        <v>223</v>
      </c>
      <c r="F412" s="5">
        <f>ROUND(Source!AQ402,O412)</f>
        <v>0</v>
      </c>
      <c r="G412" s="5" t="s">
        <v>120</v>
      </c>
      <c r="H412" s="5" t="s">
        <v>121</v>
      </c>
      <c r="I412" s="5"/>
      <c r="J412" s="5"/>
      <c r="K412" s="5">
        <v>223</v>
      </c>
      <c r="L412" s="5">
        <v>9</v>
      </c>
      <c r="M412" s="5">
        <v>3</v>
      </c>
      <c r="N412" s="5" t="s">
        <v>3</v>
      </c>
      <c r="O412" s="5">
        <v>0</v>
      </c>
      <c r="P412" s="5">
        <f>ROUND(Source!EI402,O412)</f>
        <v>0</v>
      </c>
      <c r="Q412" s="5"/>
      <c r="R412" s="5"/>
      <c r="S412" s="5"/>
      <c r="T412" s="5"/>
      <c r="U412" s="5"/>
      <c r="V412" s="5"/>
      <c r="W412" s="5">
        <v>0</v>
      </c>
      <c r="X412" s="5">
        <v>1</v>
      </c>
      <c r="Y412" s="5">
        <v>0</v>
      </c>
      <c r="Z412" s="5">
        <v>0</v>
      </c>
      <c r="AA412" s="5">
        <v>1</v>
      </c>
      <c r="AB412" s="5">
        <v>0</v>
      </c>
    </row>
    <row r="413" spans="1:206" x14ac:dyDescent="0.2">
      <c r="A413" s="5">
        <v>50</v>
      </c>
      <c r="B413" s="5">
        <v>0</v>
      </c>
      <c r="C413" s="5">
        <v>0</v>
      </c>
      <c r="D413" s="5">
        <v>1</v>
      </c>
      <c r="E413" s="5">
        <v>229</v>
      </c>
      <c r="F413" s="5">
        <f>ROUND(Source!AZ402,O413)</f>
        <v>0</v>
      </c>
      <c r="G413" s="5" t="s">
        <v>122</v>
      </c>
      <c r="H413" s="5" t="s">
        <v>123</v>
      </c>
      <c r="I413" s="5"/>
      <c r="J413" s="5"/>
      <c r="K413" s="5">
        <v>229</v>
      </c>
      <c r="L413" s="5">
        <v>10</v>
      </c>
      <c r="M413" s="5">
        <v>3</v>
      </c>
      <c r="N413" s="5" t="s">
        <v>3</v>
      </c>
      <c r="O413" s="5">
        <v>0</v>
      </c>
      <c r="P413" s="5">
        <f>ROUND(Source!ER402,O413)</f>
        <v>0</v>
      </c>
      <c r="Q413" s="5"/>
      <c r="R413" s="5"/>
      <c r="S413" s="5"/>
      <c r="T413" s="5"/>
      <c r="U413" s="5"/>
      <c r="V413" s="5"/>
      <c r="W413" s="5">
        <v>0</v>
      </c>
      <c r="X413" s="5">
        <v>1</v>
      </c>
      <c r="Y413" s="5">
        <v>0</v>
      </c>
      <c r="Z413" s="5">
        <v>0</v>
      </c>
      <c r="AA413" s="5">
        <v>1</v>
      </c>
      <c r="AB413" s="5">
        <v>0</v>
      </c>
    </row>
    <row r="414" spans="1:206" x14ac:dyDescent="0.2">
      <c r="A414" s="5">
        <v>50</v>
      </c>
      <c r="B414" s="5">
        <v>0</v>
      </c>
      <c r="C414" s="5">
        <v>0</v>
      </c>
      <c r="D414" s="5">
        <v>1</v>
      </c>
      <c r="E414" s="5">
        <v>203</v>
      </c>
      <c r="F414" s="5">
        <f>ROUND(Source!Q402,O414)</f>
        <v>0</v>
      </c>
      <c r="G414" s="5" t="s">
        <v>124</v>
      </c>
      <c r="H414" s="5" t="s">
        <v>125</v>
      </c>
      <c r="I414" s="5"/>
      <c r="J414" s="5"/>
      <c r="K414" s="5">
        <v>203</v>
      </c>
      <c r="L414" s="5">
        <v>11</v>
      </c>
      <c r="M414" s="5">
        <v>3</v>
      </c>
      <c r="N414" s="5" t="s">
        <v>3</v>
      </c>
      <c r="O414" s="5">
        <v>0</v>
      </c>
      <c r="P414" s="5">
        <f>ROUND(Source!DI402,O414)</f>
        <v>0</v>
      </c>
      <c r="Q414" s="5"/>
      <c r="R414" s="5"/>
      <c r="S414" s="5"/>
      <c r="T414" s="5"/>
      <c r="U414" s="5"/>
      <c r="V414" s="5"/>
      <c r="W414" s="5">
        <v>0</v>
      </c>
      <c r="X414" s="5">
        <v>1</v>
      </c>
      <c r="Y414" s="5">
        <v>0</v>
      </c>
      <c r="Z414" s="5">
        <v>0</v>
      </c>
      <c r="AA414" s="5">
        <v>1</v>
      </c>
      <c r="AB414" s="5">
        <v>0</v>
      </c>
    </row>
    <row r="415" spans="1:206" x14ac:dyDescent="0.2">
      <c r="A415" s="5">
        <v>50</v>
      </c>
      <c r="B415" s="5">
        <v>0</v>
      </c>
      <c r="C415" s="5">
        <v>0</v>
      </c>
      <c r="D415" s="5">
        <v>1</v>
      </c>
      <c r="E415" s="5">
        <v>231</v>
      </c>
      <c r="F415" s="5">
        <f>ROUND(Source!BB402,O415)</f>
        <v>0</v>
      </c>
      <c r="G415" s="5" t="s">
        <v>126</v>
      </c>
      <c r="H415" s="5" t="s">
        <v>127</v>
      </c>
      <c r="I415" s="5"/>
      <c r="J415" s="5"/>
      <c r="K415" s="5">
        <v>231</v>
      </c>
      <c r="L415" s="5">
        <v>12</v>
      </c>
      <c r="M415" s="5">
        <v>3</v>
      </c>
      <c r="N415" s="5" t="s">
        <v>3</v>
      </c>
      <c r="O415" s="5">
        <v>0</v>
      </c>
      <c r="P415" s="5">
        <f>ROUND(Source!ET402,O415)</f>
        <v>0</v>
      </c>
      <c r="Q415" s="5"/>
      <c r="R415" s="5"/>
      <c r="S415" s="5"/>
      <c r="T415" s="5"/>
      <c r="U415" s="5"/>
      <c r="V415" s="5"/>
      <c r="W415" s="5">
        <v>0</v>
      </c>
      <c r="X415" s="5">
        <v>1</v>
      </c>
      <c r="Y415" s="5">
        <v>0</v>
      </c>
      <c r="Z415" s="5">
        <v>0</v>
      </c>
      <c r="AA415" s="5">
        <v>1</v>
      </c>
      <c r="AB415" s="5">
        <v>0</v>
      </c>
    </row>
    <row r="416" spans="1:206" x14ac:dyDescent="0.2">
      <c r="A416" s="5">
        <v>50</v>
      </c>
      <c r="B416" s="5">
        <v>0</v>
      </c>
      <c r="C416" s="5">
        <v>0</v>
      </c>
      <c r="D416" s="5">
        <v>1</v>
      </c>
      <c r="E416" s="5">
        <v>204</v>
      </c>
      <c r="F416" s="5">
        <f>ROUND(Source!R402,O416)</f>
        <v>0</v>
      </c>
      <c r="G416" s="5" t="s">
        <v>128</v>
      </c>
      <c r="H416" s="5" t="s">
        <v>129</v>
      </c>
      <c r="I416" s="5"/>
      <c r="J416" s="5"/>
      <c r="K416" s="5">
        <v>204</v>
      </c>
      <c r="L416" s="5">
        <v>13</v>
      </c>
      <c r="M416" s="5">
        <v>3</v>
      </c>
      <c r="N416" s="5" t="s">
        <v>3</v>
      </c>
      <c r="O416" s="5">
        <v>0</v>
      </c>
      <c r="P416" s="5">
        <f>ROUND(Source!DJ402,O416)</f>
        <v>0</v>
      </c>
      <c r="Q416" s="5"/>
      <c r="R416" s="5"/>
      <c r="S416" s="5"/>
      <c r="T416" s="5"/>
      <c r="U416" s="5"/>
      <c r="V416" s="5"/>
      <c r="W416" s="5">
        <v>0</v>
      </c>
      <c r="X416" s="5">
        <v>1</v>
      </c>
      <c r="Y416" s="5">
        <v>0</v>
      </c>
      <c r="Z416" s="5">
        <v>0</v>
      </c>
      <c r="AA416" s="5">
        <v>1</v>
      </c>
      <c r="AB416" s="5">
        <v>0</v>
      </c>
    </row>
    <row r="417" spans="1:88" x14ac:dyDescent="0.2">
      <c r="A417" s="5">
        <v>50</v>
      </c>
      <c r="B417" s="5">
        <v>0</v>
      </c>
      <c r="C417" s="5">
        <v>0</v>
      </c>
      <c r="D417" s="5">
        <v>1</v>
      </c>
      <c r="E417" s="5">
        <v>205</v>
      </c>
      <c r="F417" s="5">
        <f>ROUND(Source!S402,O417)</f>
        <v>74</v>
      </c>
      <c r="G417" s="5" t="s">
        <v>130</v>
      </c>
      <c r="H417" s="5" t="s">
        <v>131</v>
      </c>
      <c r="I417" s="5"/>
      <c r="J417" s="5"/>
      <c r="K417" s="5">
        <v>205</v>
      </c>
      <c r="L417" s="5">
        <v>14</v>
      </c>
      <c r="M417" s="5">
        <v>3</v>
      </c>
      <c r="N417" s="5" t="s">
        <v>3</v>
      </c>
      <c r="O417" s="5">
        <v>0</v>
      </c>
      <c r="P417" s="5">
        <f>ROUND(Source!DK402,O417)</f>
        <v>3763</v>
      </c>
      <c r="Q417" s="5"/>
      <c r="R417" s="5"/>
      <c r="S417" s="5"/>
      <c r="T417" s="5"/>
      <c r="U417" s="5"/>
      <c r="V417" s="5"/>
      <c r="W417" s="5">
        <v>73.89</v>
      </c>
      <c r="X417" s="5">
        <v>1</v>
      </c>
      <c r="Y417" s="5">
        <v>73.89</v>
      </c>
      <c r="Z417" s="5">
        <v>3763</v>
      </c>
      <c r="AA417" s="5">
        <v>1</v>
      </c>
      <c r="AB417" s="5">
        <v>3763</v>
      </c>
    </row>
    <row r="418" spans="1:88" x14ac:dyDescent="0.2">
      <c r="A418" s="5">
        <v>50</v>
      </c>
      <c r="B418" s="5">
        <v>0</v>
      </c>
      <c r="C418" s="5">
        <v>0</v>
      </c>
      <c r="D418" s="5">
        <v>1</v>
      </c>
      <c r="E418" s="5">
        <v>232</v>
      </c>
      <c r="F418" s="5">
        <f>ROUND(Source!BC402,O418)</f>
        <v>0</v>
      </c>
      <c r="G418" s="5" t="s">
        <v>132</v>
      </c>
      <c r="H418" s="5" t="s">
        <v>133</v>
      </c>
      <c r="I418" s="5"/>
      <c r="J418" s="5"/>
      <c r="K418" s="5">
        <v>232</v>
      </c>
      <c r="L418" s="5">
        <v>15</v>
      </c>
      <c r="M418" s="5">
        <v>3</v>
      </c>
      <c r="N418" s="5" t="s">
        <v>3</v>
      </c>
      <c r="O418" s="5">
        <v>0</v>
      </c>
      <c r="P418" s="5">
        <f>ROUND(Source!EU402,O418)</f>
        <v>0</v>
      </c>
      <c r="Q418" s="5"/>
      <c r="R418" s="5"/>
      <c r="S418" s="5"/>
      <c r="T418" s="5"/>
      <c r="U418" s="5"/>
      <c r="V418" s="5"/>
      <c r="W418" s="5">
        <v>0</v>
      </c>
      <c r="X418" s="5">
        <v>1</v>
      </c>
      <c r="Y418" s="5">
        <v>0</v>
      </c>
      <c r="Z418" s="5">
        <v>0</v>
      </c>
      <c r="AA418" s="5">
        <v>1</v>
      </c>
      <c r="AB418" s="5">
        <v>0</v>
      </c>
    </row>
    <row r="419" spans="1:88" x14ac:dyDescent="0.2">
      <c r="A419" s="5">
        <v>50</v>
      </c>
      <c r="B419" s="5">
        <v>0</v>
      </c>
      <c r="C419" s="5">
        <v>0</v>
      </c>
      <c r="D419" s="5">
        <v>1</v>
      </c>
      <c r="E419" s="5">
        <v>214</v>
      </c>
      <c r="F419" s="5">
        <f>ROUND(Source!AS402,O419)</f>
        <v>0</v>
      </c>
      <c r="G419" s="5" t="s">
        <v>134</v>
      </c>
      <c r="H419" s="5" t="s">
        <v>135</v>
      </c>
      <c r="I419" s="5"/>
      <c r="J419" s="5"/>
      <c r="K419" s="5">
        <v>214</v>
      </c>
      <c r="L419" s="5">
        <v>16</v>
      </c>
      <c r="M419" s="5">
        <v>3</v>
      </c>
      <c r="N419" s="5" t="s">
        <v>3</v>
      </c>
      <c r="O419" s="5">
        <v>0</v>
      </c>
      <c r="P419" s="5">
        <f>ROUND(Source!EK402,O419)</f>
        <v>0</v>
      </c>
      <c r="Q419" s="5"/>
      <c r="R419" s="5"/>
      <c r="S419" s="5"/>
      <c r="T419" s="5"/>
      <c r="U419" s="5"/>
      <c r="V419" s="5"/>
      <c r="W419" s="5">
        <v>0</v>
      </c>
      <c r="X419" s="5">
        <v>1</v>
      </c>
      <c r="Y419" s="5">
        <v>0</v>
      </c>
      <c r="Z419" s="5">
        <v>0</v>
      </c>
      <c r="AA419" s="5">
        <v>1</v>
      </c>
      <c r="AB419" s="5">
        <v>0</v>
      </c>
    </row>
    <row r="420" spans="1:88" x14ac:dyDescent="0.2">
      <c r="A420" s="5">
        <v>50</v>
      </c>
      <c r="B420" s="5">
        <v>0</v>
      </c>
      <c r="C420" s="5">
        <v>0</v>
      </c>
      <c r="D420" s="5">
        <v>1</v>
      </c>
      <c r="E420" s="5">
        <v>215</v>
      </c>
      <c r="F420" s="5">
        <f>ROUND(Source!AT402,O420)</f>
        <v>0</v>
      </c>
      <c r="G420" s="5" t="s">
        <v>136</v>
      </c>
      <c r="H420" s="5" t="s">
        <v>137</v>
      </c>
      <c r="I420" s="5"/>
      <c r="J420" s="5"/>
      <c r="K420" s="5">
        <v>215</v>
      </c>
      <c r="L420" s="5">
        <v>17</v>
      </c>
      <c r="M420" s="5">
        <v>3</v>
      </c>
      <c r="N420" s="5" t="s">
        <v>3</v>
      </c>
      <c r="O420" s="5">
        <v>0</v>
      </c>
      <c r="P420" s="5">
        <f>ROUND(Source!EL402,O420)</f>
        <v>0</v>
      </c>
      <c r="Q420" s="5"/>
      <c r="R420" s="5"/>
      <c r="S420" s="5"/>
      <c r="T420" s="5"/>
      <c r="U420" s="5"/>
      <c r="V420" s="5"/>
      <c r="W420" s="5">
        <v>0</v>
      </c>
      <c r="X420" s="5">
        <v>1</v>
      </c>
      <c r="Y420" s="5">
        <v>0</v>
      </c>
      <c r="Z420" s="5">
        <v>0</v>
      </c>
      <c r="AA420" s="5">
        <v>1</v>
      </c>
      <c r="AB420" s="5">
        <v>0</v>
      </c>
    </row>
    <row r="421" spans="1:88" x14ac:dyDescent="0.2">
      <c r="A421" s="5">
        <v>50</v>
      </c>
      <c r="B421" s="5">
        <v>0</v>
      </c>
      <c r="C421" s="5">
        <v>0</v>
      </c>
      <c r="D421" s="5">
        <v>1</v>
      </c>
      <c r="E421" s="5">
        <v>217</v>
      </c>
      <c r="F421" s="5">
        <f>ROUND(Source!AU402,O421)</f>
        <v>155</v>
      </c>
      <c r="G421" s="5" t="s">
        <v>138</v>
      </c>
      <c r="H421" s="5" t="s">
        <v>139</v>
      </c>
      <c r="I421" s="5"/>
      <c r="J421" s="5"/>
      <c r="K421" s="5">
        <v>217</v>
      </c>
      <c r="L421" s="5">
        <v>18</v>
      </c>
      <c r="M421" s="5">
        <v>3</v>
      </c>
      <c r="N421" s="5" t="s">
        <v>3</v>
      </c>
      <c r="O421" s="5">
        <v>0</v>
      </c>
      <c r="P421" s="5">
        <f>ROUND(Source!EM402,O421)</f>
        <v>7903</v>
      </c>
      <c r="Q421" s="5"/>
      <c r="R421" s="5"/>
      <c r="S421" s="5"/>
      <c r="T421" s="5"/>
      <c r="U421" s="5"/>
      <c r="V421" s="5"/>
      <c r="W421" s="5">
        <v>155.16999999999999</v>
      </c>
      <c r="X421" s="5">
        <v>1</v>
      </c>
      <c r="Y421" s="5">
        <v>155.16999999999999</v>
      </c>
      <c r="Z421" s="5">
        <v>7903</v>
      </c>
      <c r="AA421" s="5">
        <v>1</v>
      </c>
      <c r="AB421" s="5">
        <v>7903</v>
      </c>
    </row>
    <row r="422" spans="1:88" x14ac:dyDescent="0.2">
      <c r="A422" s="5">
        <v>50</v>
      </c>
      <c r="B422" s="5">
        <v>0</v>
      </c>
      <c r="C422" s="5">
        <v>0</v>
      </c>
      <c r="D422" s="5">
        <v>1</v>
      </c>
      <c r="E422" s="5">
        <v>230</v>
      </c>
      <c r="F422" s="5">
        <f>ROUND(Source!BA402,O422)</f>
        <v>0</v>
      </c>
      <c r="G422" s="5" t="s">
        <v>140</v>
      </c>
      <c r="H422" s="5" t="s">
        <v>141</v>
      </c>
      <c r="I422" s="5"/>
      <c r="J422" s="5"/>
      <c r="K422" s="5">
        <v>230</v>
      </c>
      <c r="L422" s="5">
        <v>19</v>
      </c>
      <c r="M422" s="5">
        <v>3</v>
      </c>
      <c r="N422" s="5" t="s">
        <v>3</v>
      </c>
      <c r="O422" s="5">
        <v>0</v>
      </c>
      <c r="P422" s="5">
        <f>ROUND(Source!ES402,O422)</f>
        <v>0</v>
      </c>
      <c r="Q422" s="5"/>
      <c r="R422" s="5"/>
      <c r="S422" s="5"/>
      <c r="T422" s="5"/>
      <c r="U422" s="5"/>
      <c r="V422" s="5"/>
      <c r="W422" s="5">
        <v>0</v>
      </c>
      <c r="X422" s="5">
        <v>1</v>
      </c>
      <c r="Y422" s="5">
        <v>0</v>
      </c>
      <c r="Z422" s="5">
        <v>0</v>
      </c>
      <c r="AA422" s="5">
        <v>1</v>
      </c>
      <c r="AB422" s="5">
        <v>0</v>
      </c>
    </row>
    <row r="423" spans="1:88" x14ac:dyDescent="0.2">
      <c r="A423" s="5">
        <v>50</v>
      </c>
      <c r="B423" s="5">
        <v>0</v>
      </c>
      <c r="C423" s="5">
        <v>0</v>
      </c>
      <c r="D423" s="5">
        <v>1</v>
      </c>
      <c r="E423" s="5">
        <v>206</v>
      </c>
      <c r="F423" s="5">
        <f>ROUND(Source!T402,O423)</f>
        <v>0</v>
      </c>
      <c r="G423" s="5" t="s">
        <v>142</v>
      </c>
      <c r="H423" s="5" t="s">
        <v>143</v>
      </c>
      <c r="I423" s="5"/>
      <c r="J423" s="5"/>
      <c r="K423" s="5">
        <v>206</v>
      </c>
      <c r="L423" s="5">
        <v>20</v>
      </c>
      <c r="M423" s="5">
        <v>3</v>
      </c>
      <c r="N423" s="5" t="s">
        <v>3</v>
      </c>
      <c r="O423" s="5">
        <v>0</v>
      </c>
      <c r="P423" s="5">
        <f>ROUND(Source!DL402,O423)</f>
        <v>0</v>
      </c>
      <c r="Q423" s="5"/>
      <c r="R423" s="5"/>
      <c r="S423" s="5"/>
      <c r="T423" s="5"/>
      <c r="U423" s="5"/>
      <c r="V423" s="5"/>
      <c r="W423" s="5">
        <v>0</v>
      </c>
      <c r="X423" s="5">
        <v>1</v>
      </c>
      <c r="Y423" s="5">
        <v>0</v>
      </c>
      <c r="Z423" s="5">
        <v>0</v>
      </c>
      <c r="AA423" s="5">
        <v>1</v>
      </c>
      <c r="AB423" s="5">
        <v>0</v>
      </c>
    </row>
    <row r="424" spans="1:88" x14ac:dyDescent="0.2">
      <c r="A424" s="5">
        <v>50</v>
      </c>
      <c r="B424" s="5">
        <v>0</v>
      </c>
      <c r="C424" s="5">
        <v>0</v>
      </c>
      <c r="D424" s="5">
        <v>1</v>
      </c>
      <c r="E424" s="5">
        <v>207</v>
      </c>
      <c r="F424" s="5">
        <f>ROUND(Source!U402,O424)</f>
        <v>5.9629567999999997</v>
      </c>
      <c r="G424" s="5" t="s">
        <v>144</v>
      </c>
      <c r="H424" s="5" t="s">
        <v>145</v>
      </c>
      <c r="I424" s="5"/>
      <c r="J424" s="5"/>
      <c r="K424" s="5">
        <v>207</v>
      </c>
      <c r="L424" s="5">
        <v>21</v>
      </c>
      <c r="M424" s="5">
        <v>3</v>
      </c>
      <c r="N424" s="5" t="s">
        <v>3</v>
      </c>
      <c r="O424" s="5">
        <v>7</v>
      </c>
      <c r="P424" s="5">
        <f>ROUND(Source!DM402,O424)</f>
        <v>5.9629567999999997</v>
      </c>
      <c r="Q424" s="5"/>
      <c r="R424" s="5"/>
      <c r="S424" s="5"/>
      <c r="T424" s="5"/>
      <c r="U424" s="5"/>
      <c r="V424" s="5"/>
      <c r="W424" s="5">
        <v>5.9629567999999997</v>
      </c>
      <c r="X424" s="5">
        <v>1</v>
      </c>
      <c r="Y424" s="5">
        <v>5.9629567999999997</v>
      </c>
      <c r="Z424" s="5">
        <v>5.9629567999999997</v>
      </c>
      <c r="AA424" s="5">
        <v>1</v>
      </c>
      <c r="AB424" s="5">
        <v>5.9629567999999997</v>
      </c>
    </row>
    <row r="425" spans="1:88" x14ac:dyDescent="0.2">
      <c r="A425" s="5">
        <v>50</v>
      </c>
      <c r="B425" s="5">
        <v>0</v>
      </c>
      <c r="C425" s="5">
        <v>0</v>
      </c>
      <c r="D425" s="5">
        <v>1</v>
      </c>
      <c r="E425" s="5">
        <v>208</v>
      </c>
      <c r="F425" s="5">
        <f>ROUND(Source!V402,O425)</f>
        <v>0</v>
      </c>
      <c r="G425" s="5" t="s">
        <v>146</v>
      </c>
      <c r="H425" s="5" t="s">
        <v>147</v>
      </c>
      <c r="I425" s="5"/>
      <c r="J425" s="5"/>
      <c r="K425" s="5">
        <v>208</v>
      </c>
      <c r="L425" s="5">
        <v>22</v>
      </c>
      <c r="M425" s="5">
        <v>3</v>
      </c>
      <c r="N425" s="5" t="s">
        <v>3</v>
      </c>
      <c r="O425" s="5">
        <v>7</v>
      </c>
      <c r="P425" s="5">
        <f>ROUND(Source!DN402,O425)</f>
        <v>0</v>
      </c>
      <c r="Q425" s="5"/>
      <c r="R425" s="5"/>
      <c r="S425" s="5"/>
      <c r="T425" s="5"/>
      <c r="U425" s="5"/>
      <c r="V425" s="5"/>
      <c r="W425" s="5">
        <v>0</v>
      </c>
      <c r="X425" s="5">
        <v>1</v>
      </c>
      <c r="Y425" s="5">
        <v>0</v>
      </c>
      <c r="Z425" s="5">
        <v>0</v>
      </c>
      <c r="AA425" s="5">
        <v>1</v>
      </c>
      <c r="AB425" s="5">
        <v>0</v>
      </c>
    </row>
    <row r="426" spans="1:88" x14ac:dyDescent="0.2">
      <c r="A426" s="5">
        <v>50</v>
      </c>
      <c r="B426" s="5">
        <v>0</v>
      </c>
      <c r="C426" s="5">
        <v>0</v>
      </c>
      <c r="D426" s="5">
        <v>1</v>
      </c>
      <c r="E426" s="5">
        <v>209</v>
      </c>
      <c r="F426" s="5">
        <f>ROUND(Source!W402,O426)</f>
        <v>0</v>
      </c>
      <c r="G426" s="5" t="s">
        <v>148</v>
      </c>
      <c r="H426" s="5" t="s">
        <v>149</v>
      </c>
      <c r="I426" s="5"/>
      <c r="J426" s="5"/>
      <c r="K426" s="5">
        <v>209</v>
      </c>
      <c r="L426" s="5">
        <v>23</v>
      </c>
      <c r="M426" s="5">
        <v>3</v>
      </c>
      <c r="N426" s="5" t="s">
        <v>3</v>
      </c>
      <c r="O426" s="5">
        <v>0</v>
      </c>
      <c r="P426" s="5">
        <f>ROUND(Source!DO402,O426)</f>
        <v>0</v>
      </c>
      <c r="Q426" s="5"/>
      <c r="R426" s="5"/>
      <c r="S426" s="5"/>
      <c r="T426" s="5"/>
      <c r="U426" s="5"/>
      <c r="V426" s="5"/>
      <c r="W426" s="5">
        <v>0</v>
      </c>
      <c r="X426" s="5">
        <v>1</v>
      </c>
      <c r="Y426" s="5">
        <v>0</v>
      </c>
      <c r="Z426" s="5">
        <v>0</v>
      </c>
      <c r="AA426" s="5">
        <v>1</v>
      </c>
      <c r="AB426" s="5">
        <v>0</v>
      </c>
    </row>
    <row r="427" spans="1:88" x14ac:dyDescent="0.2">
      <c r="A427" s="5">
        <v>50</v>
      </c>
      <c r="B427" s="5">
        <v>0</v>
      </c>
      <c r="C427" s="5">
        <v>0</v>
      </c>
      <c r="D427" s="5">
        <v>1</v>
      </c>
      <c r="E427" s="5">
        <v>233</v>
      </c>
      <c r="F427" s="5">
        <f>ROUND(Source!BD402,O427)</f>
        <v>0</v>
      </c>
      <c r="G427" s="5" t="s">
        <v>150</v>
      </c>
      <c r="H427" s="5" t="s">
        <v>151</v>
      </c>
      <c r="I427" s="5"/>
      <c r="J427" s="5"/>
      <c r="K427" s="5">
        <v>233</v>
      </c>
      <c r="L427" s="5">
        <v>24</v>
      </c>
      <c r="M427" s="5">
        <v>3</v>
      </c>
      <c r="N427" s="5" t="s">
        <v>3</v>
      </c>
      <c r="O427" s="5">
        <v>0</v>
      </c>
      <c r="P427" s="5">
        <f>ROUND(Source!EV402,O427)</f>
        <v>0</v>
      </c>
      <c r="Q427" s="5"/>
      <c r="R427" s="5"/>
      <c r="S427" s="5"/>
      <c r="T427" s="5"/>
      <c r="U427" s="5"/>
      <c r="V427" s="5"/>
      <c r="W427" s="5">
        <v>0</v>
      </c>
      <c r="X427" s="5">
        <v>1</v>
      </c>
      <c r="Y427" s="5">
        <v>0</v>
      </c>
      <c r="Z427" s="5">
        <v>0</v>
      </c>
      <c r="AA427" s="5">
        <v>1</v>
      </c>
      <c r="AB427" s="5">
        <v>0</v>
      </c>
    </row>
    <row r="428" spans="1:88" x14ac:dyDescent="0.2">
      <c r="A428" s="5">
        <v>50</v>
      </c>
      <c r="B428" s="5">
        <v>0</v>
      </c>
      <c r="C428" s="5">
        <v>0</v>
      </c>
      <c r="D428" s="5">
        <v>1</v>
      </c>
      <c r="E428" s="5">
        <v>210</v>
      </c>
      <c r="F428" s="5">
        <f>ROUND(Source!X402,O428)</f>
        <v>55</v>
      </c>
      <c r="G428" s="5" t="s">
        <v>152</v>
      </c>
      <c r="H428" s="5" t="s">
        <v>153</v>
      </c>
      <c r="I428" s="5"/>
      <c r="J428" s="5"/>
      <c r="K428" s="5">
        <v>210</v>
      </c>
      <c r="L428" s="5">
        <v>25</v>
      </c>
      <c r="M428" s="5">
        <v>3</v>
      </c>
      <c r="N428" s="5" t="s">
        <v>3</v>
      </c>
      <c r="O428" s="5">
        <v>0</v>
      </c>
      <c r="P428" s="5">
        <f>ROUND(Source!DP402,O428)</f>
        <v>2785</v>
      </c>
      <c r="Q428" s="5"/>
      <c r="R428" s="5"/>
      <c r="S428" s="5"/>
      <c r="T428" s="5"/>
      <c r="U428" s="5"/>
      <c r="V428" s="5"/>
      <c r="W428" s="5">
        <v>54.68</v>
      </c>
      <c r="X428" s="5">
        <v>1</v>
      </c>
      <c r="Y428" s="5">
        <v>54.68</v>
      </c>
      <c r="Z428" s="5">
        <v>2785</v>
      </c>
      <c r="AA428" s="5">
        <v>1</v>
      </c>
      <c r="AB428" s="5">
        <v>2785</v>
      </c>
    </row>
    <row r="429" spans="1:88" x14ac:dyDescent="0.2">
      <c r="A429" s="5">
        <v>50</v>
      </c>
      <c r="B429" s="5">
        <v>0</v>
      </c>
      <c r="C429" s="5">
        <v>0</v>
      </c>
      <c r="D429" s="5">
        <v>1</v>
      </c>
      <c r="E429" s="5">
        <v>211</v>
      </c>
      <c r="F429" s="5">
        <f>ROUND(Source!Y402,O429)</f>
        <v>27</v>
      </c>
      <c r="G429" s="5" t="s">
        <v>154</v>
      </c>
      <c r="H429" s="5" t="s">
        <v>155</v>
      </c>
      <c r="I429" s="5"/>
      <c r="J429" s="5"/>
      <c r="K429" s="5">
        <v>211</v>
      </c>
      <c r="L429" s="5">
        <v>26</v>
      </c>
      <c r="M429" s="5">
        <v>3</v>
      </c>
      <c r="N429" s="5" t="s">
        <v>3</v>
      </c>
      <c r="O429" s="5">
        <v>0</v>
      </c>
      <c r="P429" s="5">
        <f>ROUND(Source!DQ402,O429)</f>
        <v>1355</v>
      </c>
      <c r="Q429" s="5"/>
      <c r="R429" s="5"/>
      <c r="S429" s="5"/>
      <c r="T429" s="5"/>
      <c r="U429" s="5"/>
      <c r="V429" s="5"/>
      <c r="W429" s="5">
        <v>26.6</v>
      </c>
      <c r="X429" s="5">
        <v>1</v>
      </c>
      <c r="Y429" s="5">
        <v>26.6</v>
      </c>
      <c r="Z429" s="5">
        <v>1355</v>
      </c>
      <c r="AA429" s="5">
        <v>1</v>
      </c>
      <c r="AB429" s="5">
        <v>1355</v>
      </c>
    </row>
    <row r="430" spans="1:88" x14ac:dyDescent="0.2">
      <c r="A430" s="5">
        <v>50</v>
      </c>
      <c r="B430" s="5">
        <v>0</v>
      </c>
      <c r="C430" s="5">
        <v>0</v>
      </c>
      <c r="D430" s="5">
        <v>1</v>
      </c>
      <c r="E430" s="5">
        <v>224</v>
      </c>
      <c r="F430" s="5">
        <f>ROUND(Source!AR402,O430)</f>
        <v>155</v>
      </c>
      <c r="G430" s="5" t="s">
        <v>156</v>
      </c>
      <c r="H430" s="5" t="s">
        <v>157</v>
      </c>
      <c r="I430" s="5"/>
      <c r="J430" s="5"/>
      <c r="K430" s="5">
        <v>224</v>
      </c>
      <c r="L430" s="5">
        <v>27</v>
      </c>
      <c r="M430" s="5">
        <v>3</v>
      </c>
      <c r="N430" s="5" t="s">
        <v>3</v>
      </c>
      <c r="O430" s="5">
        <v>0</v>
      </c>
      <c r="P430" s="5">
        <f>ROUND(Source!EJ402,O430)</f>
        <v>7903</v>
      </c>
      <c r="Q430" s="5"/>
      <c r="R430" s="5"/>
      <c r="S430" s="5"/>
      <c r="T430" s="5"/>
      <c r="U430" s="5"/>
      <c r="V430" s="5"/>
      <c r="W430" s="5">
        <v>155.16999999999999</v>
      </c>
      <c r="X430" s="5">
        <v>1</v>
      </c>
      <c r="Y430" s="5">
        <v>155.16999999999999</v>
      </c>
      <c r="Z430" s="5">
        <v>7903</v>
      </c>
      <c r="AA430" s="5">
        <v>1</v>
      </c>
      <c r="AB430" s="5">
        <v>7903</v>
      </c>
    </row>
    <row r="432" spans="1:88" x14ac:dyDescent="0.2">
      <c r="A432" s="1">
        <v>4</v>
      </c>
      <c r="B432" s="1">
        <v>1</v>
      </c>
      <c r="C432" s="1"/>
      <c r="D432" s="1">
        <f>ROW(A443)</f>
        <v>443</v>
      </c>
      <c r="E432" s="1"/>
      <c r="F432" s="1" t="s">
        <v>74</v>
      </c>
      <c r="G432" s="1" t="s">
        <v>257</v>
      </c>
      <c r="H432" s="1" t="s">
        <v>3</v>
      </c>
      <c r="I432" s="1">
        <v>0</v>
      </c>
      <c r="J432" s="1"/>
      <c r="K432" s="1">
        <v>-1</v>
      </c>
      <c r="L432" s="1"/>
      <c r="M432" s="1" t="s">
        <v>3</v>
      </c>
      <c r="N432" s="1"/>
      <c r="O432" s="1"/>
      <c r="P432" s="1"/>
      <c r="Q432" s="1"/>
      <c r="R432" s="1"/>
      <c r="S432" s="1">
        <v>0</v>
      </c>
      <c r="T432" s="1">
        <v>0</v>
      </c>
      <c r="U432" s="1" t="s">
        <v>3</v>
      </c>
      <c r="V432" s="1">
        <v>9</v>
      </c>
      <c r="W432" s="1"/>
      <c r="X432" s="1"/>
      <c r="Y432" s="1"/>
      <c r="Z432" s="1"/>
      <c r="AA432" s="1"/>
      <c r="AB432" s="1" t="s">
        <v>3</v>
      </c>
      <c r="AC432" s="1" t="s">
        <v>3</v>
      </c>
      <c r="AD432" s="1" t="s">
        <v>3</v>
      </c>
      <c r="AE432" s="1" t="s">
        <v>3</v>
      </c>
      <c r="AF432" s="1" t="s">
        <v>3</v>
      </c>
      <c r="AG432" s="1" t="s">
        <v>3</v>
      </c>
      <c r="AH432" s="1"/>
      <c r="AI432" s="1"/>
      <c r="AJ432" s="1"/>
      <c r="AK432" s="1"/>
      <c r="AL432" s="1"/>
      <c r="AM432" s="1"/>
      <c r="AN432" s="1"/>
      <c r="AO432" s="1"/>
      <c r="AP432" s="1" t="s">
        <v>3</v>
      </c>
      <c r="AQ432" s="1" t="s">
        <v>3</v>
      </c>
      <c r="AR432" s="1" t="s">
        <v>3</v>
      </c>
      <c r="AS432" s="1"/>
      <c r="AT432" s="1"/>
      <c r="AU432" s="1"/>
      <c r="AV432" s="1"/>
      <c r="AW432" s="1"/>
      <c r="AX432" s="1"/>
      <c r="AY432" s="1"/>
      <c r="AZ432" s="1" t="s">
        <v>3</v>
      </c>
      <c r="BA432" s="1"/>
      <c r="BB432" s="1" t="s">
        <v>3</v>
      </c>
      <c r="BC432" s="1" t="s">
        <v>3</v>
      </c>
      <c r="BD432" s="1" t="s">
        <v>3</v>
      </c>
      <c r="BE432" s="1" t="s">
        <v>3</v>
      </c>
      <c r="BF432" s="1" t="s">
        <v>3</v>
      </c>
      <c r="BG432" s="1" t="s">
        <v>3</v>
      </c>
      <c r="BH432" s="1" t="s">
        <v>3</v>
      </c>
      <c r="BI432" s="1" t="s">
        <v>3</v>
      </c>
      <c r="BJ432" s="1" t="s">
        <v>3</v>
      </c>
      <c r="BK432" s="1" t="s">
        <v>3</v>
      </c>
      <c r="BL432" s="1" t="s">
        <v>3</v>
      </c>
      <c r="BM432" s="1" t="s">
        <v>3</v>
      </c>
      <c r="BN432" s="1" t="s">
        <v>3</v>
      </c>
      <c r="BO432" s="1" t="s">
        <v>3</v>
      </c>
      <c r="BP432" s="1" t="s">
        <v>3</v>
      </c>
      <c r="BQ432" s="1"/>
      <c r="BR432" s="1"/>
      <c r="BS432" s="1"/>
      <c r="BT432" s="1"/>
      <c r="BU432" s="1"/>
      <c r="BV432" s="1"/>
      <c r="BW432" s="1"/>
      <c r="BX432" s="1">
        <v>0</v>
      </c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>
        <v>0</v>
      </c>
    </row>
    <row r="434" spans="1:255" x14ac:dyDescent="0.2">
      <c r="A434" s="3">
        <v>52</v>
      </c>
      <c r="B434" s="3">
        <f t="shared" ref="B434:G434" si="289">B443</f>
        <v>1</v>
      </c>
      <c r="C434" s="3">
        <f t="shared" si="289"/>
        <v>4</v>
      </c>
      <c r="D434" s="3">
        <f t="shared" si="289"/>
        <v>432</v>
      </c>
      <c r="E434" s="3">
        <f t="shared" si="289"/>
        <v>0</v>
      </c>
      <c r="F434" s="3" t="str">
        <f t="shared" si="289"/>
        <v>9</v>
      </c>
      <c r="G434" s="3" t="str">
        <f t="shared" si="289"/>
        <v>Шкаф системы обогрева водостока БМЗ-2шт</v>
      </c>
      <c r="H434" s="3"/>
      <c r="I434" s="3"/>
      <c r="J434" s="3"/>
      <c r="K434" s="3"/>
      <c r="L434" s="3"/>
      <c r="M434" s="3"/>
      <c r="N434" s="3"/>
      <c r="O434" s="3">
        <f t="shared" ref="O434:AT434" si="290">O443</f>
        <v>74</v>
      </c>
      <c r="P434" s="3">
        <f t="shared" si="290"/>
        <v>0</v>
      </c>
      <c r="Q434" s="3">
        <f t="shared" si="290"/>
        <v>0</v>
      </c>
      <c r="R434" s="3">
        <f t="shared" si="290"/>
        <v>0</v>
      </c>
      <c r="S434" s="3">
        <f t="shared" si="290"/>
        <v>74</v>
      </c>
      <c r="T434" s="3">
        <f t="shared" si="290"/>
        <v>0</v>
      </c>
      <c r="U434" s="3">
        <f t="shared" si="290"/>
        <v>5.9629567999999997</v>
      </c>
      <c r="V434" s="3">
        <f t="shared" si="290"/>
        <v>0</v>
      </c>
      <c r="W434" s="3">
        <f t="shared" si="290"/>
        <v>0</v>
      </c>
      <c r="X434" s="3">
        <f t="shared" si="290"/>
        <v>55</v>
      </c>
      <c r="Y434" s="3">
        <f t="shared" si="290"/>
        <v>27</v>
      </c>
      <c r="Z434" s="3">
        <f t="shared" si="290"/>
        <v>0</v>
      </c>
      <c r="AA434" s="3">
        <f t="shared" si="290"/>
        <v>0</v>
      </c>
      <c r="AB434" s="3">
        <f t="shared" si="290"/>
        <v>74</v>
      </c>
      <c r="AC434" s="3">
        <f t="shared" si="290"/>
        <v>0</v>
      </c>
      <c r="AD434" s="3">
        <f t="shared" si="290"/>
        <v>0</v>
      </c>
      <c r="AE434" s="3">
        <f t="shared" si="290"/>
        <v>0</v>
      </c>
      <c r="AF434" s="3">
        <f t="shared" si="290"/>
        <v>74</v>
      </c>
      <c r="AG434" s="3">
        <f t="shared" si="290"/>
        <v>0</v>
      </c>
      <c r="AH434" s="3">
        <f t="shared" si="290"/>
        <v>5.9629567999999997</v>
      </c>
      <c r="AI434" s="3">
        <f t="shared" si="290"/>
        <v>0</v>
      </c>
      <c r="AJ434" s="3">
        <f t="shared" si="290"/>
        <v>0</v>
      </c>
      <c r="AK434" s="3">
        <f t="shared" si="290"/>
        <v>55</v>
      </c>
      <c r="AL434" s="3">
        <f t="shared" si="290"/>
        <v>27</v>
      </c>
      <c r="AM434" s="3">
        <f t="shared" si="290"/>
        <v>0</v>
      </c>
      <c r="AN434" s="3">
        <f t="shared" si="290"/>
        <v>0</v>
      </c>
      <c r="AO434" s="3">
        <f t="shared" si="290"/>
        <v>0</v>
      </c>
      <c r="AP434" s="3">
        <f t="shared" si="290"/>
        <v>0</v>
      </c>
      <c r="AQ434" s="3">
        <f t="shared" si="290"/>
        <v>0</v>
      </c>
      <c r="AR434" s="3">
        <f t="shared" si="290"/>
        <v>155</v>
      </c>
      <c r="AS434" s="3">
        <f t="shared" si="290"/>
        <v>0</v>
      </c>
      <c r="AT434" s="3">
        <f t="shared" si="290"/>
        <v>0</v>
      </c>
      <c r="AU434" s="3">
        <f t="shared" ref="AU434:BZ434" si="291">AU443</f>
        <v>155</v>
      </c>
      <c r="AV434" s="3">
        <f t="shared" si="291"/>
        <v>0</v>
      </c>
      <c r="AW434" s="3">
        <f t="shared" si="291"/>
        <v>0</v>
      </c>
      <c r="AX434" s="3">
        <f t="shared" si="291"/>
        <v>0</v>
      </c>
      <c r="AY434" s="3">
        <f t="shared" si="291"/>
        <v>0</v>
      </c>
      <c r="AZ434" s="3">
        <f t="shared" si="291"/>
        <v>0</v>
      </c>
      <c r="BA434" s="3">
        <f t="shared" si="291"/>
        <v>0</v>
      </c>
      <c r="BB434" s="3">
        <f t="shared" si="291"/>
        <v>0</v>
      </c>
      <c r="BC434" s="3">
        <f t="shared" si="291"/>
        <v>0</v>
      </c>
      <c r="BD434" s="3">
        <f t="shared" si="291"/>
        <v>0</v>
      </c>
      <c r="BE434" s="3">
        <f t="shared" si="291"/>
        <v>0</v>
      </c>
      <c r="BF434" s="3">
        <f t="shared" si="291"/>
        <v>0</v>
      </c>
      <c r="BG434" s="3">
        <f t="shared" si="291"/>
        <v>0</v>
      </c>
      <c r="BH434" s="3">
        <f t="shared" si="291"/>
        <v>0</v>
      </c>
      <c r="BI434" s="3">
        <f t="shared" si="291"/>
        <v>0</v>
      </c>
      <c r="BJ434" s="3">
        <f t="shared" si="291"/>
        <v>0</v>
      </c>
      <c r="BK434" s="3">
        <f t="shared" si="291"/>
        <v>0</v>
      </c>
      <c r="BL434" s="3">
        <f t="shared" si="291"/>
        <v>0</v>
      </c>
      <c r="BM434" s="3">
        <f t="shared" si="291"/>
        <v>0</v>
      </c>
      <c r="BN434" s="3">
        <f t="shared" si="291"/>
        <v>0</v>
      </c>
      <c r="BO434" s="3">
        <f t="shared" si="291"/>
        <v>0</v>
      </c>
      <c r="BP434" s="3">
        <f t="shared" si="291"/>
        <v>0</v>
      </c>
      <c r="BQ434" s="3">
        <f t="shared" si="291"/>
        <v>0</v>
      </c>
      <c r="BR434" s="3">
        <f t="shared" si="291"/>
        <v>0</v>
      </c>
      <c r="BS434" s="3">
        <f t="shared" si="291"/>
        <v>0</v>
      </c>
      <c r="BT434" s="3">
        <f t="shared" si="291"/>
        <v>0</v>
      </c>
      <c r="BU434" s="3">
        <f t="shared" si="291"/>
        <v>0</v>
      </c>
      <c r="BV434" s="3">
        <f t="shared" si="291"/>
        <v>0</v>
      </c>
      <c r="BW434" s="3">
        <f t="shared" si="291"/>
        <v>0</v>
      </c>
      <c r="BX434" s="3">
        <f t="shared" si="291"/>
        <v>0</v>
      </c>
      <c r="BY434" s="3">
        <f t="shared" si="291"/>
        <v>0</v>
      </c>
      <c r="BZ434" s="3">
        <f t="shared" si="291"/>
        <v>0</v>
      </c>
      <c r="CA434" s="3">
        <f t="shared" ref="CA434:DF434" si="292">CA443</f>
        <v>155</v>
      </c>
      <c r="CB434" s="3">
        <f t="shared" si="292"/>
        <v>0</v>
      </c>
      <c r="CC434" s="3">
        <f t="shared" si="292"/>
        <v>0</v>
      </c>
      <c r="CD434" s="3">
        <f t="shared" si="292"/>
        <v>155</v>
      </c>
      <c r="CE434" s="3">
        <f t="shared" si="292"/>
        <v>0</v>
      </c>
      <c r="CF434" s="3">
        <f t="shared" si="292"/>
        <v>0</v>
      </c>
      <c r="CG434" s="3">
        <f t="shared" si="292"/>
        <v>0</v>
      </c>
      <c r="CH434" s="3">
        <f t="shared" si="292"/>
        <v>0</v>
      </c>
      <c r="CI434" s="3">
        <f t="shared" si="292"/>
        <v>0</v>
      </c>
      <c r="CJ434" s="3">
        <f t="shared" si="292"/>
        <v>0</v>
      </c>
      <c r="CK434" s="3">
        <f t="shared" si="292"/>
        <v>0</v>
      </c>
      <c r="CL434" s="3">
        <f t="shared" si="292"/>
        <v>0</v>
      </c>
      <c r="CM434" s="3">
        <f t="shared" si="292"/>
        <v>0</v>
      </c>
      <c r="CN434" s="3">
        <f t="shared" si="292"/>
        <v>0</v>
      </c>
      <c r="CO434" s="3">
        <f t="shared" si="292"/>
        <v>0</v>
      </c>
      <c r="CP434" s="3">
        <f t="shared" si="292"/>
        <v>0</v>
      </c>
      <c r="CQ434" s="3">
        <f t="shared" si="292"/>
        <v>0</v>
      </c>
      <c r="CR434" s="3">
        <f t="shared" si="292"/>
        <v>0</v>
      </c>
      <c r="CS434" s="3">
        <f t="shared" si="292"/>
        <v>0</v>
      </c>
      <c r="CT434" s="3">
        <f t="shared" si="292"/>
        <v>0</v>
      </c>
      <c r="CU434" s="3">
        <f t="shared" si="292"/>
        <v>0</v>
      </c>
      <c r="CV434" s="3">
        <f t="shared" si="292"/>
        <v>0</v>
      </c>
      <c r="CW434" s="3">
        <f t="shared" si="292"/>
        <v>0</v>
      </c>
      <c r="CX434" s="3">
        <f t="shared" si="292"/>
        <v>0</v>
      </c>
      <c r="CY434" s="3">
        <f t="shared" si="292"/>
        <v>0</v>
      </c>
      <c r="CZ434" s="3">
        <f t="shared" si="292"/>
        <v>0</v>
      </c>
      <c r="DA434" s="3">
        <f t="shared" si="292"/>
        <v>0</v>
      </c>
      <c r="DB434" s="3">
        <f t="shared" si="292"/>
        <v>0</v>
      </c>
      <c r="DC434" s="3">
        <f t="shared" si="292"/>
        <v>0</v>
      </c>
      <c r="DD434" s="3">
        <f t="shared" si="292"/>
        <v>0</v>
      </c>
      <c r="DE434" s="3">
        <f t="shared" si="292"/>
        <v>0</v>
      </c>
      <c r="DF434" s="3">
        <f t="shared" si="292"/>
        <v>0</v>
      </c>
      <c r="DG434" s="4">
        <f t="shared" ref="DG434:EL434" si="293">DG443</f>
        <v>3763</v>
      </c>
      <c r="DH434" s="4">
        <f t="shared" si="293"/>
        <v>0</v>
      </c>
      <c r="DI434" s="4">
        <f t="shared" si="293"/>
        <v>0</v>
      </c>
      <c r="DJ434" s="4">
        <f t="shared" si="293"/>
        <v>0</v>
      </c>
      <c r="DK434" s="4">
        <f t="shared" si="293"/>
        <v>3763</v>
      </c>
      <c r="DL434" s="4">
        <f t="shared" si="293"/>
        <v>0</v>
      </c>
      <c r="DM434" s="4">
        <f t="shared" si="293"/>
        <v>5.9629567999999997</v>
      </c>
      <c r="DN434" s="4">
        <f t="shared" si="293"/>
        <v>0</v>
      </c>
      <c r="DO434" s="4">
        <f t="shared" si="293"/>
        <v>0</v>
      </c>
      <c r="DP434" s="4">
        <f t="shared" si="293"/>
        <v>2785</v>
      </c>
      <c r="DQ434" s="4">
        <f t="shared" si="293"/>
        <v>1355</v>
      </c>
      <c r="DR434" s="4">
        <f t="shared" si="293"/>
        <v>0</v>
      </c>
      <c r="DS434" s="4">
        <f t="shared" si="293"/>
        <v>0</v>
      </c>
      <c r="DT434" s="4">
        <f t="shared" si="293"/>
        <v>3763</v>
      </c>
      <c r="DU434" s="4">
        <f t="shared" si="293"/>
        <v>0</v>
      </c>
      <c r="DV434" s="4">
        <f t="shared" si="293"/>
        <v>0</v>
      </c>
      <c r="DW434" s="4">
        <f t="shared" si="293"/>
        <v>0</v>
      </c>
      <c r="DX434" s="4">
        <f t="shared" si="293"/>
        <v>3763</v>
      </c>
      <c r="DY434" s="4">
        <f t="shared" si="293"/>
        <v>0</v>
      </c>
      <c r="DZ434" s="4">
        <f t="shared" si="293"/>
        <v>5.9629567999999997</v>
      </c>
      <c r="EA434" s="4">
        <f t="shared" si="293"/>
        <v>0</v>
      </c>
      <c r="EB434" s="4">
        <f t="shared" si="293"/>
        <v>0</v>
      </c>
      <c r="EC434" s="4">
        <f t="shared" si="293"/>
        <v>2785</v>
      </c>
      <c r="ED434" s="4">
        <f t="shared" si="293"/>
        <v>1355</v>
      </c>
      <c r="EE434" s="4">
        <f t="shared" si="293"/>
        <v>0</v>
      </c>
      <c r="EF434" s="4">
        <f t="shared" si="293"/>
        <v>0</v>
      </c>
      <c r="EG434" s="4">
        <f t="shared" si="293"/>
        <v>0</v>
      </c>
      <c r="EH434" s="4">
        <f t="shared" si="293"/>
        <v>0</v>
      </c>
      <c r="EI434" s="4">
        <f t="shared" si="293"/>
        <v>0</v>
      </c>
      <c r="EJ434" s="4">
        <f t="shared" si="293"/>
        <v>7903</v>
      </c>
      <c r="EK434" s="4">
        <f t="shared" si="293"/>
        <v>0</v>
      </c>
      <c r="EL434" s="4">
        <f t="shared" si="293"/>
        <v>0</v>
      </c>
      <c r="EM434" s="4">
        <f t="shared" ref="EM434:FR434" si="294">EM443</f>
        <v>7903</v>
      </c>
      <c r="EN434" s="4">
        <f t="shared" si="294"/>
        <v>0</v>
      </c>
      <c r="EO434" s="4">
        <f t="shared" si="294"/>
        <v>0</v>
      </c>
      <c r="EP434" s="4">
        <f t="shared" si="294"/>
        <v>0</v>
      </c>
      <c r="EQ434" s="4">
        <f t="shared" si="294"/>
        <v>0</v>
      </c>
      <c r="ER434" s="4">
        <f t="shared" si="294"/>
        <v>0</v>
      </c>
      <c r="ES434" s="4">
        <f t="shared" si="294"/>
        <v>0</v>
      </c>
      <c r="ET434" s="4">
        <f t="shared" si="294"/>
        <v>0</v>
      </c>
      <c r="EU434" s="4">
        <f t="shared" si="294"/>
        <v>0</v>
      </c>
      <c r="EV434" s="4">
        <f t="shared" si="294"/>
        <v>0</v>
      </c>
      <c r="EW434" s="4">
        <f t="shared" si="294"/>
        <v>0</v>
      </c>
      <c r="EX434" s="4">
        <f t="shared" si="294"/>
        <v>0</v>
      </c>
      <c r="EY434" s="4">
        <f t="shared" si="294"/>
        <v>0</v>
      </c>
      <c r="EZ434" s="4">
        <f t="shared" si="294"/>
        <v>0</v>
      </c>
      <c r="FA434" s="4">
        <f t="shared" si="294"/>
        <v>0</v>
      </c>
      <c r="FB434" s="4">
        <f t="shared" si="294"/>
        <v>0</v>
      </c>
      <c r="FC434" s="4">
        <f t="shared" si="294"/>
        <v>0</v>
      </c>
      <c r="FD434" s="4">
        <f t="shared" si="294"/>
        <v>0</v>
      </c>
      <c r="FE434" s="4">
        <f t="shared" si="294"/>
        <v>0</v>
      </c>
      <c r="FF434" s="4">
        <f t="shared" si="294"/>
        <v>0</v>
      </c>
      <c r="FG434" s="4">
        <f t="shared" si="294"/>
        <v>0</v>
      </c>
      <c r="FH434" s="4">
        <f t="shared" si="294"/>
        <v>0</v>
      </c>
      <c r="FI434" s="4">
        <f t="shared" si="294"/>
        <v>0</v>
      </c>
      <c r="FJ434" s="4">
        <f t="shared" si="294"/>
        <v>0</v>
      </c>
      <c r="FK434" s="4">
        <f t="shared" si="294"/>
        <v>0</v>
      </c>
      <c r="FL434" s="4">
        <f t="shared" si="294"/>
        <v>0</v>
      </c>
      <c r="FM434" s="4">
        <f t="shared" si="294"/>
        <v>0</v>
      </c>
      <c r="FN434" s="4">
        <f t="shared" si="294"/>
        <v>0</v>
      </c>
      <c r="FO434" s="4">
        <f t="shared" si="294"/>
        <v>0</v>
      </c>
      <c r="FP434" s="4">
        <f t="shared" si="294"/>
        <v>0</v>
      </c>
      <c r="FQ434" s="4">
        <f t="shared" si="294"/>
        <v>0</v>
      </c>
      <c r="FR434" s="4">
        <f t="shared" si="294"/>
        <v>0</v>
      </c>
      <c r="FS434" s="4">
        <f t="shared" ref="FS434:GX434" si="295">FS443</f>
        <v>7903</v>
      </c>
      <c r="FT434" s="4">
        <f t="shared" si="295"/>
        <v>0</v>
      </c>
      <c r="FU434" s="4">
        <f t="shared" si="295"/>
        <v>0</v>
      </c>
      <c r="FV434" s="4">
        <f t="shared" si="295"/>
        <v>7903</v>
      </c>
      <c r="FW434" s="4">
        <f t="shared" si="295"/>
        <v>0</v>
      </c>
      <c r="FX434" s="4">
        <f t="shared" si="295"/>
        <v>0</v>
      </c>
      <c r="FY434" s="4">
        <f t="shared" si="295"/>
        <v>0</v>
      </c>
      <c r="FZ434" s="4">
        <f t="shared" si="295"/>
        <v>0</v>
      </c>
      <c r="GA434" s="4">
        <f t="shared" si="295"/>
        <v>0</v>
      </c>
      <c r="GB434" s="4">
        <f t="shared" si="295"/>
        <v>0</v>
      </c>
      <c r="GC434" s="4">
        <f t="shared" si="295"/>
        <v>0</v>
      </c>
      <c r="GD434" s="4">
        <f t="shared" si="295"/>
        <v>0</v>
      </c>
      <c r="GE434" s="4">
        <f t="shared" si="295"/>
        <v>0</v>
      </c>
      <c r="GF434" s="4">
        <f t="shared" si="295"/>
        <v>0</v>
      </c>
      <c r="GG434" s="4">
        <f t="shared" si="295"/>
        <v>0</v>
      </c>
      <c r="GH434" s="4">
        <f t="shared" si="295"/>
        <v>0</v>
      </c>
      <c r="GI434" s="4">
        <f t="shared" si="295"/>
        <v>0</v>
      </c>
      <c r="GJ434" s="4">
        <f t="shared" si="295"/>
        <v>0</v>
      </c>
      <c r="GK434" s="4">
        <f t="shared" si="295"/>
        <v>0</v>
      </c>
      <c r="GL434" s="4">
        <f t="shared" si="295"/>
        <v>0</v>
      </c>
      <c r="GM434" s="4">
        <f t="shared" si="295"/>
        <v>0</v>
      </c>
      <c r="GN434" s="4">
        <f t="shared" si="295"/>
        <v>0</v>
      </c>
      <c r="GO434" s="4">
        <f t="shared" si="295"/>
        <v>0</v>
      </c>
      <c r="GP434" s="4">
        <f t="shared" si="295"/>
        <v>0</v>
      </c>
      <c r="GQ434" s="4">
        <f t="shared" si="295"/>
        <v>0</v>
      </c>
      <c r="GR434" s="4">
        <f t="shared" si="295"/>
        <v>0</v>
      </c>
      <c r="GS434" s="4">
        <f t="shared" si="295"/>
        <v>0</v>
      </c>
      <c r="GT434" s="4">
        <f t="shared" si="295"/>
        <v>0</v>
      </c>
      <c r="GU434" s="4">
        <f t="shared" si="295"/>
        <v>0</v>
      </c>
      <c r="GV434" s="4">
        <f t="shared" si="295"/>
        <v>0</v>
      </c>
      <c r="GW434" s="4">
        <f t="shared" si="295"/>
        <v>0</v>
      </c>
      <c r="GX434" s="4">
        <f t="shared" si="295"/>
        <v>0</v>
      </c>
    </row>
    <row r="436" spans="1:255" x14ac:dyDescent="0.2">
      <c r="A436" s="2">
        <v>17</v>
      </c>
      <c r="B436" s="2">
        <v>1</v>
      </c>
      <c r="C436" s="2">
        <f>ROW(SmtRes!A262)</f>
        <v>262</v>
      </c>
      <c r="D436" s="2">
        <f>ROW(EtalonRes!A262)</f>
        <v>262</v>
      </c>
      <c r="E436" s="2" t="s">
        <v>258</v>
      </c>
      <c r="F436" s="2" t="s">
        <v>84</v>
      </c>
      <c r="G436" s="2" t="s">
        <v>85</v>
      </c>
      <c r="H436" s="2" t="s">
        <v>86</v>
      </c>
      <c r="I436" s="2">
        <f>ROUND(ROUND(1*2/100,4),7)</f>
        <v>0.02</v>
      </c>
      <c r="J436" s="2">
        <v>0</v>
      </c>
      <c r="K436" s="2">
        <f>ROUND(ROUND(1*2/100,4),7)</f>
        <v>0.02</v>
      </c>
      <c r="L436" s="2"/>
      <c r="M436" s="2"/>
      <c r="N436" s="2"/>
      <c r="O436" s="2">
        <f>ROUND(CP436,2)</f>
        <v>3.33</v>
      </c>
      <c r="P436" s="2">
        <f>ROUND(CQ436*I436,2)</f>
        <v>0</v>
      </c>
      <c r="Q436" s="2">
        <f>ROUND(CR436*I436,2)</f>
        <v>0</v>
      </c>
      <c r="R436" s="2">
        <f>ROUND(CS436*I436,2)</f>
        <v>0</v>
      </c>
      <c r="S436" s="2">
        <f>ROUND(CT436*I436,2)</f>
        <v>3.33</v>
      </c>
      <c r="T436" s="2">
        <f>ROUND(CU436*I436,2)</f>
        <v>0</v>
      </c>
      <c r="U436" s="2">
        <f t="shared" ref="U436:U441" si="296">ROUND(CV436*I436,7)</f>
        <v>0.26023679999999999</v>
      </c>
      <c r="V436" s="2">
        <f t="shared" ref="V436:V441" si="297">ROUND(CW436*I436,7)</f>
        <v>0</v>
      </c>
      <c r="W436" s="2">
        <f>ROUND(CX436*I436,2)</f>
        <v>0</v>
      </c>
      <c r="X436" s="2">
        <f>ROUND(CY436,2)</f>
        <v>2.46</v>
      </c>
      <c r="Y436" s="2">
        <f>ROUND(CZ436,2)</f>
        <v>1.2</v>
      </c>
      <c r="Z436" s="2"/>
      <c r="AA436" s="2">
        <v>66190901</v>
      </c>
      <c r="AB436" s="2">
        <f t="shared" ref="AB436:AB441" si="298">ROUND((AC436+AD436+AF436),2)</f>
        <v>166.61</v>
      </c>
      <c r="AC436" s="2">
        <f t="shared" ref="AC436:AC441" si="299">ROUND((ES436),2)</f>
        <v>0</v>
      </c>
      <c r="AD436" s="2">
        <f t="shared" ref="AD436:AD441" si="300">ROUND(((((ET436*ROUND((0.255+1),7)))-((EU436*ROUND((0.255+1),7))))+AE436),2)</f>
        <v>0</v>
      </c>
      <c r="AE436" s="2">
        <f t="shared" ref="AE436:AE441" si="301">ROUND(((EU436*ROUND((0.255+1),7))),2)</f>
        <v>0</v>
      </c>
      <c r="AF436" s="2">
        <f t="shared" ref="AF436:AF441" si="302">ROUND(((EV436*ROUND(((0.255+1)*0.8),7))),2)</f>
        <v>166.61</v>
      </c>
      <c r="AG436" s="2">
        <f t="shared" ref="AG436:AG441" si="303">ROUND((AP436),2)</f>
        <v>0</v>
      </c>
      <c r="AH436" s="2">
        <f t="shared" ref="AH436:AH441" si="304">((EW436*ROUND(((0.255+1)*0.8),7)))</f>
        <v>13.011840000000001</v>
      </c>
      <c r="AI436" s="2">
        <f t="shared" ref="AI436:AI441" si="305">((EX436*ROUND((0.255+1),7)))</f>
        <v>0</v>
      </c>
      <c r="AJ436" s="2">
        <f t="shared" ref="AJ436:AJ441" si="306">(AS436)</f>
        <v>0</v>
      </c>
      <c r="AK436" s="2">
        <v>165.95</v>
      </c>
      <c r="AL436" s="2">
        <v>0</v>
      </c>
      <c r="AM436" s="2">
        <v>0</v>
      </c>
      <c r="AN436" s="2">
        <v>0</v>
      </c>
      <c r="AO436" s="2">
        <v>165.95</v>
      </c>
      <c r="AP436" s="2">
        <v>0</v>
      </c>
      <c r="AQ436" s="2">
        <v>12.96</v>
      </c>
      <c r="AR436" s="2">
        <v>0</v>
      </c>
      <c r="AS436" s="2">
        <v>0</v>
      </c>
      <c r="AT436" s="2">
        <v>74</v>
      </c>
      <c r="AU436" s="2">
        <v>36</v>
      </c>
      <c r="AV436" s="2">
        <v>1</v>
      </c>
      <c r="AW436" s="2">
        <v>1</v>
      </c>
      <c r="AX436" s="2"/>
      <c r="AY436" s="2"/>
      <c r="AZ436" s="2">
        <v>1</v>
      </c>
      <c r="BA436" s="2">
        <v>1</v>
      </c>
      <c r="BB436" s="2">
        <v>1</v>
      </c>
      <c r="BC436" s="2">
        <v>1</v>
      </c>
      <c r="BD436" s="2" t="s">
        <v>3</v>
      </c>
      <c r="BE436" s="2" t="s">
        <v>3</v>
      </c>
      <c r="BF436" s="2" t="s">
        <v>3</v>
      </c>
      <c r="BG436" s="2" t="s">
        <v>3</v>
      </c>
      <c r="BH436" s="2">
        <v>0</v>
      </c>
      <c r="BI436" s="2">
        <v>4</v>
      </c>
      <c r="BJ436" s="2" t="s">
        <v>87</v>
      </c>
      <c r="BK436" s="2"/>
      <c r="BL436" s="2"/>
      <c r="BM436" s="2">
        <v>200001</v>
      </c>
      <c r="BN436" s="2">
        <v>0</v>
      </c>
      <c r="BO436" s="2" t="s">
        <v>3</v>
      </c>
      <c r="BP436" s="2">
        <v>0</v>
      </c>
      <c r="BQ436" s="2">
        <v>4</v>
      </c>
      <c r="BR436" s="2">
        <v>0</v>
      </c>
      <c r="BS436" s="2">
        <v>1</v>
      </c>
      <c r="BT436" s="2">
        <v>1</v>
      </c>
      <c r="BU436" s="2">
        <v>1</v>
      </c>
      <c r="BV436" s="2">
        <v>1</v>
      </c>
      <c r="BW436" s="2">
        <v>1</v>
      </c>
      <c r="BX436" s="2">
        <v>1</v>
      </c>
      <c r="BY436" s="2" t="s">
        <v>3</v>
      </c>
      <c r="BZ436" s="2">
        <v>74</v>
      </c>
      <c r="CA436" s="2">
        <v>36</v>
      </c>
      <c r="CB436" s="2" t="s">
        <v>3</v>
      </c>
      <c r="CC436" s="2"/>
      <c r="CD436" s="2"/>
      <c r="CE436" s="2">
        <v>0</v>
      </c>
      <c r="CF436" s="2">
        <v>0</v>
      </c>
      <c r="CG436" s="2">
        <v>0</v>
      </c>
      <c r="CH436" s="2"/>
      <c r="CI436" s="2"/>
      <c r="CJ436" s="2"/>
      <c r="CK436" s="2"/>
      <c r="CL436" s="2"/>
      <c r="CM436" s="2">
        <v>0</v>
      </c>
      <c r="CN436" s="2" t="s">
        <v>393</v>
      </c>
      <c r="CO436" s="2">
        <v>0</v>
      </c>
      <c r="CP436" s="2">
        <f t="shared" ref="CP436:CP441" si="307">(P436+Q436+S436)</f>
        <v>3.33</v>
      </c>
      <c r="CQ436" s="2">
        <f t="shared" ref="CQ436:CQ441" si="308">AC436*BC436</f>
        <v>0</v>
      </c>
      <c r="CR436" s="2">
        <f t="shared" ref="CR436:CR441" si="309">((((ET436*ROUND((0.255+1),7)))*BB436-((EU436*ROUND((0.255+1),7)))*BS436)+AE436*BS436)</f>
        <v>0</v>
      </c>
      <c r="CS436" s="2">
        <f t="shared" ref="CS436:CS441" si="310">AE436*BS436</f>
        <v>0</v>
      </c>
      <c r="CT436" s="2">
        <f t="shared" ref="CT436:CT441" si="311">AF436*BA436</f>
        <v>166.61</v>
      </c>
      <c r="CU436" s="2">
        <f t="shared" ref="CU436:CX441" si="312">AG436</f>
        <v>0</v>
      </c>
      <c r="CV436" s="2">
        <f t="shared" si="312"/>
        <v>13.011840000000001</v>
      </c>
      <c r="CW436" s="2">
        <f t="shared" si="312"/>
        <v>0</v>
      </c>
      <c r="CX436" s="2">
        <f t="shared" si="312"/>
        <v>0</v>
      </c>
      <c r="CY436" s="2">
        <f t="shared" ref="CY436:CY441" si="313">(((S436+R436)*AT436)/100)</f>
        <v>2.4641999999999999</v>
      </c>
      <c r="CZ436" s="2">
        <f t="shared" ref="CZ436:CZ441" si="314">(((S436+R436)*AU436)/100)</f>
        <v>1.1987999999999999</v>
      </c>
      <c r="DA436" s="2"/>
      <c r="DB436" s="2"/>
      <c r="DC436" s="2" t="s">
        <v>3</v>
      </c>
      <c r="DD436" s="2" t="s">
        <v>3</v>
      </c>
      <c r="DE436" s="2" t="s">
        <v>28</v>
      </c>
      <c r="DF436" s="2" t="s">
        <v>28</v>
      </c>
      <c r="DG436" s="2" t="s">
        <v>29</v>
      </c>
      <c r="DH436" s="2" t="s">
        <v>3</v>
      </c>
      <c r="DI436" s="2" t="s">
        <v>29</v>
      </c>
      <c r="DJ436" s="2" t="s">
        <v>28</v>
      </c>
      <c r="DK436" s="2" t="s">
        <v>3</v>
      </c>
      <c r="DL436" s="2" t="s">
        <v>3</v>
      </c>
      <c r="DM436" s="2" t="s">
        <v>3</v>
      </c>
      <c r="DN436" s="2">
        <v>0</v>
      </c>
      <c r="DO436" s="2">
        <v>0</v>
      </c>
      <c r="DP436" s="2">
        <v>1</v>
      </c>
      <c r="DQ436" s="2">
        <v>1</v>
      </c>
      <c r="DR436" s="2"/>
      <c r="DS436" s="2"/>
      <c r="DT436" s="2"/>
      <c r="DU436" s="2">
        <v>1013</v>
      </c>
      <c r="DV436" s="2" t="s">
        <v>86</v>
      </c>
      <c r="DW436" s="2" t="s">
        <v>86</v>
      </c>
      <c r="DX436" s="2">
        <v>1</v>
      </c>
      <c r="DY436" s="2"/>
      <c r="DZ436" s="2" t="s">
        <v>3</v>
      </c>
      <c r="EA436" s="2" t="s">
        <v>3</v>
      </c>
      <c r="EB436" s="2" t="s">
        <v>3</v>
      </c>
      <c r="EC436" s="2" t="s">
        <v>3</v>
      </c>
      <c r="ED436" s="2"/>
      <c r="EE436" s="2">
        <v>52908271</v>
      </c>
      <c r="EF436" s="2">
        <v>4</v>
      </c>
      <c r="EG436" s="2" t="s">
        <v>30</v>
      </c>
      <c r="EH436" s="2">
        <v>83</v>
      </c>
      <c r="EI436" s="2" t="s">
        <v>30</v>
      </c>
      <c r="EJ436" s="2">
        <v>4</v>
      </c>
      <c r="EK436" s="2">
        <v>200001</v>
      </c>
      <c r="EL436" s="2" t="s">
        <v>31</v>
      </c>
      <c r="EM436" s="2" t="s">
        <v>32</v>
      </c>
      <c r="EN436" s="2"/>
      <c r="EO436" s="2" t="s">
        <v>33</v>
      </c>
      <c r="EP436" s="2"/>
      <c r="EQ436" s="2">
        <v>131072</v>
      </c>
      <c r="ER436" s="2">
        <v>165.95</v>
      </c>
      <c r="ES436" s="2">
        <v>0</v>
      </c>
      <c r="ET436" s="2">
        <v>0</v>
      </c>
      <c r="EU436" s="2">
        <v>0</v>
      </c>
      <c r="EV436" s="2">
        <v>165.95</v>
      </c>
      <c r="EW436" s="2">
        <v>12.96</v>
      </c>
      <c r="EX436" s="2">
        <v>0</v>
      </c>
      <c r="EY436" s="2">
        <v>0</v>
      </c>
      <c r="EZ436" s="2"/>
      <c r="FA436" s="2"/>
      <c r="FB436" s="2"/>
      <c r="FC436" s="2"/>
      <c r="FD436" s="2"/>
      <c r="FE436" s="2"/>
      <c r="FF436" s="2"/>
      <c r="FG436" s="2"/>
      <c r="FH436" s="2"/>
      <c r="FI436" s="2"/>
      <c r="FJ436" s="2"/>
      <c r="FK436" s="2"/>
      <c r="FL436" s="2"/>
      <c r="FM436" s="2"/>
      <c r="FN436" s="2"/>
      <c r="FO436" s="2"/>
      <c r="FP436" s="2"/>
      <c r="FQ436" s="2">
        <v>0</v>
      </c>
      <c r="FR436" s="2">
        <v>0</v>
      </c>
      <c r="FS436" s="2">
        <v>0</v>
      </c>
      <c r="FT436" s="2"/>
      <c r="FU436" s="2"/>
      <c r="FV436" s="2"/>
      <c r="FW436" s="2"/>
      <c r="FX436" s="2">
        <v>74</v>
      </c>
      <c r="FY436" s="2">
        <v>36</v>
      </c>
      <c r="FZ436" s="2"/>
      <c r="GA436" s="2" t="s">
        <v>3</v>
      </c>
      <c r="GB436" s="2"/>
      <c r="GC436" s="2"/>
      <c r="GD436" s="2">
        <v>1</v>
      </c>
      <c r="GE436" s="2"/>
      <c r="GF436" s="2">
        <v>-500447206</v>
      </c>
      <c r="GG436" s="2">
        <v>2</v>
      </c>
      <c r="GH436" s="2">
        <v>1</v>
      </c>
      <c r="GI436" s="2">
        <v>-2</v>
      </c>
      <c r="GJ436" s="2">
        <v>0</v>
      </c>
      <c r="GK436" s="2">
        <v>0</v>
      </c>
      <c r="GL436" s="2">
        <f>ROUND(IF(AND(BH436=3,BI436=3,FS436&lt;&gt;0),P436,0),2)</f>
        <v>0</v>
      </c>
      <c r="GM436" s="2">
        <f>ROUND(O436+X436+Y436,2)+GX436</f>
        <v>6.99</v>
      </c>
      <c r="GN436" s="2">
        <f t="shared" ref="GN436:GN441" si="315">IF(OR(BI436=0,BI436=1),GM436-GX436,0)</f>
        <v>0</v>
      </c>
      <c r="GO436" s="2">
        <f t="shared" ref="GO436:GO441" si="316">IF(BI436=2,GM436-GX436,0)</f>
        <v>0</v>
      </c>
      <c r="GP436" s="2">
        <f t="shared" ref="GP436:GP441" si="317">IF(BI436=4,GM436-GX436,0)</f>
        <v>6.99</v>
      </c>
      <c r="GQ436" s="2"/>
      <c r="GR436" s="2">
        <v>0</v>
      </c>
      <c r="GS436" s="2">
        <v>3</v>
      </c>
      <c r="GT436" s="2">
        <v>0</v>
      </c>
      <c r="GU436" s="2" t="s">
        <v>3</v>
      </c>
      <c r="GV436" s="2">
        <f t="shared" ref="GV436:GV441" si="318">ROUND((GT436),2)</f>
        <v>0</v>
      </c>
      <c r="GW436" s="2">
        <v>1</v>
      </c>
      <c r="GX436" s="2">
        <f>ROUND(HC436*I436,2)</f>
        <v>0</v>
      </c>
      <c r="GY436" s="2"/>
      <c r="GZ436" s="2"/>
      <c r="HA436" s="2">
        <v>0</v>
      </c>
      <c r="HB436" s="2">
        <v>0</v>
      </c>
      <c r="HC436" s="2">
        <f t="shared" ref="HC436:HC441" si="319">GV436*GW436</f>
        <v>0</v>
      </c>
      <c r="HD436" s="2"/>
      <c r="HE436" s="2" t="s">
        <v>3</v>
      </c>
      <c r="HF436" s="2" t="s">
        <v>3</v>
      </c>
      <c r="HG436" s="2"/>
      <c r="HH436" s="2"/>
      <c r="HI436" s="2"/>
      <c r="HJ436" s="2"/>
      <c r="HK436" s="2"/>
      <c r="HL436" s="2"/>
      <c r="HM436" s="2" t="s">
        <v>3</v>
      </c>
      <c r="HN436" s="2" t="s">
        <v>34</v>
      </c>
      <c r="HO436" s="2" t="s">
        <v>35</v>
      </c>
      <c r="HP436" s="2" t="s">
        <v>30</v>
      </c>
      <c r="HQ436" s="2" t="s">
        <v>30</v>
      </c>
      <c r="HR436" s="2"/>
      <c r="HS436" s="2">
        <v>0</v>
      </c>
      <c r="HT436" s="2"/>
      <c r="HU436" s="2"/>
      <c r="HV436" s="2"/>
      <c r="HW436" s="2"/>
      <c r="HX436" s="2"/>
      <c r="HY436" s="2"/>
      <c r="HZ436" s="2"/>
      <c r="IA436" s="2"/>
      <c r="IB436" s="2"/>
      <c r="IC436" s="2"/>
      <c r="ID436" s="2"/>
      <c r="IE436" s="2"/>
      <c r="IF436" s="2"/>
      <c r="IG436" s="2"/>
      <c r="IH436" s="2"/>
      <c r="II436" s="2"/>
      <c r="IJ436" s="2"/>
      <c r="IK436" s="2">
        <v>0</v>
      </c>
      <c r="IL436" s="2"/>
      <c r="IM436" s="2"/>
      <c r="IN436" s="2"/>
      <c r="IO436" s="2"/>
      <c r="IP436" s="2"/>
      <c r="IQ436" s="2"/>
      <c r="IR436" s="2"/>
      <c r="IS436" s="2"/>
      <c r="IT436" s="2"/>
      <c r="IU436" s="2"/>
    </row>
    <row r="437" spans="1:255" x14ac:dyDescent="0.2">
      <c r="A437">
        <v>17</v>
      </c>
      <c r="B437">
        <v>1</v>
      </c>
      <c r="C437">
        <f>ROW(SmtRes!A264)</f>
        <v>264</v>
      </c>
      <c r="D437">
        <f>ROW(EtalonRes!A264)</f>
        <v>264</v>
      </c>
      <c r="E437" t="s">
        <v>258</v>
      </c>
      <c r="F437" t="s">
        <v>84</v>
      </c>
      <c r="G437" t="s">
        <v>85</v>
      </c>
      <c r="H437" t="s">
        <v>86</v>
      </c>
      <c r="I437">
        <f>ROUND(ROUND(1*2/100,4),7)</f>
        <v>0.02</v>
      </c>
      <c r="J437">
        <v>0</v>
      </c>
      <c r="K437">
        <f>ROUND(ROUND(1*2/100,4),7)</f>
        <v>0.02</v>
      </c>
      <c r="O437">
        <f>ROUND(CP437,0)</f>
        <v>170</v>
      </c>
      <c r="P437">
        <f>ROUND(CQ437*I437,0)</f>
        <v>0</v>
      </c>
      <c r="Q437">
        <f>ROUND(CR437*I437,0)</f>
        <v>0</v>
      </c>
      <c r="R437">
        <f>ROUND(CS437*I437,0)</f>
        <v>0</v>
      </c>
      <c r="S437">
        <f>ROUND(CT437*I437,0)</f>
        <v>170</v>
      </c>
      <c r="T437">
        <f>ROUND(CU437*I437,0)</f>
        <v>0</v>
      </c>
      <c r="U437">
        <f t="shared" si="296"/>
        <v>0.26023679999999999</v>
      </c>
      <c r="V437">
        <f t="shared" si="297"/>
        <v>0</v>
      </c>
      <c r="W437">
        <f>ROUND(CX437*I437,0)</f>
        <v>0</v>
      </c>
      <c r="X437">
        <f>ROUND(CY437,0)</f>
        <v>126</v>
      </c>
      <c r="Y437">
        <f>ROUND(CZ437,0)</f>
        <v>61</v>
      </c>
      <c r="AA437">
        <v>66190898</v>
      </c>
      <c r="AB437">
        <f t="shared" si="298"/>
        <v>166.61</v>
      </c>
      <c r="AC437">
        <f t="shared" si="299"/>
        <v>0</v>
      </c>
      <c r="AD437">
        <f t="shared" si="300"/>
        <v>0</v>
      </c>
      <c r="AE437">
        <f t="shared" si="301"/>
        <v>0</v>
      </c>
      <c r="AF437">
        <f t="shared" si="302"/>
        <v>166.61</v>
      </c>
      <c r="AG437">
        <f t="shared" si="303"/>
        <v>0</v>
      </c>
      <c r="AH437">
        <f t="shared" si="304"/>
        <v>13.011840000000001</v>
      </c>
      <c r="AI437">
        <f t="shared" si="305"/>
        <v>0</v>
      </c>
      <c r="AJ437">
        <f t="shared" si="306"/>
        <v>0</v>
      </c>
      <c r="AK437">
        <v>165.95</v>
      </c>
      <c r="AL437">
        <v>0</v>
      </c>
      <c r="AM437">
        <v>0</v>
      </c>
      <c r="AN437">
        <v>0</v>
      </c>
      <c r="AO437">
        <v>165.95</v>
      </c>
      <c r="AP437">
        <v>0</v>
      </c>
      <c r="AQ437">
        <v>12.96</v>
      </c>
      <c r="AR437">
        <v>0</v>
      </c>
      <c r="AS437">
        <v>0</v>
      </c>
      <c r="AT437">
        <v>74</v>
      </c>
      <c r="AU437">
        <v>36</v>
      </c>
      <c r="AV437">
        <v>1</v>
      </c>
      <c r="AW437">
        <v>1</v>
      </c>
      <c r="AZ437">
        <v>1</v>
      </c>
      <c r="BA437">
        <v>50.93</v>
      </c>
      <c r="BB437">
        <v>1</v>
      </c>
      <c r="BC437">
        <v>1</v>
      </c>
      <c r="BD437" t="s">
        <v>3</v>
      </c>
      <c r="BE437" t="s">
        <v>3</v>
      </c>
      <c r="BF437" t="s">
        <v>3</v>
      </c>
      <c r="BG437" t="s">
        <v>3</v>
      </c>
      <c r="BH437">
        <v>0</v>
      </c>
      <c r="BI437">
        <v>4</v>
      </c>
      <c r="BJ437" t="s">
        <v>87</v>
      </c>
      <c r="BM437">
        <v>200001</v>
      </c>
      <c r="BN437">
        <v>0</v>
      </c>
      <c r="BO437" t="s">
        <v>3</v>
      </c>
      <c r="BP437">
        <v>0</v>
      </c>
      <c r="BQ437">
        <v>4</v>
      </c>
      <c r="BR437">
        <v>0</v>
      </c>
      <c r="BS437">
        <v>1</v>
      </c>
      <c r="BT437">
        <v>1</v>
      </c>
      <c r="BU437">
        <v>1</v>
      </c>
      <c r="BV437">
        <v>1</v>
      </c>
      <c r="BW437">
        <v>1</v>
      </c>
      <c r="BX437">
        <v>1</v>
      </c>
      <c r="BY437" t="s">
        <v>3</v>
      </c>
      <c r="BZ437">
        <v>74</v>
      </c>
      <c r="CA437">
        <v>36</v>
      </c>
      <c r="CB437" t="s">
        <v>3</v>
      </c>
      <c r="CE437">
        <v>0</v>
      </c>
      <c r="CF437">
        <v>0</v>
      </c>
      <c r="CG437">
        <v>0</v>
      </c>
      <c r="CM437">
        <v>0</v>
      </c>
      <c r="CN437" t="s">
        <v>393</v>
      </c>
      <c r="CO437">
        <v>0</v>
      </c>
      <c r="CP437">
        <f t="shared" si="307"/>
        <v>170</v>
      </c>
      <c r="CQ437">
        <f t="shared" si="308"/>
        <v>0</v>
      </c>
      <c r="CR437">
        <f t="shared" si="309"/>
        <v>0</v>
      </c>
      <c r="CS437">
        <f t="shared" si="310"/>
        <v>0</v>
      </c>
      <c r="CT437">
        <f t="shared" si="311"/>
        <v>8485.4472999999998</v>
      </c>
      <c r="CU437">
        <f t="shared" si="312"/>
        <v>0</v>
      </c>
      <c r="CV437">
        <f t="shared" si="312"/>
        <v>13.011840000000001</v>
      </c>
      <c r="CW437">
        <f t="shared" si="312"/>
        <v>0</v>
      </c>
      <c r="CX437">
        <f t="shared" si="312"/>
        <v>0</v>
      </c>
      <c r="CY437">
        <f t="shared" si="313"/>
        <v>125.8</v>
      </c>
      <c r="CZ437">
        <f t="shared" si="314"/>
        <v>61.2</v>
      </c>
      <c r="DC437" t="s">
        <v>3</v>
      </c>
      <c r="DD437" t="s">
        <v>3</v>
      </c>
      <c r="DE437" t="s">
        <v>28</v>
      </c>
      <c r="DF437" t="s">
        <v>28</v>
      </c>
      <c r="DG437" t="s">
        <v>29</v>
      </c>
      <c r="DH437" t="s">
        <v>3</v>
      </c>
      <c r="DI437" t="s">
        <v>29</v>
      </c>
      <c r="DJ437" t="s">
        <v>28</v>
      </c>
      <c r="DK437" t="s">
        <v>3</v>
      </c>
      <c r="DL437" t="s">
        <v>3</v>
      </c>
      <c r="DM437" t="s">
        <v>3</v>
      </c>
      <c r="DN437">
        <v>0</v>
      </c>
      <c r="DO437">
        <v>0</v>
      </c>
      <c r="DP437">
        <v>1</v>
      </c>
      <c r="DQ437">
        <v>1</v>
      </c>
      <c r="DU437">
        <v>1013</v>
      </c>
      <c r="DV437" t="s">
        <v>86</v>
      </c>
      <c r="DW437" t="s">
        <v>86</v>
      </c>
      <c r="DX437">
        <v>1</v>
      </c>
      <c r="DZ437" t="s">
        <v>3</v>
      </c>
      <c r="EA437" t="s">
        <v>3</v>
      </c>
      <c r="EB437" t="s">
        <v>3</v>
      </c>
      <c r="EC437" t="s">
        <v>3</v>
      </c>
      <c r="EE437">
        <v>52908271</v>
      </c>
      <c r="EF437">
        <v>4</v>
      </c>
      <c r="EG437" t="s">
        <v>30</v>
      </c>
      <c r="EH437">
        <v>83</v>
      </c>
      <c r="EI437" t="s">
        <v>30</v>
      </c>
      <c r="EJ437">
        <v>4</v>
      </c>
      <c r="EK437">
        <v>200001</v>
      </c>
      <c r="EL437" t="s">
        <v>31</v>
      </c>
      <c r="EM437" t="s">
        <v>32</v>
      </c>
      <c r="EO437" t="s">
        <v>33</v>
      </c>
      <c r="EQ437">
        <v>131072</v>
      </c>
      <c r="ER437">
        <v>165.95</v>
      </c>
      <c r="ES437">
        <v>0</v>
      </c>
      <c r="ET437">
        <v>0</v>
      </c>
      <c r="EU437">
        <v>0</v>
      </c>
      <c r="EV437">
        <v>165.95</v>
      </c>
      <c r="EW437">
        <v>12.96</v>
      </c>
      <c r="EX437">
        <v>0</v>
      </c>
      <c r="EY437">
        <v>0</v>
      </c>
      <c r="FQ437">
        <v>0</v>
      </c>
      <c r="FR437">
        <v>0</v>
      </c>
      <c r="FS437">
        <v>0</v>
      </c>
      <c r="FX437">
        <v>74</v>
      </c>
      <c r="FY437">
        <v>36</v>
      </c>
      <c r="GA437" t="s">
        <v>3</v>
      </c>
      <c r="GD437">
        <v>1</v>
      </c>
      <c r="GF437">
        <v>-500447206</v>
      </c>
      <c r="GG437">
        <v>2</v>
      </c>
      <c r="GH437">
        <v>1</v>
      </c>
      <c r="GI437">
        <v>2</v>
      </c>
      <c r="GJ437">
        <v>0</v>
      </c>
      <c r="GK437">
        <v>0</v>
      </c>
      <c r="GL437">
        <f>ROUND(IF(AND(BH437=3,BI437=3,FS437&lt;&gt;0),P437,0),0)</f>
        <v>0</v>
      </c>
      <c r="GM437">
        <f>ROUND(O437+X437+Y437,0)+GX437</f>
        <v>357</v>
      </c>
      <c r="GN437">
        <f t="shared" si="315"/>
        <v>0</v>
      </c>
      <c r="GO437">
        <f t="shared" si="316"/>
        <v>0</v>
      </c>
      <c r="GP437">
        <f t="shared" si="317"/>
        <v>357</v>
      </c>
      <c r="GR437">
        <v>0</v>
      </c>
      <c r="GS437">
        <v>3</v>
      </c>
      <c r="GT437">
        <v>0</v>
      </c>
      <c r="GU437" t="s">
        <v>3</v>
      </c>
      <c r="GV437">
        <f t="shared" si="318"/>
        <v>0</v>
      </c>
      <c r="GW437">
        <v>1</v>
      </c>
      <c r="GX437">
        <f>ROUND(HC437*I437,0)</f>
        <v>0</v>
      </c>
      <c r="HA437">
        <v>0</v>
      </c>
      <c r="HB437">
        <v>0</v>
      </c>
      <c r="HC437">
        <f t="shared" si="319"/>
        <v>0</v>
      </c>
      <c r="HE437" t="s">
        <v>3</v>
      </c>
      <c r="HF437" t="s">
        <v>3</v>
      </c>
      <c r="HM437" t="s">
        <v>3</v>
      </c>
      <c r="HN437" t="s">
        <v>34</v>
      </c>
      <c r="HO437" t="s">
        <v>35</v>
      </c>
      <c r="HP437" t="s">
        <v>30</v>
      </c>
      <c r="HQ437" t="s">
        <v>30</v>
      </c>
      <c r="HS437">
        <v>0</v>
      </c>
      <c r="IK437">
        <v>0</v>
      </c>
    </row>
    <row r="438" spans="1:255" x14ac:dyDescent="0.2">
      <c r="A438" s="2">
        <v>17</v>
      </c>
      <c r="B438" s="2">
        <v>1</v>
      </c>
      <c r="C438" s="2">
        <f>ROW(SmtRes!A266)</f>
        <v>266</v>
      </c>
      <c r="D438" s="2">
        <f>ROW(EtalonRes!A266)</f>
        <v>266</v>
      </c>
      <c r="E438" s="2" t="s">
        <v>259</v>
      </c>
      <c r="F438" s="2" t="s">
        <v>194</v>
      </c>
      <c r="G438" s="2" t="s">
        <v>195</v>
      </c>
      <c r="H438" s="2" t="s">
        <v>196</v>
      </c>
      <c r="I438" s="2">
        <f>ROUND(ROUND(1*2,4),7)</f>
        <v>2</v>
      </c>
      <c r="J438" s="2">
        <v>0</v>
      </c>
      <c r="K438" s="2">
        <f>ROUND(ROUND(1*2,4),7)</f>
        <v>2</v>
      </c>
      <c r="L438" s="2"/>
      <c r="M438" s="2"/>
      <c r="N438" s="2"/>
      <c r="O438" s="2">
        <f>ROUND(CP438,2)</f>
        <v>31.36</v>
      </c>
      <c r="P438" s="2">
        <f>ROUND(CQ438*I438,2)</f>
        <v>0</v>
      </c>
      <c r="Q438" s="2">
        <f>ROUND(CR438*I438,2)</f>
        <v>0</v>
      </c>
      <c r="R438" s="2">
        <f>ROUND(CS438*I438,2)</f>
        <v>0</v>
      </c>
      <c r="S438" s="2">
        <f>ROUND(CT438*I438,2)</f>
        <v>31.36</v>
      </c>
      <c r="T438" s="2">
        <f>ROUND(CU438*I438,2)</f>
        <v>0</v>
      </c>
      <c r="U438" s="2">
        <f t="shared" si="296"/>
        <v>2.4497599999999999</v>
      </c>
      <c r="V438" s="2">
        <f t="shared" si="297"/>
        <v>0</v>
      </c>
      <c r="W438" s="2">
        <f>ROUND(CX438*I438,2)</f>
        <v>0</v>
      </c>
      <c r="X438" s="2">
        <f>ROUND(CY438,2)</f>
        <v>23.21</v>
      </c>
      <c r="Y438" s="2">
        <f>ROUND(CZ438,2)</f>
        <v>11.29</v>
      </c>
      <c r="Z438" s="2"/>
      <c r="AA438" s="2">
        <v>66190901</v>
      </c>
      <c r="AB438" s="2">
        <f t="shared" si="298"/>
        <v>15.68</v>
      </c>
      <c r="AC438" s="2">
        <f t="shared" si="299"/>
        <v>0</v>
      </c>
      <c r="AD438" s="2">
        <f t="shared" si="300"/>
        <v>0</v>
      </c>
      <c r="AE438" s="2">
        <f t="shared" si="301"/>
        <v>0</v>
      </c>
      <c r="AF438" s="2">
        <f t="shared" si="302"/>
        <v>15.68</v>
      </c>
      <c r="AG438" s="2">
        <f t="shared" si="303"/>
        <v>0</v>
      </c>
      <c r="AH438" s="2">
        <f t="shared" si="304"/>
        <v>1.22488</v>
      </c>
      <c r="AI438" s="2">
        <f t="shared" si="305"/>
        <v>0</v>
      </c>
      <c r="AJ438" s="2">
        <f t="shared" si="306"/>
        <v>0</v>
      </c>
      <c r="AK438" s="2">
        <v>15.62</v>
      </c>
      <c r="AL438" s="2">
        <v>0</v>
      </c>
      <c r="AM438" s="2">
        <v>0</v>
      </c>
      <c r="AN438" s="2">
        <v>0</v>
      </c>
      <c r="AO438" s="2">
        <v>15.62</v>
      </c>
      <c r="AP438" s="2">
        <v>0</v>
      </c>
      <c r="AQ438" s="2">
        <v>1.22</v>
      </c>
      <c r="AR438" s="2">
        <v>0</v>
      </c>
      <c r="AS438" s="2">
        <v>0</v>
      </c>
      <c r="AT438" s="2">
        <v>74</v>
      </c>
      <c r="AU438" s="2">
        <v>36</v>
      </c>
      <c r="AV438" s="2">
        <v>1</v>
      </c>
      <c r="AW438" s="2">
        <v>1</v>
      </c>
      <c r="AX438" s="2"/>
      <c r="AY438" s="2"/>
      <c r="AZ438" s="2">
        <v>1</v>
      </c>
      <c r="BA438" s="2">
        <v>1</v>
      </c>
      <c r="BB438" s="2">
        <v>1</v>
      </c>
      <c r="BC438" s="2">
        <v>1</v>
      </c>
      <c r="BD438" s="2" t="s">
        <v>3</v>
      </c>
      <c r="BE438" s="2" t="s">
        <v>3</v>
      </c>
      <c r="BF438" s="2" t="s">
        <v>3</v>
      </c>
      <c r="BG438" s="2" t="s">
        <v>3</v>
      </c>
      <c r="BH438" s="2">
        <v>0</v>
      </c>
      <c r="BI438" s="2">
        <v>4</v>
      </c>
      <c r="BJ438" s="2" t="s">
        <v>197</v>
      </c>
      <c r="BK438" s="2"/>
      <c r="BL438" s="2"/>
      <c r="BM438" s="2">
        <v>200001</v>
      </c>
      <c r="BN438" s="2">
        <v>0</v>
      </c>
      <c r="BO438" s="2" t="s">
        <v>3</v>
      </c>
      <c r="BP438" s="2">
        <v>0</v>
      </c>
      <c r="BQ438" s="2">
        <v>4</v>
      </c>
      <c r="BR438" s="2">
        <v>0</v>
      </c>
      <c r="BS438" s="2">
        <v>1</v>
      </c>
      <c r="BT438" s="2">
        <v>1</v>
      </c>
      <c r="BU438" s="2">
        <v>1</v>
      </c>
      <c r="BV438" s="2">
        <v>1</v>
      </c>
      <c r="BW438" s="2">
        <v>1</v>
      </c>
      <c r="BX438" s="2">
        <v>1</v>
      </c>
      <c r="BY438" s="2" t="s">
        <v>3</v>
      </c>
      <c r="BZ438" s="2">
        <v>74</v>
      </c>
      <c r="CA438" s="2">
        <v>36</v>
      </c>
      <c r="CB438" s="2" t="s">
        <v>3</v>
      </c>
      <c r="CC438" s="2"/>
      <c r="CD438" s="2"/>
      <c r="CE438" s="2">
        <v>0</v>
      </c>
      <c r="CF438" s="2">
        <v>0</v>
      </c>
      <c r="CG438" s="2">
        <v>0</v>
      </c>
      <c r="CH438" s="2"/>
      <c r="CI438" s="2"/>
      <c r="CJ438" s="2"/>
      <c r="CK438" s="2"/>
      <c r="CL438" s="2"/>
      <c r="CM438" s="2">
        <v>0</v>
      </c>
      <c r="CN438" s="2" t="s">
        <v>393</v>
      </c>
      <c r="CO438" s="2">
        <v>0</v>
      </c>
      <c r="CP438" s="2">
        <f t="shared" si="307"/>
        <v>31.36</v>
      </c>
      <c r="CQ438" s="2">
        <f t="shared" si="308"/>
        <v>0</v>
      </c>
      <c r="CR438" s="2">
        <f t="shared" si="309"/>
        <v>0</v>
      </c>
      <c r="CS438" s="2">
        <f t="shared" si="310"/>
        <v>0</v>
      </c>
      <c r="CT438" s="2">
        <f t="shared" si="311"/>
        <v>15.68</v>
      </c>
      <c r="CU438" s="2">
        <f t="shared" si="312"/>
        <v>0</v>
      </c>
      <c r="CV438" s="2">
        <f t="shared" si="312"/>
        <v>1.22488</v>
      </c>
      <c r="CW438" s="2">
        <f t="shared" si="312"/>
        <v>0</v>
      </c>
      <c r="CX438" s="2">
        <f t="shared" si="312"/>
        <v>0</v>
      </c>
      <c r="CY438" s="2">
        <f t="shared" si="313"/>
        <v>23.206399999999999</v>
      </c>
      <c r="CZ438" s="2">
        <f t="shared" si="314"/>
        <v>11.2896</v>
      </c>
      <c r="DA438" s="2"/>
      <c r="DB438" s="2"/>
      <c r="DC438" s="2" t="s">
        <v>3</v>
      </c>
      <c r="DD438" s="2" t="s">
        <v>3</v>
      </c>
      <c r="DE438" s="2" t="s">
        <v>28</v>
      </c>
      <c r="DF438" s="2" t="s">
        <v>28</v>
      </c>
      <c r="DG438" s="2" t="s">
        <v>29</v>
      </c>
      <c r="DH438" s="2" t="s">
        <v>3</v>
      </c>
      <c r="DI438" s="2" t="s">
        <v>29</v>
      </c>
      <c r="DJ438" s="2" t="s">
        <v>28</v>
      </c>
      <c r="DK438" s="2" t="s">
        <v>3</v>
      </c>
      <c r="DL438" s="2" t="s">
        <v>3</v>
      </c>
      <c r="DM438" s="2" t="s">
        <v>3</v>
      </c>
      <c r="DN438" s="2">
        <v>0</v>
      </c>
      <c r="DO438" s="2">
        <v>0</v>
      </c>
      <c r="DP438" s="2">
        <v>1</v>
      </c>
      <c r="DQ438" s="2">
        <v>1</v>
      </c>
      <c r="DR438" s="2"/>
      <c r="DS438" s="2"/>
      <c r="DT438" s="2"/>
      <c r="DU438" s="2">
        <v>1013</v>
      </c>
      <c r="DV438" s="2" t="s">
        <v>196</v>
      </c>
      <c r="DW438" s="2" t="s">
        <v>196</v>
      </c>
      <c r="DX438" s="2">
        <v>1</v>
      </c>
      <c r="DY438" s="2"/>
      <c r="DZ438" s="2" t="s">
        <v>3</v>
      </c>
      <c r="EA438" s="2" t="s">
        <v>3</v>
      </c>
      <c r="EB438" s="2" t="s">
        <v>3</v>
      </c>
      <c r="EC438" s="2" t="s">
        <v>3</v>
      </c>
      <c r="ED438" s="2"/>
      <c r="EE438" s="2">
        <v>52908271</v>
      </c>
      <c r="EF438" s="2">
        <v>4</v>
      </c>
      <c r="EG438" s="2" t="s">
        <v>30</v>
      </c>
      <c r="EH438" s="2">
        <v>83</v>
      </c>
      <c r="EI438" s="2" t="s">
        <v>30</v>
      </c>
      <c r="EJ438" s="2">
        <v>4</v>
      </c>
      <c r="EK438" s="2">
        <v>200001</v>
      </c>
      <c r="EL438" s="2" t="s">
        <v>31</v>
      </c>
      <c r="EM438" s="2" t="s">
        <v>32</v>
      </c>
      <c r="EN438" s="2"/>
      <c r="EO438" s="2" t="s">
        <v>33</v>
      </c>
      <c r="EP438" s="2"/>
      <c r="EQ438" s="2">
        <v>131072</v>
      </c>
      <c r="ER438" s="2">
        <v>15.62</v>
      </c>
      <c r="ES438" s="2">
        <v>0</v>
      </c>
      <c r="ET438" s="2">
        <v>0</v>
      </c>
      <c r="EU438" s="2">
        <v>0</v>
      </c>
      <c r="EV438" s="2">
        <v>15.62</v>
      </c>
      <c r="EW438" s="2">
        <v>1.22</v>
      </c>
      <c r="EX438" s="2">
        <v>0</v>
      </c>
      <c r="EY438" s="2">
        <v>0</v>
      </c>
      <c r="EZ438" s="2"/>
      <c r="FA438" s="2"/>
      <c r="FB438" s="2"/>
      <c r="FC438" s="2"/>
      <c r="FD438" s="2"/>
      <c r="FE438" s="2"/>
      <c r="FF438" s="2"/>
      <c r="FG438" s="2"/>
      <c r="FH438" s="2"/>
      <c r="FI438" s="2"/>
      <c r="FJ438" s="2"/>
      <c r="FK438" s="2"/>
      <c r="FL438" s="2"/>
      <c r="FM438" s="2"/>
      <c r="FN438" s="2"/>
      <c r="FO438" s="2"/>
      <c r="FP438" s="2"/>
      <c r="FQ438" s="2">
        <v>0</v>
      </c>
      <c r="FR438" s="2">
        <v>0</v>
      </c>
      <c r="FS438" s="2">
        <v>0</v>
      </c>
      <c r="FT438" s="2"/>
      <c r="FU438" s="2"/>
      <c r="FV438" s="2"/>
      <c r="FW438" s="2"/>
      <c r="FX438" s="2">
        <v>74</v>
      </c>
      <c r="FY438" s="2">
        <v>36</v>
      </c>
      <c r="FZ438" s="2"/>
      <c r="GA438" s="2" t="s">
        <v>3</v>
      </c>
      <c r="GB438" s="2"/>
      <c r="GC438" s="2"/>
      <c r="GD438" s="2">
        <v>1</v>
      </c>
      <c r="GE438" s="2"/>
      <c r="GF438" s="2">
        <v>1571996105</v>
      </c>
      <c r="GG438" s="2">
        <v>2</v>
      </c>
      <c r="GH438" s="2">
        <v>1</v>
      </c>
      <c r="GI438" s="2">
        <v>-2</v>
      </c>
      <c r="GJ438" s="2">
        <v>0</v>
      </c>
      <c r="GK438" s="2">
        <v>0</v>
      </c>
      <c r="GL438" s="2">
        <f>ROUND(IF(AND(BH438=3,BI438=3,FS438&lt;&gt;0),P438,0),2)</f>
        <v>0</v>
      </c>
      <c r="GM438" s="2">
        <f>ROUND(O438+X438+Y438,2)+GX438</f>
        <v>65.86</v>
      </c>
      <c r="GN438" s="2">
        <f t="shared" si="315"/>
        <v>0</v>
      </c>
      <c r="GO438" s="2">
        <f t="shared" si="316"/>
        <v>0</v>
      </c>
      <c r="GP438" s="2">
        <f t="shared" si="317"/>
        <v>65.86</v>
      </c>
      <c r="GQ438" s="2"/>
      <c r="GR438" s="2">
        <v>0</v>
      </c>
      <c r="GS438" s="2">
        <v>3</v>
      </c>
      <c r="GT438" s="2">
        <v>0</v>
      </c>
      <c r="GU438" s="2" t="s">
        <v>3</v>
      </c>
      <c r="GV438" s="2">
        <f t="shared" si="318"/>
        <v>0</v>
      </c>
      <c r="GW438" s="2">
        <v>1</v>
      </c>
      <c r="GX438" s="2">
        <f>ROUND(HC438*I438,2)</f>
        <v>0</v>
      </c>
      <c r="GY438" s="2"/>
      <c r="GZ438" s="2"/>
      <c r="HA438" s="2">
        <v>0</v>
      </c>
      <c r="HB438" s="2">
        <v>0</v>
      </c>
      <c r="HC438" s="2">
        <f t="shared" si="319"/>
        <v>0</v>
      </c>
      <c r="HD438" s="2"/>
      <c r="HE438" s="2" t="s">
        <v>3</v>
      </c>
      <c r="HF438" s="2" t="s">
        <v>3</v>
      </c>
      <c r="HG438" s="2"/>
      <c r="HH438" s="2"/>
      <c r="HI438" s="2"/>
      <c r="HJ438" s="2"/>
      <c r="HK438" s="2"/>
      <c r="HL438" s="2"/>
      <c r="HM438" s="2" t="s">
        <v>3</v>
      </c>
      <c r="HN438" s="2" t="s">
        <v>34</v>
      </c>
      <c r="HO438" s="2" t="s">
        <v>35</v>
      </c>
      <c r="HP438" s="2" t="s">
        <v>30</v>
      </c>
      <c r="HQ438" s="2" t="s">
        <v>30</v>
      </c>
      <c r="HR438" s="2"/>
      <c r="HS438" s="2">
        <v>0</v>
      </c>
      <c r="HT438" s="2"/>
      <c r="HU438" s="2"/>
      <c r="HV438" s="2"/>
      <c r="HW438" s="2"/>
      <c r="HX438" s="2"/>
      <c r="HY438" s="2"/>
      <c r="HZ438" s="2"/>
      <c r="IA438" s="2"/>
      <c r="IB438" s="2"/>
      <c r="IC438" s="2"/>
      <c r="ID438" s="2"/>
      <c r="IE438" s="2"/>
      <c r="IF438" s="2"/>
      <c r="IG438" s="2"/>
      <c r="IH438" s="2"/>
      <c r="II438" s="2"/>
      <c r="IJ438" s="2"/>
      <c r="IK438" s="2">
        <v>0</v>
      </c>
      <c r="IL438" s="2"/>
      <c r="IM438" s="2"/>
      <c r="IN438" s="2"/>
      <c r="IO438" s="2"/>
      <c r="IP438" s="2"/>
      <c r="IQ438" s="2"/>
      <c r="IR438" s="2"/>
      <c r="IS438" s="2"/>
      <c r="IT438" s="2"/>
      <c r="IU438" s="2"/>
    </row>
    <row r="439" spans="1:255" x14ac:dyDescent="0.2">
      <c r="A439">
        <v>17</v>
      </c>
      <c r="B439">
        <v>1</v>
      </c>
      <c r="C439">
        <f>ROW(SmtRes!A268)</f>
        <v>268</v>
      </c>
      <c r="D439">
        <f>ROW(EtalonRes!A268)</f>
        <v>268</v>
      </c>
      <c r="E439" t="s">
        <v>259</v>
      </c>
      <c r="F439" t="s">
        <v>194</v>
      </c>
      <c r="G439" t="s">
        <v>195</v>
      </c>
      <c r="H439" t="s">
        <v>196</v>
      </c>
      <c r="I439">
        <f>ROUND(ROUND(1*2,4),7)</f>
        <v>2</v>
      </c>
      <c r="J439">
        <v>0</v>
      </c>
      <c r="K439">
        <f>ROUND(ROUND(1*2,4),7)</f>
        <v>2</v>
      </c>
      <c r="O439">
        <f>ROUND(CP439,0)</f>
        <v>1597</v>
      </c>
      <c r="P439">
        <f>ROUND(CQ439*I439,0)</f>
        <v>0</v>
      </c>
      <c r="Q439">
        <f>ROUND(CR439*I439,0)</f>
        <v>0</v>
      </c>
      <c r="R439">
        <f>ROUND(CS439*I439,0)</f>
        <v>0</v>
      </c>
      <c r="S439">
        <f>ROUND(CT439*I439,0)</f>
        <v>1597</v>
      </c>
      <c r="T439">
        <f>ROUND(CU439*I439,0)</f>
        <v>0</v>
      </c>
      <c r="U439">
        <f t="shared" si="296"/>
        <v>2.4497599999999999</v>
      </c>
      <c r="V439">
        <f t="shared" si="297"/>
        <v>0</v>
      </c>
      <c r="W439">
        <f>ROUND(CX439*I439,0)</f>
        <v>0</v>
      </c>
      <c r="X439">
        <f>ROUND(CY439,0)</f>
        <v>1182</v>
      </c>
      <c r="Y439">
        <f>ROUND(CZ439,0)</f>
        <v>575</v>
      </c>
      <c r="AA439">
        <v>66190898</v>
      </c>
      <c r="AB439">
        <f t="shared" si="298"/>
        <v>15.68</v>
      </c>
      <c r="AC439">
        <f t="shared" si="299"/>
        <v>0</v>
      </c>
      <c r="AD439">
        <f t="shared" si="300"/>
        <v>0</v>
      </c>
      <c r="AE439">
        <f t="shared" si="301"/>
        <v>0</v>
      </c>
      <c r="AF439">
        <f t="shared" si="302"/>
        <v>15.68</v>
      </c>
      <c r="AG439">
        <f t="shared" si="303"/>
        <v>0</v>
      </c>
      <c r="AH439">
        <f t="shared" si="304"/>
        <v>1.22488</v>
      </c>
      <c r="AI439">
        <f t="shared" si="305"/>
        <v>0</v>
      </c>
      <c r="AJ439">
        <f t="shared" si="306"/>
        <v>0</v>
      </c>
      <c r="AK439">
        <v>15.62</v>
      </c>
      <c r="AL439">
        <v>0</v>
      </c>
      <c r="AM439">
        <v>0</v>
      </c>
      <c r="AN439">
        <v>0</v>
      </c>
      <c r="AO439">
        <v>15.62</v>
      </c>
      <c r="AP439">
        <v>0</v>
      </c>
      <c r="AQ439">
        <v>1.22</v>
      </c>
      <c r="AR439">
        <v>0</v>
      </c>
      <c r="AS439">
        <v>0</v>
      </c>
      <c r="AT439">
        <v>74</v>
      </c>
      <c r="AU439">
        <v>36</v>
      </c>
      <c r="AV439">
        <v>1</v>
      </c>
      <c r="AW439">
        <v>1</v>
      </c>
      <c r="AZ439">
        <v>1</v>
      </c>
      <c r="BA439">
        <v>50.93</v>
      </c>
      <c r="BB439">
        <v>1</v>
      </c>
      <c r="BC439">
        <v>1</v>
      </c>
      <c r="BD439" t="s">
        <v>3</v>
      </c>
      <c r="BE439" t="s">
        <v>3</v>
      </c>
      <c r="BF439" t="s">
        <v>3</v>
      </c>
      <c r="BG439" t="s">
        <v>3</v>
      </c>
      <c r="BH439">
        <v>0</v>
      </c>
      <c r="BI439">
        <v>4</v>
      </c>
      <c r="BJ439" t="s">
        <v>197</v>
      </c>
      <c r="BM439">
        <v>200001</v>
      </c>
      <c r="BN439">
        <v>0</v>
      </c>
      <c r="BO439" t="s">
        <v>3</v>
      </c>
      <c r="BP439">
        <v>0</v>
      </c>
      <c r="BQ439">
        <v>4</v>
      </c>
      <c r="BR439">
        <v>0</v>
      </c>
      <c r="BS439">
        <v>1</v>
      </c>
      <c r="BT439">
        <v>1</v>
      </c>
      <c r="BU439">
        <v>1</v>
      </c>
      <c r="BV439">
        <v>1</v>
      </c>
      <c r="BW439">
        <v>1</v>
      </c>
      <c r="BX439">
        <v>1</v>
      </c>
      <c r="BY439" t="s">
        <v>3</v>
      </c>
      <c r="BZ439">
        <v>74</v>
      </c>
      <c r="CA439">
        <v>36</v>
      </c>
      <c r="CB439" t="s">
        <v>3</v>
      </c>
      <c r="CE439">
        <v>0</v>
      </c>
      <c r="CF439">
        <v>0</v>
      </c>
      <c r="CG439">
        <v>0</v>
      </c>
      <c r="CM439">
        <v>0</v>
      </c>
      <c r="CN439" t="s">
        <v>393</v>
      </c>
      <c r="CO439">
        <v>0</v>
      </c>
      <c r="CP439">
        <f t="shared" si="307"/>
        <v>1597</v>
      </c>
      <c r="CQ439">
        <f t="shared" si="308"/>
        <v>0</v>
      </c>
      <c r="CR439">
        <f t="shared" si="309"/>
        <v>0</v>
      </c>
      <c r="CS439">
        <f t="shared" si="310"/>
        <v>0</v>
      </c>
      <c r="CT439">
        <f t="shared" si="311"/>
        <v>798.58240000000001</v>
      </c>
      <c r="CU439">
        <f t="shared" si="312"/>
        <v>0</v>
      </c>
      <c r="CV439">
        <f t="shared" si="312"/>
        <v>1.22488</v>
      </c>
      <c r="CW439">
        <f t="shared" si="312"/>
        <v>0</v>
      </c>
      <c r="CX439">
        <f t="shared" si="312"/>
        <v>0</v>
      </c>
      <c r="CY439">
        <f t="shared" si="313"/>
        <v>1181.78</v>
      </c>
      <c r="CZ439">
        <f t="shared" si="314"/>
        <v>574.91999999999996</v>
      </c>
      <c r="DC439" t="s">
        <v>3</v>
      </c>
      <c r="DD439" t="s">
        <v>3</v>
      </c>
      <c r="DE439" t="s">
        <v>28</v>
      </c>
      <c r="DF439" t="s">
        <v>28</v>
      </c>
      <c r="DG439" t="s">
        <v>29</v>
      </c>
      <c r="DH439" t="s">
        <v>3</v>
      </c>
      <c r="DI439" t="s">
        <v>29</v>
      </c>
      <c r="DJ439" t="s">
        <v>28</v>
      </c>
      <c r="DK439" t="s">
        <v>3</v>
      </c>
      <c r="DL439" t="s">
        <v>3</v>
      </c>
      <c r="DM439" t="s">
        <v>3</v>
      </c>
      <c r="DN439">
        <v>0</v>
      </c>
      <c r="DO439">
        <v>0</v>
      </c>
      <c r="DP439">
        <v>1</v>
      </c>
      <c r="DQ439">
        <v>1</v>
      </c>
      <c r="DU439">
        <v>1013</v>
      </c>
      <c r="DV439" t="s">
        <v>196</v>
      </c>
      <c r="DW439" t="s">
        <v>196</v>
      </c>
      <c r="DX439">
        <v>1</v>
      </c>
      <c r="DZ439" t="s">
        <v>3</v>
      </c>
      <c r="EA439" t="s">
        <v>3</v>
      </c>
      <c r="EB439" t="s">
        <v>3</v>
      </c>
      <c r="EC439" t="s">
        <v>3</v>
      </c>
      <c r="EE439">
        <v>52908271</v>
      </c>
      <c r="EF439">
        <v>4</v>
      </c>
      <c r="EG439" t="s">
        <v>30</v>
      </c>
      <c r="EH439">
        <v>83</v>
      </c>
      <c r="EI439" t="s">
        <v>30</v>
      </c>
      <c r="EJ439">
        <v>4</v>
      </c>
      <c r="EK439">
        <v>200001</v>
      </c>
      <c r="EL439" t="s">
        <v>31</v>
      </c>
      <c r="EM439" t="s">
        <v>32</v>
      </c>
      <c r="EO439" t="s">
        <v>33</v>
      </c>
      <c r="EQ439">
        <v>131072</v>
      </c>
      <c r="ER439">
        <v>15.62</v>
      </c>
      <c r="ES439">
        <v>0</v>
      </c>
      <c r="ET439">
        <v>0</v>
      </c>
      <c r="EU439">
        <v>0</v>
      </c>
      <c r="EV439">
        <v>15.62</v>
      </c>
      <c r="EW439">
        <v>1.22</v>
      </c>
      <c r="EX439">
        <v>0</v>
      </c>
      <c r="EY439">
        <v>0</v>
      </c>
      <c r="FQ439">
        <v>0</v>
      </c>
      <c r="FR439">
        <v>0</v>
      </c>
      <c r="FS439">
        <v>0</v>
      </c>
      <c r="FX439">
        <v>74</v>
      </c>
      <c r="FY439">
        <v>36</v>
      </c>
      <c r="GA439" t="s">
        <v>3</v>
      </c>
      <c r="GD439">
        <v>1</v>
      </c>
      <c r="GF439">
        <v>1571996105</v>
      </c>
      <c r="GG439">
        <v>2</v>
      </c>
      <c r="GH439">
        <v>1</v>
      </c>
      <c r="GI439">
        <v>2</v>
      </c>
      <c r="GJ439">
        <v>0</v>
      </c>
      <c r="GK439">
        <v>0</v>
      </c>
      <c r="GL439">
        <f>ROUND(IF(AND(BH439=3,BI439=3,FS439&lt;&gt;0),P439,0),0)</f>
        <v>0</v>
      </c>
      <c r="GM439">
        <f>ROUND(O439+X439+Y439,0)+GX439</f>
        <v>3354</v>
      </c>
      <c r="GN439">
        <f t="shared" si="315"/>
        <v>0</v>
      </c>
      <c r="GO439">
        <f t="shared" si="316"/>
        <v>0</v>
      </c>
      <c r="GP439">
        <f t="shared" si="317"/>
        <v>3354</v>
      </c>
      <c r="GR439">
        <v>0</v>
      </c>
      <c r="GS439">
        <v>3</v>
      </c>
      <c r="GT439">
        <v>0</v>
      </c>
      <c r="GU439" t="s">
        <v>3</v>
      </c>
      <c r="GV439">
        <f t="shared" si="318"/>
        <v>0</v>
      </c>
      <c r="GW439">
        <v>1</v>
      </c>
      <c r="GX439">
        <f>ROUND(HC439*I439,0)</f>
        <v>0</v>
      </c>
      <c r="HA439">
        <v>0</v>
      </c>
      <c r="HB439">
        <v>0</v>
      </c>
      <c r="HC439">
        <f t="shared" si="319"/>
        <v>0</v>
      </c>
      <c r="HE439" t="s">
        <v>3</v>
      </c>
      <c r="HF439" t="s">
        <v>3</v>
      </c>
      <c r="HM439" t="s">
        <v>3</v>
      </c>
      <c r="HN439" t="s">
        <v>34</v>
      </c>
      <c r="HO439" t="s">
        <v>35</v>
      </c>
      <c r="HP439" t="s">
        <v>30</v>
      </c>
      <c r="HQ439" t="s">
        <v>30</v>
      </c>
      <c r="HS439">
        <v>0</v>
      </c>
      <c r="IK439">
        <v>0</v>
      </c>
    </row>
    <row r="440" spans="1:255" x14ac:dyDescent="0.2">
      <c r="A440" s="2">
        <v>17</v>
      </c>
      <c r="B440" s="2">
        <v>1</v>
      </c>
      <c r="C440" s="2">
        <f>ROW(SmtRes!A270)</f>
        <v>270</v>
      </c>
      <c r="D440" s="2">
        <f>ROW(EtalonRes!A270)</f>
        <v>270</v>
      </c>
      <c r="E440" s="2" t="s">
        <v>260</v>
      </c>
      <c r="F440" s="2" t="s">
        <v>53</v>
      </c>
      <c r="G440" s="2" t="s">
        <v>54</v>
      </c>
      <c r="H440" s="2" t="s">
        <v>26</v>
      </c>
      <c r="I440" s="2">
        <f>ROUND(ROUND(1*2,4),7)</f>
        <v>2</v>
      </c>
      <c r="J440" s="2">
        <v>0</v>
      </c>
      <c r="K440" s="2">
        <f>ROUND(ROUND(1*2,4),7)</f>
        <v>2</v>
      </c>
      <c r="L440" s="2"/>
      <c r="M440" s="2"/>
      <c r="N440" s="2"/>
      <c r="O440" s="2">
        <f>ROUND(CP440,2)</f>
        <v>39.200000000000003</v>
      </c>
      <c r="P440" s="2">
        <f>ROUND(CQ440*I440,2)</f>
        <v>0</v>
      </c>
      <c r="Q440" s="2">
        <f>ROUND(CR440*I440,2)</f>
        <v>0</v>
      </c>
      <c r="R440" s="2">
        <f>ROUND(CS440*I440,2)</f>
        <v>0</v>
      </c>
      <c r="S440" s="2">
        <f>ROUND(CT440*I440,2)</f>
        <v>39.200000000000003</v>
      </c>
      <c r="T440" s="2">
        <f>ROUND(CU440*I440,2)</f>
        <v>0</v>
      </c>
      <c r="U440" s="2">
        <f t="shared" si="296"/>
        <v>3.2529599999999999</v>
      </c>
      <c r="V440" s="2">
        <f t="shared" si="297"/>
        <v>0</v>
      </c>
      <c r="W440" s="2">
        <f>ROUND(CX440*I440,2)</f>
        <v>0</v>
      </c>
      <c r="X440" s="2">
        <f>ROUND(CY440,2)</f>
        <v>29.01</v>
      </c>
      <c r="Y440" s="2">
        <f>ROUND(CZ440,2)</f>
        <v>14.11</v>
      </c>
      <c r="Z440" s="2"/>
      <c r="AA440" s="2">
        <v>66190901</v>
      </c>
      <c r="AB440" s="2">
        <f t="shared" si="298"/>
        <v>19.600000000000001</v>
      </c>
      <c r="AC440" s="2">
        <f t="shared" si="299"/>
        <v>0</v>
      </c>
      <c r="AD440" s="2">
        <f t="shared" si="300"/>
        <v>0</v>
      </c>
      <c r="AE440" s="2">
        <f t="shared" si="301"/>
        <v>0</v>
      </c>
      <c r="AF440" s="2">
        <f t="shared" si="302"/>
        <v>19.600000000000001</v>
      </c>
      <c r="AG440" s="2">
        <f t="shared" si="303"/>
        <v>0</v>
      </c>
      <c r="AH440" s="2">
        <f t="shared" si="304"/>
        <v>1.6264800000000001</v>
      </c>
      <c r="AI440" s="2">
        <f t="shared" si="305"/>
        <v>0</v>
      </c>
      <c r="AJ440" s="2">
        <f t="shared" si="306"/>
        <v>0</v>
      </c>
      <c r="AK440" s="2">
        <v>19.52</v>
      </c>
      <c r="AL440" s="2">
        <v>0</v>
      </c>
      <c r="AM440" s="2">
        <v>0</v>
      </c>
      <c r="AN440" s="2">
        <v>0</v>
      </c>
      <c r="AO440" s="2">
        <v>19.52</v>
      </c>
      <c r="AP440" s="2">
        <v>0</v>
      </c>
      <c r="AQ440" s="2">
        <v>1.62</v>
      </c>
      <c r="AR440" s="2">
        <v>0</v>
      </c>
      <c r="AS440" s="2">
        <v>0</v>
      </c>
      <c r="AT440" s="2">
        <v>74</v>
      </c>
      <c r="AU440" s="2">
        <v>36</v>
      </c>
      <c r="AV440" s="2">
        <v>1</v>
      </c>
      <c r="AW440" s="2">
        <v>1</v>
      </c>
      <c r="AX440" s="2"/>
      <c r="AY440" s="2"/>
      <c r="AZ440" s="2">
        <v>1</v>
      </c>
      <c r="BA440" s="2">
        <v>1</v>
      </c>
      <c r="BB440" s="2">
        <v>1</v>
      </c>
      <c r="BC440" s="2">
        <v>1</v>
      </c>
      <c r="BD440" s="2" t="s">
        <v>3</v>
      </c>
      <c r="BE440" s="2" t="s">
        <v>3</v>
      </c>
      <c r="BF440" s="2" t="s">
        <v>3</v>
      </c>
      <c r="BG440" s="2" t="s">
        <v>3</v>
      </c>
      <c r="BH440" s="2">
        <v>0</v>
      </c>
      <c r="BI440" s="2">
        <v>4</v>
      </c>
      <c r="BJ440" s="2" t="s">
        <v>55</v>
      </c>
      <c r="BK440" s="2"/>
      <c r="BL440" s="2"/>
      <c r="BM440" s="2">
        <v>200001</v>
      </c>
      <c r="BN440" s="2">
        <v>0</v>
      </c>
      <c r="BO440" s="2" t="s">
        <v>3</v>
      </c>
      <c r="BP440" s="2">
        <v>0</v>
      </c>
      <c r="BQ440" s="2">
        <v>4</v>
      </c>
      <c r="BR440" s="2">
        <v>0</v>
      </c>
      <c r="BS440" s="2">
        <v>1</v>
      </c>
      <c r="BT440" s="2">
        <v>1</v>
      </c>
      <c r="BU440" s="2">
        <v>1</v>
      </c>
      <c r="BV440" s="2">
        <v>1</v>
      </c>
      <c r="BW440" s="2">
        <v>1</v>
      </c>
      <c r="BX440" s="2">
        <v>1</v>
      </c>
      <c r="BY440" s="2" t="s">
        <v>3</v>
      </c>
      <c r="BZ440" s="2">
        <v>74</v>
      </c>
      <c r="CA440" s="2">
        <v>36</v>
      </c>
      <c r="CB440" s="2" t="s">
        <v>3</v>
      </c>
      <c r="CC440" s="2"/>
      <c r="CD440" s="2"/>
      <c r="CE440" s="2">
        <v>0</v>
      </c>
      <c r="CF440" s="2">
        <v>0</v>
      </c>
      <c r="CG440" s="2">
        <v>0</v>
      </c>
      <c r="CH440" s="2"/>
      <c r="CI440" s="2"/>
      <c r="CJ440" s="2"/>
      <c r="CK440" s="2"/>
      <c r="CL440" s="2"/>
      <c r="CM440" s="2">
        <v>0</v>
      </c>
      <c r="CN440" s="2" t="s">
        <v>393</v>
      </c>
      <c r="CO440" s="2">
        <v>0</v>
      </c>
      <c r="CP440" s="2">
        <f t="shared" si="307"/>
        <v>39.200000000000003</v>
      </c>
      <c r="CQ440" s="2">
        <f t="shared" si="308"/>
        <v>0</v>
      </c>
      <c r="CR440" s="2">
        <f t="shared" si="309"/>
        <v>0</v>
      </c>
      <c r="CS440" s="2">
        <f t="shared" si="310"/>
        <v>0</v>
      </c>
      <c r="CT440" s="2">
        <f t="shared" si="311"/>
        <v>19.600000000000001</v>
      </c>
      <c r="CU440" s="2">
        <f t="shared" si="312"/>
        <v>0</v>
      </c>
      <c r="CV440" s="2">
        <f t="shared" si="312"/>
        <v>1.6264800000000001</v>
      </c>
      <c r="CW440" s="2">
        <f t="shared" si="312"/>
        <v>0</v>
      </c>
      <c r="CX440" s="2">
        <f t="shared" si="312"/>
        <v>0</v>
      </c>
      <c r="CY440" s="2">
        <f t="shared" si="313"/>
        <v>29.008000000000003</v>
      </c>
      <c r="CZ440" s="2">
        <f t="shared" si="314"/>
        <v>14.112</v>
      </c>
      <c r="DA440" s="2"/>
      <c r="DB440" s="2"/>
      <c r="DC440" s="2" t="s">
        <v>3</v>
      </c>
      <c r="DD440" s="2" t="s">
        <v>3</v>
      </c>
      <c r="DE440" s="2" t="s">
        <v>28</v>
      </c>
      <c r="DF440" s="2" t="s">
        <v>28</v>
      </c>
      <c r="DG440" s="2" t="s">
        <v>29</v>
      </c>
      <c r="DH440" s="2" t="s">
        <v>3</v>
      </c>
      <c r="DI440" s="2" t="s">
        <v>29</v>
      </c>
      <c r="DJ440" s="2" t="s">
        <v>28</v>
      </c>
      <c r="DK440" s="2" t="s">
        <v>3</v>
      </c>
      <c r="DL440" s="2" t="s">
        <v>3</v>
      </c>
      <c r="DM440" s="2" t="s">
        <v>3</v>
      </c>
      <c r="DN440" s="2">
        <v>0</v>
      </c>
      <c r="DO440" s="2">
        <v>0</v>
      </c>
      <c r="DP440" s="2">
        <v>1</v>
      </c>
      <c r="DQ440" s="2">
        <v>1</v>
      </c>
      <c r="DR440" s="2"/>
      <c r="DS440" s="2"/>
      <c r="DT440" s="2"/>
      <c r="DU440" s="2">
        <v>1013</v>
      </c>
      <c r="DV440" s="2" t="s">
        <v>26</v>
      </c>
      <c r="DW440" s="2" t="s">
        <v>26</v>
      </c>
      <c r="DX440" s="2">
        <v>1</v>
      </c>
      <c r="DY440" s="2"/>
      <c r="DZ440" s="2" t="s">
        <v>3</v>
      </c>
      <c r="EA440" s="2" t="s">
        <v>3</v>
      </c>
      <c r="EB440" s="2" t="s">
        <v>3</v>
      </c>
      <c r="EC440" s="2" t="s">
        <v>3</v>
      </c>
      <c r="ED440" s="2"/>
      <c r="EE440" s="2">
        <v>52908271</v>
      </c>
      <c r="EF440" s="2">
        <v>4</v>
      </c>
      <c r="EG440" s="2" t="s">
        <v>30</v>
      </c>
      <c r="EH440" s="2">
        <v>83</v>
      </c>
      <c r="EI440" s="2" t="s">
        <v>30</v>
      </c>
      <c r="EJ440" s="2">
        <v>4</v>
      </c>
      <c r="EK440" s="2">
        <v>200001</v>
      </c>
      <c r="EL440" s="2" t="s">
        <v>31</v>
      </c>
      <c r="EM440" s="2" t="s">
        <v>32</v>
      </c>
      <c r="EN440" s="2"/>
      <c r="EO440" s="2" t="s">
        <v>33</v>
      </c>
      <c r="EP440" s="2"/>
      <c r="EQ440" s="2">
        <v>131072</v>
      </c>
      <c r="ER440" s="2">
        <v>19.52</v>
      </c>
      <c r="ES440" s="2">
        <v>0</v>
      </c>
      <c r="ET440" s="2">
        <v>0</v>
      </c>
      <c r="EU440" s="2">
        <v>0</v>
      </c>
      <c r="EV440" s="2">
        <v>19.52</v>
      </c>
      <c r="EW440" s="2">
        <v>1.62</v>
      </c>
      <c r="EX440" s="2">
        <v>0</v>
      </c>
      <c r="EY440" s="2">
        <v>0</v>
      </c>
      <c r="EZ440" s="2"/>
      <c r="FA440" s="2"/>
      <c r="FB440" s="2"/>
      <c r="FC440" s="2"/>
      <c r="FD440" s="2"/>
      <c r="FE440" s="2"/>
      <c r="FF440" s="2"/>
      <c r="FG440" s="2"/>
      <c r="FH440" s="2"/>
      <c r="FI440" s="2"/>
      <c r="FJ440" s="2"/>
      <c r="FK440" s="2"/>
      <c r="FL440" s="2"/>
      <c r="FM440" s="2"/>
      <c r="FN440" s="2"/>
      <c r="FO440" s="2"/>
      <c r="FP440" s="2"/>
      <c r="FQ440" s="2">
        <v>0</v>
      </c>
      <c r="FR440" s="2">
        <v>0</v>
      </c>
      <c r="FS440" s="2">
        <v>0</v>
      </c>
      <c r="FT440" s="2"/>
      <c r="FU440" s="2"/>
      <c r="FV440" s="2"/>
      <c r="FW440" s="2"/>
      <c r="FX440" s="2">
        <v>74</v>
      </c>
      <c r="FY440" s="2">
        <v>36</v>
      </c>
      <c r="FZ440" s="2"/>
      <c r="GA440" s="2" t="s">
        <v>3</v>
      </c>
      <c r="GB440" s="2"/>
      <c r="GC440" s="2"/>
      <c r="GD440" s="2">
        <v>1</v>
      </c>
      <c r="GE440" s="2"/>
      <c r="GF440" s="2">
        <v>2054183240</v>
      </c>
      <c r="GG440" s="2">
        <v>2</v>
      </c>
      <c r="GH440" s="2">
        <v>1</v>
      </c>
      <c r="GI440" s="2">
        <v>-2</v>
      </c>
      <c r="GJ440" s="2">
        <v>0</v>
      </c>
      <c r="GK440" s="2">
        <v>0</v>
      </c>
      <c r="GL440" s="2">
        <f>ROUND(IF(AND(BH440=3,BI440=3,FS440&lt;&gt;0),P440,0),2)</f>
        <v>0</v>
      </c>
      <c r="GM440" s="2">
        <f>ROUND(O440+X440+Y440,2)+GX440</f>
        <v>82.32</v>
      </c>
      <c r="GN440" s="2">
        <f t="shared" si="315"/>
        <v>0</v>
      </c>
      <c r="GO440" s="2">
        <f t="shared" si="316"/>
        <v>0</v>
      </c>
      <c r="GP440" s="2">
        <f t="shared" si="317"/>
        <v>82.32</v>
      </c>
      <c r="GQ440" s="2"/>
      <c r="GR440" s="2">
        <v>0</v>
      </c>
      <c r="GS440" s="2">
        <v>3</v>
      </c>
      <c r="GT440" s="2">
        <v>0</v>
      </c>
      <c r="GU440" s="2" t="s">
        <v>3</v>
      </c>
      <c r="GV440" s="2">
        <f t="shared" si="318"/>
        <v>0</v>
      </c>
      <c r="GW440" s="2">
        <v>1</v>
      </c>
      <c r="GX440" s="2">
        <f>ROUND(HC440*I440,2)</f>
        <v>0</v>
      </c>
      <c r="GY440" s="2"/>
      <c r="GZ440" s="2"/>
      <c r="HA440" s="2">
        <v>0</v>
      </c>
      <c r="HB440" s="2">
        <v>0</v>
      </c>
      <c r="HC440" s="2">
        <f t="shared" si="319"/>
        <v>0</v>
      </c>
      <c r="HD440" s="2"/>
      <c r="HE440" s="2" t="s">
        <v>3</v>
      </c>
      <c r="HF440" s="2" t="s">
        <v>3</v>
      </c>
      <c r="HG440" s="2"/>
      <c r="HH440" s="2"/>
      <c r="HI440" s="2"/>
      <c r="HJ440" s="2"/>
      <c r="HK440" s="2"/>
      <c r="HL440" s="2"/>
      <c r="HM440" s="2" t="s">
        <v>3</v>
      </c>
      <c r="HN440" s="2" t="s">
        <v>34</v>
      </c>
      <c r="HO440" s="2" t="s">
        <v>35</v>
      </c>
      <c r="HP440" s="2" t="s">
        <v>30</v>
      </c>
      <c r="HQ440" s="2" t="s">
        <v>30</v>
      </c>
      <c r="HR440" s="2"/>
      <c r="HS440" s="2">
        <v>0</v>
      </c>
      <c r="HT440" s="2"/>
      <c r="HU440" s="2"/>
      <c r="HV440" s="2"/>
      <c r="HW440" s="2"/>
      <c r="HX440" s="2"/>
      <c r="HY440" s="2"/>
      <c r="HZ440" s="2"/>
      <c r="IA440" s="2"/>
      <c r="IB440" s="2"/>
      <c r="IC440" s="2"/>
      <c r="ID440" s="2"/>
      <c r="IE440" s="2"/>
      <c r="IF440" s="2"/>
      <c r="IG440" s="2"/>
      <c r="IH440" s="2"/>
      <c r="II440" s="2"/>
      <c r="IJ440" s="2"/>
      <c r="IK440" s="2">
        <v>0</v>
      </c>
      <c r="IL440" s="2"/>
      <c r="IM440" s="2"/>
      <c r="IN440" s="2"/>
      <c r="IO440" s="2"/>
      <c r="IP440" s="2"/>
      <c r="IQ440" s="2"/>
      <c r="IR440" s="2"/>
      <c r="IS440" s="2"/>
      <c r="IT440" s="2"/>
      <c r="IU440" s="2"/>
    </row>
    <row r="441" spans="1:255" x14ac:dyDescent="0.2">
      <c r="A441">
        <v>17</v>
      </c>
      <c r="B441">
        <v>1</v>
      </c>
      <c r="C441">
        <f>ROW(SmtRes!A272)</f>
        <v>272</v>
      </c>
      <c r="D441">
        <f>ROW(EtalonRes!A272)</f>
        <v>272</v>
      </c>
      <c r="E441" t="s">
        <v>260</v>
      </c>
      <c r="F441" t="s">
        <v>53</v>
      </c>
      <c r="G441" t="s">
        <v>54</v>
      </c>
      <c r="H441" t="s">
        <v>26</v>
      </c>
      <c r="I441">
        <f>ROUND(ROUND(1*2,4),7)</f>
        <v>2</v>
      </c>
      <c r="J441">
        <v>0</v>
      </c>
      <c r="K441">
        <f>ROUND(ROUND(1*2,4),7)</f>
        <v>2</v>
      </c>
      <c r="O441">
        <f>ROUND(CP441,0)</f>
        <v>1996</v>
      </c>
      <c r="P441">
        <f>ROUND(CQ441*I441,0)</f>
        <v>0</v>
      </c>
      <c r="Q441">
        <f>ROUND(CR441*I441,0)</f>
        <v>0</v>
      </c>
      <c r="R441">
        <f>ROUND(CS441*I441,0)</f>
        <v>0</v>
      </c>
      <c r="S441">
        <f>ROUND(CT441*I441,0)</f>
        <v>1996</v>
      </c>
      <c r="T441">
        <f>ROUND(CU441*I441,0)</f>
        <v>0</v>
      </c>
      <c r="U441">
        <f t="shared" si="296"/>
        <v>3.2529599999999999</v>
      </c>
      <c r="V441">
        <f t="shared" si="297"/>
        <v>0</v>
      </c>
      <c r="W441">
        <f>ROUND(CX441*I441,0)</f>
        <v>0</v>
      </c>
      <c r="X441">
        <f>ROUND(CY441,0)</f>
        <v>1477</v>
      </c>
      <c r="Y441">
        <f>ROUND(CZ441,0)</f>
        <v>719</v>
      </c>
      <c r="AA441">
        <v>66190898</v>
      </c>
      <c r="AB441">
        <f t="shared" si="298"/>
        <v>19.600000000000001</v>
      </c>
      <c r="AC441">
        <f t="shared" si="299"/>
        <v>0</v>
      </c>
      <c r="AD441">
        <f t="shared" si="300"/>
        <v>0</v>
      </c>
      <c r="AE441">
        <f t="shared" si="301"/>
        <v>0</v>
      </c>
      <c r="AF441">
        <f t="shared" si="302"/>
        <v>19.600000000000001</v>
      </c>
      <c r="AG441">
        <f t="shared" si="303"/>
        <v>0</v>
      </c>
      <c r="AH441">
        <f t="shared" si="304"/>
        <v>1.6264800000000001</v>
      </c>
      <c r="AI441">
        <f t="shared" si="305"/>
        <v>0</v>
      </c>
      <c r="AJ441">
        <f t="shared" si="306"/>
        <v>0</v>
      </c>
      <c r="AK441">
        <v>19.52</v>
      </c>
      <c r="AL441">
        <v>0</v>
      </c>
      <c r="AM441">
        <v>0</v>
      </c>
      <c r="AN441">
        <v>0</v>
      </c>
      <c r="AO441">
        <v>19.52</v>
      </c>
      <c r="AP441">
        <v>0</v>
      </c>
      <c r="AQ441">
        <v>1.62</v>
      </c>
      <c r="AR441">
        <v>0</v>
      </c>
      <c r="AS441">
        <v>0</v>
      </c>
      <c r="AT441">
        <v>74</v>
      </c>
      <c r="AU441">
        <v>36</v>
      </c>
      <c r="AV441">
        <v>1</v>
      </c>
      <c r="AW441">
        <v>1</v>
      </c>
      <c r="AZ441">
        <v>1</v>
      </c>
      <c r="BA441">
        <v>50.93</v>
      </c>
      <c r="BB441">
        <v>1</v>
      </c>
      <c r="BC441">
        <v>1</v>
      </c>
      <c r="BD441" t="s">
        <v>3</v>
      </c>
      <c r="BE441" t="s">
        <v>3</v>
      </c>
      <c r="BF441" t="s">
        <v>3</v>
      </c>
      <c r="BG441" t="s">
        <v>3</v>
      </c>
      <c r="BH441">
        <v>0</v>
      </c>
      <c r="BI441">
        <v>4</v>
      </c>
      <c r="BJ441" t="s">
        <v>55</v>
      </c>
      <c r="BM441">
        <v>200001</v>
      </c>
      <c r="BN441">
        <v>0</v>
      </c>
      <c r="BO441" t="s">
        <v>3</v>
      </c>
      <c r="BP441">
        <v>0</v>
      </c>
      <c r="BQ441">
        <v>4</v>
      </c>
      <c r="BR441">
        <v>0</v>
      </c>
      <c r="BS441">
        <v>1</v>
      </c>
      <c r="BT441">
        <v>1</v>
      </c>
      <c r="BU441">
        <v>1</v>
      </c>
      <c r="BV441">
        <v>1</v>
      </c>
      <c r="BW441">
        <v>1</v>
      </c>
      <c r="BX441">
        <v>1</v>
      </c>
      <c r="BY441" t="s">
        <v>3</v>
      </c>
      <c r="BZ441">
        <v>74</v>
      </c>
      <c r="CA441">
        <v>36</v>
      </c>
      <c r="CB441" t="s">
        <v>3</v>
      </c>
      <c r="CE441">
        <v>0</v>
      </c>
      <c r="CF441">
        <v>0</v>
      </c>
      <c r="CG441">
        <v>0</v>
      </c>
      <c r="CM441">
        <v>0</v>
      </c>
      <c r="CN441" t="s">
        <v>393</v>
      </c>
      <c r="CO441">
        <v>0</v>
      </c>
      <c r="CP441">
        <f t="shared" si="307"/>
        <v>1996</v>
      </c>
      <c r="CQ441">
        <f t="shared" si="308"/>
        <v>0</v>
      </c>
      <c r="CR441">
        <f t="shared" si="309"/>
        <v>0</v>
      </c>
      <c r="CS441">
        <f t="shared" si="310"/>
        <v>0</v>
      </c>
      <c r="CT441">
        <f t="shared" si="311"/>
        <v>998.22800000000007</v>
      </c>
      <c r="CU441">
        <f t="shared" si="312"/>
        <v>0</v>
      </c>
      <c r="CV441">
        <f t="shared" si="312"/>
        <v>1.6264800000000001</v>
      </c>
      <c r="CW441">
        <f t="shared" si="312"/>
        <v>0</v>
      </c>
      <c r="CX441">
        <f t="shared" si="312"/>
        <v>0</v>
      </c>
      <c r="CY441">
        <f t="shared" si="313"/>
        <v>1477.04</v>
      </c>
      <c r="CZ441">
        <f t="shared" si="314"/>
        <v>718.56</v>
      </c>
      <c r="DC441" t="s">
        <v>3</v>
      </c>
      <c r="DD441" t="s">
        <v>3</v>
      </c>
      <c r="DE441" t="s">
        <v>28</v>
      </c>
      <c r="DF441" t="s">
        <v>28</v>
      </c>
      <c r="DG441" t="s">
        <v>29</v>
      </c>
      <c r="DH441" t="s">
        <v>3</v>
      </c>
      <c r="DI441" t="s">
        <v>29</v>
      </c>
      <c r="DJ441" t="s">
        <v>28</v>
      </c>
      <c r="DK441" t="s">
        <v>3</v>
      </c>
      <c r="DL441" t="s">
        <v>3</v>
      </c>
      <c r="DM441" t="s">
        <v>3</v>
      </c>
      <c r="DN441">
        <v>0</v>
      </c>
      <c r="DO441">
        <v>0</v>
      </c>
      <c r="DP441">
        <v>1</v>
      </c>
      <c r="DQ441">
        <v>1</v>
      </c>
      <c r="DU441">
        <v>1013</v>
      </c>
      <c r="DV441" t="s">
        <v>26</v>
      </c>
      <c r="DW441" t="s">
        <v>26</v>
      </c>
      <c r="DX441">
        <v>1</v>
      </c>
      <c r="DZ441" t="s">
        <v>3</v>
      </c>
      <c r="EA441" t="s">
        <v>3</v>
      </c>
      <c r="EB441" t="s">
        <v>3</v>
      </c>
      <c r="EC441" t="s">
        <v>3</v>
      </c>
      <c r="EE441">
        <v>52908271</v>
      </c>
      <c r="EF441">
        <v>4</v>
      </c>
      <c r="EG441" t="s">
        <v>30</v>
      </c>
      <c r="EH441">
        <v>83</v>
      </c>
      <c r="EI441" t="s">
        <v>30</v>
      </c>
      <c r="EJ441">
        <v>4</v>
      </c>
      <c r="EK441">
        <v>200001</v>
      </c>
      <c r="EL441" t="s">
        <v>31</v>
      </c>
      <c r="EM441" t="s">
        <v>32</v>
      </c>
      <c r="EO441" t="s">
        <v>33</v>
      </c>
      <c r="EQ441">
        <v>131072</v>
      </c>
      <c r="ER441">
        <v>19.52</v>
      </c>
      <c r="ES441">
        <v>0</v>
      </c>
      <c r="ET441">
        <v>0</v>
      </c>
      <c r="EU441">
        <v>0</v>
      </c>
      <c r="EV441">
        <v>19.52</v>
      </c>
      <c r="EW441">
        <v>1.62</v>
      </c>
      <c r="EX441">
        <v>0</v>
      </c>
      <c r="EY441">
        <v>0</v>
      </c>
      <c r="FQ441">
        <v>0</v>
      </c>
      <c r="FR441">
        <v>0</v>
      </c>
      <c r="FS441">
        <v>0</v>
      </c>
      <c r="FX441">
        <v>74</v>
      </c>
      <c r="FY441">
        <v>36</v>
      </c>
      <c r="GA441" t="s">
        <v>3</v>
      </c>
      <c r="GD441">
        <v>1</v>
      </c>
      <c r="GF441">
        <v>2054183240</v>
      </c>
      <c r="GG441">
        <v>2</v>
      </c>
      <c r="GH441">
        <v>1</v>
      </c>
      <c r="GI441">
        <v>2</v>
      </c>
      <c r="GJ441">
        <v>0</v>
      </c>
      <c r="GK441">
        <v>0</v>
      </c>
      <c r="GL441">
        <f>ROUND(IF(AND(BH441=3,BI441=3,FS441&lt;&gt;0),P441,0),0)</f>
        <v>0</v>
      </c>
      <c r="GM441">
        <f>ROUND(O441+X441+Y441,0)+GX441</f>
        <v>4192</v>
      </c>
      <c r="GN441">
        <f t="shared" si="315"/>
        <v>0</v>
      </c>
      <c r="GO441">
        <f t="shared" si="316"/>
        <v>0</v>
      </c>
      <c r="GP441">
        <f t="shared" si="317"/>
        <v>4192</v>
      </c>
      <c r="GR441">
        <v>0</v>
      </c>
      <c r="GS441">
        <v>3</v>
      </c>
      <c r="GT441">
        <v>0</v>
      </c>
      <c r="GU441" t="s">
        <v>3</v>
      </c>
      <c r="GV441">
        <f t="shared" si="318"/>
        <v>0</v>
      </c>
      <c r="GW441">
        <v>1</v>
      </c>
      <c r="GX441">
        <f>ROUND(HC441*I441,0)</f>
        <v>0</v>
      </c>
      <c r="HA441">
        <v>0</v>
      </c>
      <c r="HB441">
        <v>0</v>
      </c>
      <c r="HC441">
        <f t="shared" si="319"/>
        <v>0</v>
      </c>
      <c r="HE441" t="s">
        <v>3</v>
      </c>
      <c r="HF441" t="s">
        <v>3</v>
      </c>
      <c r="HM441" t="s">
        <v>3</v>
      </c>
      <c r="HN441" t="s">
        <v>34</v>
      </c>
      <c r="HO441" t="s">
        <v>35</v>
      </c>
      <c r="HP441" t="s">
        <v>30</v>
      </c>
      <c r="HQ441" t="s">
        <v>30</v>
      </c>
      <c r="HS441">
        <v>0</v>
      </c>
      <c r="IK441">
        <v>0</v>
      </c>
    </row>
    <row r="443" spans="1:255" x14ac:dyDescent="0.2">
      <c r="A443" s="3">
        <v>51</v>
      </c>
      <c r="B443" s="3">
        <f>B432</f>
        <v>1</v>
      </c>
      <c r="C443" s="3">
        <f>A432</f>
        <v>4</v>
      </c>
      <c r="D443" s="3">
        <f>ROW(A432)</f>
        <v>432</v>
      </c>
      <c r="E443" s="3"/>
      <c r="F443" s="3" t="str">
        <f>IF(F432&lt;&gt;"",F432,"")</f>
        <v>9</v>
      </c>
      <c r="G443" s="3" t="str">
        <f>IF(G432&lt;&gt;"",G432,"")</f>
        <v>Шкаф системы обогрева водостока БМЗ-2шт</v>
      </c>
      <c r="H443" s="3">
        <v>0</v>
      </c>
      <c r="I443" s="3"/>
      <c r="J443" s="3"/>
      <c r="K443" s="3"/>
      <c r="L443" s="3"/>
      <c r="M443" s="3"/>
      <c r="N443" s="3"/>
      <c r="O443" s="3">
        <f t="shared" ref="O443:T443" si="320">ROUND(AB443,0)</f>
        <v>74</v>
      </c>
      <c r="P443" s="3">
        <f t="shared" si="320"/>
        <v>0</v>
      </c>
      <c r="Q443" s="3">
        <f t="shared" si="320"/>
        <v>0</v>
      </c>
      <c r="R443" s="3">
        <f t="shared" si="320"/>
        <v>0</v>
      </c>
      <c r="S443" s="3">
        <f t="shared" si="320"/>
        <v>74</v>
      </c>
      <c r="T443" s="3">
        <f t="shared" si="320"/>
        <v>0</v>
      </c>
      <c r="U443" s="3">
        <f>AH443</f>
        <v>5.9629567999999997</v>
      </c>
      <c r="V443" s="3">
        <f>AI443</f>
        <v>0</v>
      </c>
      <c r="W443" s="3">
        <f>ROUND(AJ443,0)</f>
        <v>0</v>
      </c>
      <c r="X443" s="3">
        <f>ROUND(AK443,0)</f>
        <v>55</v>
      </c>
      <c r="Y443" s="3">
        <f>ROUND(AL443,0)</f>
        <v>27</v>
      </c>
      <c r="Z443" s="3"/>
      <c r="AA443" s="3"/>
      <c r="AB443" s="3">
        <f>ROUND(SUMIF(AA436:AA441,"=66190901",O436:O441),0)</f>
        <v>74</v>
      </c>
      <c r="AC443" s="3">
        <f>ROUND(SUMIF(AA436:AA441,"=66190901",P436:P441),0)</f>
        <v>0</v>
      </c>
      <c r="AD443" s="3">
        <f>ROUND(SUMIF(AA436:AA441,"=66190901",Q436:Q441),0)</f>
        <v>0</v>
      </c>
      <c r="AE443" s="3">
        <f>ROUND(SUMIF(AA436:AA441,"=66190901",R436:R441),0)</f>
        <v>0</v>
      </c>
      <c r="AF443" s="3">
        <f>ROUND(SUMIF(AA436:AA441,"=66190901",S436:S441),0)</f>
        <v>74</v>
      </c>
      <c r="AG443" s="3">
        <f>ROUND(SUMIF(AA436:AA441,"=66190901",T436:T441),0)</f>
        <v>0</v>
      </c>
      <c r="AH443" s="3">
        <f>SUMIF(AA436:AA441,"=66190901",U436:U441)</f>
        <v>5.9629567999999997</v>
      </c>
      <c r="AI443" s="3">
        <f>SUMIF(AA436:AA441,"=66190901",V436:V441)</f>
        <v>0</v>
      </c>
      <c r="AJ443" s="3">
        <f>ROUND(SUMIF(AA436:AA441,"=66190901",W436:W441),0)</f>
        <v>0</v>
      </c>
      <c r="AK443" s="3">
        <f>ROUND(SUMIF(AA436:AA441,"=66190901",X436:X441),0)</f>
        <v>55</v>
      </c>
      <c r="AL443" s="3">
        <f>ROUND(SUMIF(AA436:AA441,"=66190901",Y436:Y441),0)</f>
        <v>27</v>
      </c>
      <c r="AM443" s="3"/>
      <c r="AN443" s="3"/>
      <c r="AO443" s="3">
        <f t="shared" ref="AO443:BD443" si="321">ROUND(BX443,0)</f>
        <v>0</v>
      </c>
      <c r="AP443" s="3">
        <f t="shared" si="321"/>
        <v>0</v>
      </c>
      <c r="AQ443" s="3">
        <f t="shared" si="321"/>
        <v>0</v>
      </c>
      <c r="AR443" s="3">
        <f t="shared" si="321"/>
        <v>155</v>
      </c>
      <c r="AS443" s="3">
        <f t="shared" si="321"/>
        <v>0</v>
      </c>
      <c r="AT443" s="3">
        <f t="shared" si="321"/>
        <v>0</v>
      </c>
      <c r="AU443" s="3">
        <f t="shared" si="321"/>
        <v>155</v>
      </c>
      <c r="AV443" s="3">
        <f t="shared" si="321"/>
        <v>0</v>
      </c>
      <c r="AW443" s="3">
        <f t="shared" si="321"/>
        <v>0</v>
      </c>
      <c r="AX443" s="3">
        <f t="shared" si="321"/>
        <v>0</v>
      </c>
      <c r="AY443" s="3">
        <f t="shared" si="321"/>
        <v>0</v>
      </c>
      <c r="AZ443" s="3">
        <f t="shared" si="321"/>
        <v>0</v>
      </c>
      <c r="BA443" s="3">
        <f t="shared" si="321"/>
        <v>0</v>
      </c>
      <c r="BB443" s="3">
        <f t="shared" si="321"/>
        <v>0</v>
      </c>
      <c r="BC443" s="3">
        <f t="shared" si="321"/>
        <v>0</v>
      </c>
      <c r="BD443" s="3">
        <f t="shared" si="321"/>
        <v>0</v>
      </c>
      <c r="BE443" s="3"/>
      <c r="BF443" s="3"/>
      <c r="BG443" s="3"/>
      <c r="BH443" s="3"/>
      <c r="BI443" s="3"/>
      <c r="BJ443" s="3"/>
      <c r="BK443" s="3"/>
      <c r="BL443" s="3"/>
      <c r="BM443" s="3"/>
      <c r="BN443" s="3"/>
      <c r="BO443" s="3"/>
      <c r="BP443" s="3"/>
      <c r="BQ443" s="3"/>
      <c r="BR443" s="3"/>
      <c r="BS443" s="3"/>
      <c r="BT443" s="3"/>
      <c r="BU443" s="3"/>
      <c r="BV443" s="3"/>
      <c r="BW443" s="3"/>
      <c r="BX443" s="3">
        <f>ROUND(SUMIF(AA436:AA441,"=66190901",FQ436:FQ441),0)</f>
        <v>0</v>
      </c>
      <c r="BY443" s="3">
        <f>ROUND(SUMIF(AA436:AA441,"=66190901",FR436:FR441),0)</f>
        <v>0</v>
      </c>
      <c r="BZ443" s="3">
        <f>ROUND(SUMIF(AA436:AA441,"=66190901",GL436:GL441),0)</f>
        <v>0</v>
      </c>
      <c r="CA443" s="3">
        <f>ROUND(SUMIF(AA436:AA441,"=66190901",GM436:GM441),0)</f>
        <v>155</v>
      </c>
      <c r="CB443" s="3">
        <f>ROUND(SUMIF(AA436:AA441,"=66190901",GN436:GN441),0)</f>
        <v>0</v>
      </c>
      <c r="CC443" s="3">
        <f>ROUND(SUMIF(AA436:AA441,"=66190901",GO436:GO441),0)</f>
        <v>0</v>
      </c>
      <c r="CD443" s="3">
        <f>ROUND(SUMIF(AA436:AA441,"=66190901",GP436:GP441),0)</f>
        <v>155</v>
      </c>
      <c r="CE443" s="3">
        <f>AC443-BX443</f>
        <v>0</v>
      </c>
      <c r="CF443" s="3">
        <f>AC443-BY443</f>
        <v>0</v>
      </c>
      <c r="CG443" s="3">
        <f>BX443-BZ443</f>
        <v>0</v>
      </c>
      <c r="CH443" s="3">
        <f>AC443-BX443-BY443+BZ443</f>
        <v>0</v>
      </c>
      <c r="CI443" s="3">
        <f>BY443-BZ443</f>
        <v>0</v>
      </c>
      <c r="CJ443" s="3">
        <f>ROUND(SUMIF(AA436:AA441,"=66190901",GX436:GX441),0)</f>
        <v>0</v>
      </c>
      <c r="CK443" s="3">
        <f>ROUND(SUMIF(AA436:AA441,"=66190901",GY436:GY441),0)</f>
        <v>0</v>
      </c>
      <c r="CL443" s="3">
        <f>ROUND(SUMIF(AA436:AA441,"=66190901",GZ436:GZ441),0)</f>
        <v>0</v>
      </c>
      <c r="CM443" s="3">
        <f>ROUND(SUMIF(AA436:AA441,"=66190901",HD436:HD441),0)</f>
        <v>0</v>
      </c>
      <c r="CN443" s="3"/>
      <c r="CO443" s="3"/>
      <c r="CP443" s="3"/>
      <c r="CQ443" s="3"/>
      <c r="CR443" s="3"/>
      <c r="CS443" s="3"/>
      <c r="CT443" s="3"/>
      <c r="CU443" s="3"/>
      <c r="CV443" s="3"/>
      <c r="CW443" s="3"/>
      <c r="CX443" s="3"/>
      <c r="CY443" s="3"/>
      <c r="CZ443" s="3"/>
      <c r="DA443" s="3"/>
      <c r="DB443" s="3"/>
      <c r="DC443" s="3"/>
      <c r="DD443" s="3"/>
      <c r="DE443" s="3"/>
      <c r="DF443" s="3"/>
      <c r="DG443" s="4">
        <f t="shared" ref="DG443:DL443" si="322">ROUND(DT443,0)</f>
        <v>3763</v>
      </c>
      <c r="DH443" s="4">
        <f t="shared" si="322"/>
        <v>0</v>
      </c>
      <c r="DI443" s="4">
        <f t="shared" si="322"/>
        <v>0</v>
      </c>
      <c r="DJ443" s="4">
        <f t="shared" si="322"/>
        <v>0</v>
      </c>
      <c r="DK443" s="4">
        <f t="shared" si="322"/>
        <v>3763</v>
      </c>
      <c r="DL443" s="4">
        <f t="shared" si="322"/>
        <v>0</v>
      </c>
      <c r="DM443" s="4">
        <f>DZ443</f>
        <v>5.9629567999999997</v>
      </c>
      <c r="DN443" s="4">
        <f>EA443</f>
        <v>0</v>
      </c>
      <c r="DO443" s="4">
        <f>ROUND(EB443,0)</f>
        <v>0</v>
      </c>
      <c r="DP443" s="4">
        <f>ROUND(EC443,0)</f>
        <v>2785</v>
      </c>
      <c r="DQ443" s="4">
        <f>ROUND(ED443,0)</f>
        <v>1355</v>
      </c>
      <c r="DR443" s="4"/>
      <c r="DS443" s="4"/>
      <c r="DT443" s="4">
        <f>ROUND(SUMIF(AA436:AA441,"=66190898",O436:O441),0)</f>
        <v>3763</v>
      </c>
      <c r="DU443" s="4">
        <f>ROUND(SUMIF(AA436:AA441,"=66190898",P436:P441),0)</f>
        <v>0</v>
      </c>
      <c r="DV443" s="4">
        <f>ROUND(SUMIF(AA436:AA441,"=66190898",Q436:Q441),0)</f>
        <v>0</v>
      </c>
      <c r="DW443" s="4">
        <f>ROUND(SUMIF(AA436:AA441,"=66190898",R436:R441),0)</f>
        <v>0</v>
      </c>
      <c r="DX443" s="4">
        <f>ROUND(SUMIF(AA436:AA441,"=66190898",S436:S441),0)</f>
        <v>3763</v>
      </c>
      <c r="DY443" s="4">
        <f>ROUND(SUMIF(AA436:AA441,"=66190898",T436:T441),0)</f>
        <v>0</v>
      </c>
      <c r="DZ443" s="4">
        <f>SUMIF(AA436:AA441,"=66190898",U436:U441)</f>
        <v>5.9629567999999997</v>
      </c>
      <c r="EA443" s="4">
        <f>SUMIF(AA436:AA441,"=66190898",V436:V441)</f>
        <v>0</v>
      </c>
      <c r="EB443" s="4">
        <f>ROUND(SUMIF(AA436:AA441,"=66190898",W436:W441),0)</f>
        <v>0</v>
      </c>
      <c r="EC443" s="4">
        <f>ROUND(SUMIF(AA436:AA441,"=66190898",X436:X441),0)</f>
        <v>2785</v>
      </c>
      <c r="ED443" s="4">
        <f>ROUND(SUMIF(AA436:AA441,"=66190898",Y436:Y441),0)</f>
        <v>1355</v>
      </c>
      <c r="EE443" s="4"/>
      <c r="EF443" s="4"/>
      <c r="EG443" s="4">
        <f t="shared" ref="EG443:EV443" si="323">ROUND(FP443,0)</f>
        <v>0</v>
      </c>
      <c r="EH443" s="4">
        <f t="shared" si="323"/>
        <v>0</v>
      </c>
      <c r="EI443" s="4">
        <f t="shared" si="323"/>
        <v>0</v>
      </c>
      <c r="EJ443" s="4">
        <f t="shared" si="323"/>
        <v>7903</v>
      </c>
      <c r="EK443" s="4">
        <f t="shared" si="323"/>
        <v>0</v>
      </c>
      <c r="EL443" s="4">
        <f t="shared" si="323"/>
        <v>0</v>
      </c>
      <c r="EM443" s="4">
        <f t="shared" si="323"/>
        <v>7903</v>
      </c>
      <c r="EN443" s="4">
        <f t="shared" si="323"/>
        <v>0</v>
      </c>
      <c r="EO443" s="4">
        <f t="shared" si="323"/>
        <v>0</v>
      </c>
      <c r="EP443" s="4">
        <f t="shared" si="323"/>
        <v>0</v>
      </c>
      <c r="EQ443" s="4">
        <f t="shared" si="323"/>
        <v>0</v>
      </c>
      <c r="ER443" s="4">
        <f t="shared" si="323"/>
        <v>0</v>
      </c>
      <c r="ES443" s="4">
        <f t="shared" si="323"/>
        <v>0</v>
      </c>
      <c r="ET443" s="4">
        <f t="shared" si="323"/>
        <v>0</v>
      </c>
      <c r="EU443" s="4">
        <f t="shared" si="323"/>
        <v>0</v>
      </c>
      <c r="EV443" s="4">
        <f t="shared" si="323"/>
        <v>0</v>
      </c>
      <c r="EW443" s="4"/>
      <c r="EX443" s="4"/>
      <c r="EY443" s="4"/>
      <c r="EZ443" s="4"/>
      <c r="FA443" s="4"/>
      <c r="FB443" s="4"/>
      <c r="FC443" s="4"/>
      <c r="FD443" s="4"/>
      <c r="FE443" s="4"/>
      <c r="FF443" s="4"/>
      <c r="FG443" s="4"/>
      <c r="FH443" s="4"/>
      <c r="FI443" s="4"/>
      <c r="FJ443" s="4"/>
      <c r="FK443" s="4"/>
      <c r="FL443" s="4"/>
      <c r="FM443" s="4"/>
      <c r="FN443" s="4"/>
      <c r="FO443" s="4"/>
      <c r="FP443" s="4">
        <f>ROUND(SUMIF(AA436:AA441,"=66190898",FQ436:FQ441),0)</f>
        <v>0</v>
      </c>
      <c r="FQ443" s="4">
        <f>ROUND(SUMIF(AA436:AA441,"=66190898",FR436:FR441),0)</f>
        <v>0</v>
      </c>
      <c r="FR443" s="4">
        <f>ROUND(SUMIF(AA436:AA441,"=66190898",GL436:GL441),0)</f>
        <v>0</v>
      </c>
      <c r="FS443" s="4">
        <f>ROUND(SUMIF(AA436:AA441,"=66190898",GM436:GM441),0)</f>
        <v>7903</v>
      </c>
      <c r="FT443" s="4">
        <f>ROUND(SUMIF(AA436:AA441,"=66190898",GN436:GN441),0)</f>
        <v>0</v>
      </c>
      <c r="FU443" s="4">
        <f>ROUND(SUMIF(AA436:AA441,"=66190898",GO436:GO441),0)</f>
        <v>0</v>
      </c>
      <c r="FV443" s="4">
        <f>ROUND(SUMIF(AA436:AA441,"=66190898",GP436:GP441),0)</f>
        <v>7903</v>
      </c>
      <c r="FW443" s="4">
        <f>DU443-FP443</f>
        <v>0</v>
      </c>
      <c r="FX443" s="4">
        <f>DU443-FQ443</f>
        <v>0</v>
      </c>
      <c r="FY443" s="4">
        <f>FP443-FR443</f>
        <v>0</v>
      </c>
      <c r="FZ443" s="4">
        <f>DU443-FP443-FQ443+FR443</f>
        <v>0</v>
      </c>
      <c r="GA443" s="4">
        <f>FQ443-FR443</f>
        <v>0</v>
      </c>
      <c r="GB443" s="4">
        <f>ROUND(SUMIF(AA436:AA441,"=66190898",GX436:GX441),0)</f>
        <v>0</v>
      </c>
      <c r="GC443" s="4">
        <f>ROUND(SUMIF(AA436:AA441,"=66190898",GY436:GY441),0)</f>
        <v>0</v>
      </c>
      <c r="GD443" s="4">
        <f>ROUND(SUMIF(AA436:AA441,"=66190898",GZ436:GZ441),0)</f>
        <v>0</v>
      </c>
      <c r="GE443" s="4">
        <f>ROUND(SUMIF(AA436:AA441,"=66190898",HD436:HD441),0)</f>
        <v>0</v>
      </c>
      <c r="GF443" s="4"/>
      <c r="GG443" s="4"/>
      <c r="GH443" s="4"/>
      <c r="GI443" s="4"/>
      <c r="GJ443" s="4"/>
      <c r="GK443" s="4"/>
      <c r="GL443" s="4"/>
      <c r="GM443" s="4"/>
      <c r="GN443" s="4"/>
      <c r="GO443" s="4"/>
      <c r="GP443" s="4"/>
      <c r="GQ443" s="4"/>
      <c r="GR443" s="4"/>
      <c r="GS443" s="4"/>
      <c r="GT443" s="4"/>
      <c r="GU443" s="4"/>
      <c r="GV443" s="4"/>
      <c r="GW443" s="4"/>
      <c r="GX443" s="4">
        <v>0</v>
      </c>
    </row>
    <row r="445" spans="1:255" x14ac:dyDescent="0.2">
      <c r="A445" s="5">
        <v>50</v>
      </c>
      <c r="B445" s="5">
        <v>0</v>
      </c>
      <c r="C445" s="5">
        <v>0</v>
      </c>
      <c r="D445" s="5">
        <v>1</v>
      </c>
      <c r="E445" s="5">
        <v>201</v>
      </c>
      <c r="F445" s="5">
        <f>ROUND(Source!O443,O445)</f>
        <v>74</v>
      </c>
      <c r="G445" s="5" t="s">
        <v>104</v>
      </c>
      <c r="H445" s="5" t="s">
        <v>105</v>
      </c>
      <c r="I445" s="5"/>
      <c r="J445" s="5"/>
      <c r="K445" s="5">
        <v>201</v>
      </c>
      <c r="L445" s="5">
        <v>1</v>
      </c>
      <c r="M445" s="5">
        <v>3</v>
      </c>
      <c r="N445" s="5" t="s">
        <v>3</v>
      </c>
      <c r="O445" s="5">
        <v>0</v>
      </c>
      <c r="P445" s="5">
        <f>ROUND(Source!DG443,O445)</f>
        <v>3763</v>
      </c>
      <c r="Q445" s="5"/>
      <c r="R445" s="5"/>
      <c r="S445" s="5"/>
      <c r="T445" s="5"/>
      <c r="U445" s="5"/>
      <c r="V445" s="5"/>
      <c r="W445" s="5">
        <v>73.89</v>
      </c>
      <c r="X445" s="5">
        <v>1</v>
      </c>
      <c r="Y445" s="5">
        <v>73.89</v>
      </c>
      <c r="Z445" s="5">
        <v>3763</v>
      </c>
      <c r="AA445" s="5">
        <v>1</v>
      </c>
      <c r="AB445" s="5">
        <v>3763</v>
      </c>
    </row>
    <row r="446" spans="1:255" x14ac:dyDescent="0.2">
      <c r="A446" s="5">
        <v>50</v>
      </c>
      <c r="B446" s="5">
        <v>0</v>
      </c>
      <c r="C446" s="5">
        <v>0</v>
      </c>
      <c r="D446" s="5">
        <v>1</v>
      </c>
      <c r="E446" s="5">
        <v>202</v>
      </c>
      <c r="F446" s="5">
        <f>ROUND(Source!P443,O446)</f>
        <v>0</v>
      </c>
      <c r="G446" s="5" t="s">
        <v>106</v>
      </c>
      <c r="H446" s="5" t="s">
        <v>107</v>
      </c>
      <c r="I446" s="5"/>
      <c r="J446" s="5"/>
      <c r="K446" s="5">
        <v>202</v>
      </c>
      <c r="L446" s="5">
        <v>2</v>
      </c>
      <c r="M446" s="5">
        <v>3</v>
      </c>
      <c r="N446" s="5" t="s">
        <v>3</v>
      </c>
      <c r="O446" s="5">
        <v>0</v>
      </c>
      <c r="P446" s="5">
        <f>ROUND(Source!DH443,O446)</f>
        <v>0</v>
      </c>
      <c r="Q446" s="5"/>
      <c r="R446" s="5"/>
      <c r="S446" s="5"/>
      <c r="T446" s="5"/>
      <c r="U446" s="5"/>
      <c r="V446" s="5"/>
      <c r="W446" s="5">
        <v>0</v>
      </c>
      <c r="X446" s="5">
        <v>1</v>
      </c>
      <c r="Y446" s="5">
        <v>0</v>
      </c>
      <c r="Z446" s="5">
        <v>0</v>
      </c>
      <c r="AA446" s="5">
        <v>1</v>
      </c>
      <c r="AB446" s="5">
        <v>0</v>
      </c>
    </row>
    <row r="447" spans="1:255" x14ac:dyDescent="0.2">
      <c r="A447" s="5">
        <v>50</v>
      </c>
      <c r="B447" s="5">
        <v>0</v>
      </c>
      <c r="C447" s="5">
        <v>0</v>
      </c>
      <c r="D447" s="5">
        <v>1</v>
      </c>
      <c r="E447" s="5">
        <v>222</v>
      </c>
      <c r="F447" s="5">
        <f>ROUND(Source!AO443,O447)</f>
        <v>0</v>
      </c>
      <c r="G447" s="5" t="s">
        <v>108</v>
      </c>
      <c r="H447" s="5" t="s">
        <v>109</v>
      </c>
      <c r="I447" s="5"/>
      <c r="J447" s="5"/>
      <c r="K447" s="5">
        <v>222</v>
      </c>
      <c r="L447" s="5">
        <v>3</v>
      </c>
      <c r="M447" s="5">
        <v>3</v>
      </c>
      <c r="N447" s="5" t="s">
        <v>3</v>
      </c>
      <c r="O447" s="5">
        <v>0</v>
      </c>
      <c r="P447" s="5">
        <f>ROUND(Source!EG443,O447)</f>
        <v>0</v>
      </c>
      <c r="Q447" s="5"/>
      <c r="R447" s="5"/>
      <c r="S447" s="5"/>
      <c r="T447" s="5"/>
      <c r="U447" s="5"/>
      <c r="V447" s="5"/>
      <c r="W447" s="5">
        <v>0</v>
      </c>
      <c r="X447" s="5">
        <v>1</v>
      </c>
      <c r="Y447" s="5">
        <v>0</v>
      </c>
      <c r="Z447" s="5">
        <v>0</v>
      </c>
      <c r="AA447" s="5">
        <v>1</v>
      </c>
      <c r="AB447" s="5">
        <v>0</v>
      </c>
    </row>
    <row r="448" spans="1:255" x14ac:dyDescent="0.2">
      <c r="A448" s="5">
        <v>50</v>
      </c>
      <c r="B448" s="5">
        <v>0</v>
      </c>
      <c r="C448" s="5">
        <v>0</v>
      </c>
      <c r="D448" s="5">
        <v>1</v>
      </c>
      <c r="E448" s="5">
        <v>225</v>
      </c>
      <c r="F448" s="5">
        <f>ROUND(Source!AV443,O448)</f>
        <v>0</v>
      </c>
      <c r="G448" s="5" t="s">
        <v>110</v>
      </c>
      <c r="H448" s="5" t="s">
        <v>111</v>
      </c>
      <c r="I448" s="5"/>
      <c r="J448" s="5"/>
      <c r="K448" s="5">
        <v>225</v>
      </c>
      <c r="L448" s="5">
        <v>4</v>
      </c>
      <c r="M448" s="5">
        <v>3</v>
      </c>
      <c r="N448" s="5" t="s">
        <v>3</v>
      </c>
      <c r="O448" s="5">
        <v>0</v>
      </c>
      <c r="P448" s="5">
        <f>ROUND(Source!EN443,O448)</f>
        <v>0</v>
      </c>
      <c r="Q448" s="5"/>
      <c r="R448" s="5"/>
      <c r="S448" s="5"/>
      <c r="T448" s="5"/>
      <c r="U448" s="5"/>
      <c r="V448" s="5"/>
      <c r="W448" s="5">
        <v>0</v>
      </c>
      <c r="X448" s="5">
        <v>1</v>
      </c>
      <c r="Y448" s="5">
        <v>0</v>
      </c>
      <c r="Z448" s="5">
        <v>0</v>
      </c>
      <c r="AA448" s="5">
        <v>1</v>
      </c>
      <c r="AB448" s="5">
        <v>0</v>
      </c>
    </row>
    <row r="449" spans="1:28" x14ac:dyDescent="0.2">
      <c r="A449" s="5">
        <v>50</v>
      </c>
      <c r="B449" s="5">
        <v>0</v>
      </c>
      <c r="C449" s="5">
        <v>0</v>
      </c>
      <c r="D449" s="5">
        <v>1</v>
      </c>
      <c r="E449" s="5">
        <v>226</v>
      </c>
      <c r="F449" s="5">
        <f>ROUND(Source!AW443,O449)</f>
        <v>0</v>
      </c>
      <c r="G449" s="5" t="s">
        <v>112</v>
      </c>
      <c r="H449" s="5" t="s">
        <v>113</v>
      </c>
      <c r="I449" s="5"/>
      <c r="J449" s="5"/>
      <c r="K449" s="5">
        <v>226</v>
      </c>
      <c r="L449" s="5">
        <v>5</v>
      </c>
      <c r="M449" s="5">
        <v>3</v>
      </c>
      <c r="N449" s="5" t="s">
        <v>3</v>
      </c>
      <c r="O449" s="5">
        <v>0</v>
      </c>
      <c r="P449" s="5">
        <f>ROUND(Source!EO443,O449)</f>
        <v>0</v>
      </c>
      <c r="Q449" s="5"/>
      <c r="R449" s="5"/>
      <c r="S449" s="5"/>
      <c r="T449" s="5"/>
      <c r="U449" s="5"/>
      <c r="V449" s="5"/>
      <c r="W449" s="5">
        <v>0</v>
      </c>
      <c r="X449" s="5">
        <v>1</v>
      </c>
      <c r="Y449" s="5">
        <v>0</v>
      </c>
      <c r="Z449" s="5">
        <v>0</v>
      </c>
      <c r="AA449" s="5">
        <v>1</v>
      </c>
      <c r="AB449" s="5">
        <v>0</v>
      </c>
    </row>
    <row r="450" spans="1:28" x14ac:dyDescent="0.2">
      <c r="A450" s="5">
        <v>50</v>
      </c>
      <c r="B450" s="5">
        <v>0</v>
      </c>
      <c r="C450" s="5">
        <v>0</v>
      </c>
      <c r="D450" s="5">
        <v>1</v>
      </c>
      <c r="E450" s="5">
        <v>227</v>
      </c>
      <c r="F450" s="5">
        <f>ROUND(Source!AX443,O450)</f>
        <v>0</v>
      </c>
      <c r="G450" s="5" t="s">
        <v>114</v>
      </c>
      <c r="H450" s="5" t="s">
        <v>115</v>
      </c>
      <c r="I450" s="5"/>
      <c r="J450" s="5"/>
      <c r="K450" s="5">
        <v>227</v>
      </c>
      <c r="L450" s="5">
        <v>6</v>
      </c>
      <c r="M450" s="5">
        <v>3</v>
      </c>
      <c r="N450" s="5" t="s">
        <v>3</v>
      </c>
      <c r="O450" s="5">
        <v>0</v>
      </c>
      <c r="P450" s="5">
        <f>ROUND(Source!EP443,O450)</f>
        <v>0</v>
      </c>
      <c r="Q450" s="5"/>
      <c r="R450" s="5"/>
      <c r="S450" s="5"/>
      <c r="T450" s="5"/>
      <c r="U450" s="5"/>
      <c r="V450" s="5"/>
      <c r="W450" s="5">
        <v>0</v>
      </c>
      <c r="X450" s="5">
        <v>1</v>
      </c>
      <c r="Y450" s="5">
        <v>0</v>
      </c>
      <c r="Z450" s="5">
        <v>0</v>
      </c>
      <c r="AA450" s="5">
        <v>1</v>
      </c>
      <c r="AB450" s="5">
        <v>0</v>
      </c>
    </row>
    <row r="451" spans="1:28" x14ac:dyDescent="0.2">
      <c r="A451" s="5">
        <v>50</v>
      </c>
      <c r="B451" s="5">
        <v>0</v>
      </c>
      <c r="C451" s="5">
        <v>0</v>
      </c>
      <c r="D451" s="5">
        <v>1</v>
      </c>
      <c r="E451" s="5">
        <v>228</v>
      </c>
      <c r="F451" s="5">
        <f>ROUND(Source!AY443,O451)</f>
        <v>0</v>
      </c>
      <c r="G451" s="5" t="s">
        <v>116</v>
      </c>
      <c r="H451" s="5" t="s">
        <v>117</v>
      </c>
      <c r="I451" s="5"/>
      <c r="J451" s="5"/>
      <c r="K451" s="5">
        <v>228</v>
      </c>
      <c r="L451" s="5">
        <v>7</v>
      </c>
      <c r="M451" s="5">
        <v>3</v>
      </c>
      <c r="N451" s="5" t="s">
        <v>3</v>
      </c>
      <c r="O451" s="5">
        <v>0</v>
      </c>
      <c r="P451" s="5">
        <f>ROUND(Source!EQ443,O451)</f>
        <v>0</v>
      </c>
      <c r="Q451" s="5"/>
      <c r="R451" s="5"/>
      <c r="S451" s="5"/>
      <c r="T451" s="5"/>
      <c r="U451" s="5"/>
      <c r="V451" s="5"/>
      <c r="W451" s="5">
        <v>0</v>
      </c>
      <c r="X451" s="5">
        <v>1</v>
      </c>
      <c r="Y451" s="5">
        <v>0</v>
      </c>
      <c r="Z451" s="5">
        <v>0</v>
      </c>
      <c r="AA451" s="5">
        <v>1</v>
      </c>
      <c r="AB451" s="5">
        <v>0</v>
      </c>
    </row>
    <row r="452" spans="1:28" x14ac:dyDescent="0.2">
      <c r="A452" s="5">
        <v>50</v>
      </c>
      <c r="B452" s="5">
        <v>0</v>
      </c>
      <c r="C452" s="5">
        <v>0</v>
      </c>
      <c r="D452" s="5">
        <v>1</v>
      </c>
      <c r="E452" s="5">
        <v>216</v>
      </c>
      <c r="F452" s="5">
        <f>ROUND(Source!AP443,O452)</f>
        <v>0</v>
      </c>
      <c r="G452" s="5" t="s">
        <v>118</v>
      </c>
      <c r="H452" s="5" t="s">
        <v>119</v>
      </c>
      <c r="I452" s="5"/>
      <c r="J452" s="5"/>
      <c r="K452" s="5">
        <v>216</v>
      </c>
      <c r="L452" s="5">
        <v>8</v>
      </c>
      <c r="M452" s="5">
        <v>3</v>
      </c>
      <c r="N452" s="5" t="s">
        <v>3</v>
      </c>
      <c r="O452" s="5">
        <v>0</v>
      </c>
      <c r="P452" s="5">
        <f>ROUND(Source!EH443,O452)</f>
        <v>0</v>
      </c>
      <c r="Q452" s="5"/>
      <c r="R452" s="5"/>
      <c r="S452" s="5"/>
      <c r="T452" s="5"/>
      <c r="U452" s="5"/>
      <c r="V452" s="5"/>
      <c r="W452" s="5">
        <v>0</v>
      </c>
      <c r="X452" s="5">
        <v>1</v>
      </c>
      <c r="Y452" s="5">
        <v>0</v>
      </c>
      <c r="Z452" s="5">
        <v>0</v>
      </c>
      <c r="AA452" s="5">
        <v>1</v>
      </c>
      <c r="AB452" s="5">
        <v>0</v>
      </c>
    </row>
    <row r="453" spans="1:28" x14ac:dyDescent="0.2">
      <c r="A453" s="5">
        <v>50</v>
      </c>
      <c r="B453" s="5">
        <v>0</v>
      </c>
      <c r="C453" s="5">
        <v>0</v>
      </c>
      <c r="D453" s="5">
        <v>1</v>
      </c>
      <c r="E453" s="5">
        <v>223</v>
      </c>
      <c r="F453" s="5">
        <f>ROUND(Source!AQ443,O453)</f>
        <v>0</v>
      </c>
      <c r="G453" s="5" t="s">
        <v>120</v>
      </c>
      <c r="H453" s="5" t="s">
        <v>121</v>
      </c>
      <c r="I453" s="5"/>
      <c r="J453" s="5"/>
      <c r="K453" s="5">
        <v>223</v>
      </c>
      <c r="L453" s="5">
        <v>9</v>
      </c>
      <c r="M453" s="5">
        <v>3</v>
      </c>
      <c r="N453" s="5" t="s">
        <v>3</v>
      </c>
      <c r="O453" s="5">
        <v>0</v>
      </c>
      <c r="P453" s="5">
        <f>ROUND(Source!EI443,O453)</f>
        <v>0</v>
      </c>
      <c r="Q453" s="5"/>
      <c r="R453" s="5"/>
      <c r="S453" s="5"/>
      <c r="T453" s="5"/>
      <c r="U453" s="5"/>
      <c r="V453" s="5"/>
      <c r="W453" s="5">
        <v>0</v>
      </c>
      <c r="X453" s="5">
        <v>1</v>
      </c>
      <c r="Y453" s="5">
        <v>0</v>
      </c>
      <c r="Z453" s="5">
        <v>0</v>
      </c>
      <c r="AA453" s="5">
        <v>1</v>
      </c>
      <c r="AB453" s="5">
        <v>0</v>
      </c>
    </row>
    <row r="454" spans="1:28" x14ac:dyDescent="0.2">
      <c r="A454" s="5">
        <v>50</v>
      </c>
      <c r="B454" s="5">
        <v>0</v>
      </c>
      <c r="C454" s="5">
        <v>0</v>
      </c>
      <c r="D454" s="5">
        <v>1</v>
      </c>
      <c r="E454" s="5">
        <v>229</v>
      </c>
      <c r="F454" s="5">
        <f>ROUND(Source!AZ443,O454)</f>
        <v>0</v>
      </c>
      <c r="G454" s="5" t="s">
        <v>122</v>
      </c>
      <c r="H454" s="5" t="s">
        <v>123</v>
      </c>
      <c r="I454" s="5"/>
      <c r="J454" s="5"/>
      <c r="K454" s="5">
        <v>229</v>
      </c>
      <c r="L454" s="5">
        <v>10</v>
      </c>
      <c r="M454" s="5">
        <v>3</v>
      </c>
      <c r="N454" s="5" t="s">
        <v>3</v>
      </c>
      <c r="O454" s="5">
        <v>0</v>
      </c>
      <c r="P454" s="5">
        <f>ROUND(Source!ER443,O454)</f>
        <v>0</v>
      </c>
      <c r="Q454" s="5"/>
      <c r="R454" s="5"/>
      <c r="S454" s="5"/>
      <c r="T454" s="5"/>
      <c r="U454" s="5"/>
      <c r="V454" s="5"/>
      <c r="W454" s="5">
        <v>0</v>
      </c>
      <c r="X454" s="5">
        <v>1</v>
      </c>
      <c r="Y454" s="5">
        <v>0</v>
      </c>
      <c r="Z454" s="5">
        <v>0</v>
      </c>
      <c r="AA454" s="5">
        <v>1</v>
      </c>
      <c r="AB454" s="5">
        <v>0</v>
      </c>
    </row>
    <row r="455" spans="1:28" x14ac:dyDescent="0.2">
      <c r="A455" s="5">
        <v>50</v>
      </c>
      <c r="B455" s="5">
        <v>0</v>
      </c>
      <c r="C455" s="5">
        <v>0</v>
      </c>
      <c r="D455" s="5">
        <v>1</v>
      </c>
      <c r="E455" s="5">
        <v>203</v>
      </c>
      <c r="F455" s="5">
        <f>ROUND(Source!Q443,O455)</f>
        <v>0</v>
      </c>
      <c r="G455" s="5" t="s">
        <v>124</v>
      </c>
      <c r="H455" s="5" t="s">
        <v>125</v>
      </c>
      <c r="I455" s="5"/>
      <c r="J455" s="5"/>
      <c r="K455" s="5">
        <v>203</v>
      </c>
      <c r="L455" s="5">
        <v>11</v>
      </c>
      <c r="M455" s="5">
        <v>3</v>
      </c>
      <c r="N455" s="5" t="s">
        <v>3</v>
      </c>
      <c r="O455" s="5">
        <v>0</v>
      </c>
      <c r="P455" s="5">
        <f>ROUND(Source!DI443,O455)</f>
        <v>0</v>
      </c>
      <c r="Q455" s="5"/>
      <c r="R455" s="5"/>
      <c r="S455" s="5"/>
      <c r="T455" s="5"/>
      <c r="U455" s="5"/>
      <c r="V455" s="5"/>
      <c r="W455" s="5">
        <v>0</v>
      </c>
      <c r="X455" s="5">
        <v>1</v>
      </c>
      <c r="Y455" s="5">
        <v>0</v>
      </c>
      <c r="Z455" s="5">
        <v>0</v>
      </c>
      <c r="AA455" s="5">
        <v>1</v>
      </c>
      <c r="AB455" s="5">
        <v>0</v>
      </c>
    </row>
    <row r="456" spans="1:28" x14ac:dyDescent="0.2">
      <c r="A456" s="5">
        <v>50</v>
      </c>
      <c r="B456" s="5">
        <v>0</v>
      </c>
      <c r="C456" s="5">
        <v>0</v>
      </c>
      <c r="D456" s="5">
        <v>1</v>
      </c>
      <c r="E456" s="5">
        <v>231</v>
      </c>
      <c r="F456" s="5">
        <f>ROUND(Source!BB443,O456)</f>
        <v>0</v>
      </c>
      <c r="G456" s="5" t="s">
        <v>126</v>
      </c>
      <c r="H456" s="5" t="s">
        <v>127</v>
      </c>
      <c r="I456" s="5"/>
      <c r="J456" s="5"/>
      <c r="K456" s="5">
        <v>231</v>
      </c>
      <c r="L456" s="5">
        <v>12</v>
      </c>
      <c r="M456" s="5">
        <v>3</v>
      </c>
      <c r="N456" s="5" t="s">
        <v>3</v>
      </c>
      <c r="O456" s="5">
        <v>0</v>
      </c>
      <c r="P456" s="5">
        <f>ROUND(Source!ET443,O456)</f>
        <v>0</v>
      </c>
      <c r="Q456" s="5"/>
      <c r="R456" s="5"/>
      <c r="S456" s="5"/>
      <c r="T456" s="5"/>
      <c r="U456" s="5"/>
      <c r="V456" s="5"/>
      <c r="W456" s="5">
        <v>0</v>
      </c>
      <c r="X456" s="5">
        <v>1</v>
      </c>
      <c r="Y456" s="5">
        <v>0</v>
      </c>
      <c r="Z456" s="5">
        <v>0</v>
      </c>
      <c r="AA456" s="5">
        <v>1</v>
      </c>
      <c r="AB456" s="5">
        <v>0</v>
      </c>
    </row>
    <row r="457" spans="1:28" x14ac:dyDescent="0.2">
      <c r="A457" s="5">
        <v>50</v>
      </c>
      <c r="B457" s="5">
        <v>0</v>
      </c>
      <c r="C457" s="5">
        <v>0</v>
      </c>
      <c r="D457" s="5">
        <v>1</v>
      </c>
      <c r="E457" s="5">
        <v>204</v>
      </c>
      <c r="F457" s="5">
        <f>ROUND(Source!R443,O457)</f>
        <v>0</v>
      </c>
      <c r="G457" s="5" t="s">
        <v>128</v>
      </c>
      <c r="H457" s="5" t="s">
        <v>129</v>
      </c>
      <c r="I457" s="5"/>
      <c r="J457" s="5"/>
      <c r="K457" s="5">
        <v>204</v>
      </c>
      <c r="L457" s="5">
        <v>13</v>
      </c>
      <c r="M457" s="5">
        <v>3</v>
      </c>
      <c r="N457" s="5" t="s">
        <v>3</v>
      </c>
      <c r="O457" s="5">
        <v>0</v>
      </c>
      <c r="P457" s="5">
        <f>ROUND(Source!DJ443,O457)</f>
        <v>0</v>
      </c>
      <c r="Q457" s="5"/>
      <c r="R457" s="5"/>
      <c r="S457" s="5"/>
      <c r="T457" s="5"/>
      <c r="U457" s="5"/>
      <c r="V457" s="5"/>
      <c r="W457" s="5">
        <v>0</v>
      </c>
      <c r="X457" s="5">
        <v>1</v>
      </c>
      <c r="Y457" s="5">
        <v>0</v>
      </c>
      <c r="Z457" s="5">
        <v>0</v>
      </c>
      <c r="AA457" s="5">
        <v>1</v>
      </c>
      <c r="AB457" s="5">
        <v>0</v>
      </c>
    </row>
    <row r="458" spans="1:28" x14ac:dyDescent="0.2">
      <c r="A458" s="5">
        <v>50</v>
      </c>
      <c r="B458" s="5">
        <v>0</v>
      </c>
      <c r="C458" s="5">
        <v>0</v>
      </c>
      <c r="D458" s="5">
        <v>1</v>
      </c>
      <c r="E458" s="5">
        <v>205</v>
      </c>
      <c r="F458" s="5">
        <f>ROUND(Source!S443,O458)</f>
        <v>74</v>
      </c>
      <c r="G458" s="5" t="s">
        <v>130</v>
      </c>
      <c r="H458" s="5" t="s">
        <v>131</v>
      </c>
      <c r="I458" s="5"/>
      <c r="J458" s="5"/>
      <c r="K458" s="5">
        <v>205</v>
      </c>
      <c r="L458" s="5">
        <v>14</v>
      </c>
      <c r="M458" s="5">
        <v>3</v>
      </c>
      <c r="N458" s="5" t="s">
        <v>3</v>
      </c>
      <c r="O458" s="5">
        <v>0</v>
      </c>
      <c r="P458" s="5">
        <f>ROUND(Source!DK443,O458)</f>
        <v>3763</v>
      </c>
      <c r="Q458" s="5"/>
      <c r="R458" s="5"/>
      <c r="S458" s="5"/>
      <c r="T458" s="5"/>
      <c r="U458" s="5"/>
      <c r="V458" s="5"/>
      <c r="W458" s="5">
        <v>73.89</v>
      </c>
      <c r="X458" s="5">
        <v>1</v>
      </c>
      <c r="Y458" s="5">
        <v>73.89</v>
      </c>
      <c r="Z458" s="5">
        <v>3763</v>
      </c>
      <c r="AA458" s="5">
        <v>1</v>
      </c>
      <c r="AB458" s="5">
        <v>3763</v>
      </c>
    </row>
    <row r="459" spans="1:28" x14ac:dyDescent="0.2">
      <c r="A459" s="5">
        <v>50</v>
      </c>
      <c r="B459" s="5">
        <v>0</v>
      </c>
      <c r="C459" s="5">
        <v>0</v>
      </c>
      <c r="D459" s="5">
        <v>1</v>
      </c>
      <c r="E459" s="5">
        <v>232</v>
      </c>
      <c r="F459" s="5">
        <f>ROUND(Source!BC443,O459)</f>
        <v>0</v>
      </c>
      <c r="G459" s="5" t="s">
        <v>132</v>
      </c>
      <c r="H459" s="5" t="s">
        <v>133</v>
      </c>
      <c r="I459" s="5"/>
      <c r="J459" s="5"/>
      <c r="K459" s="5">
        <v>232</v>
      </c>
      <c r="L459" s="5">
        <v>15</v>
      </c>
      <c r="M459" s="5">
        <v>3</v>
      </c>
      <c r="N459" s="5" t="s">
        <v>3</v>
      </c>
      <c r="O459" s="5">
        <v>0</v>
      </c>
      <c r="P459" s="5">
        <f>ROUND(Source!EU443,O459)</f>
        <v>0</v>
      </c>
      <c r="Q459" s="5"/>
      <c r="R459" s="5"/>
      <c r="S459" s="5"/>
      <c r="T459" s="5"/>
      <c r="U459" s="5"/>
      <c r="V459" s="5"/>
      <c r="W459" s="5">
        <v>0</v>
      </c>
      <c r="X459" s="5">
        <v>1</v>
      </c>
      <c r="Y459" s="5">
        <v>0</v>
      </c>
      <c r="Z459" s="5">
        <v>0</v>
      </c>
      <c r="AA459" s="5">
        <v>1</v>
      </c>
      <c r="AB459" s="5">
        <v>0</v>
      </c>
    </row>
    <row r="460" spans="1:28" x14ac:dyDescent="0.2">
      <c r="A460" s="5">
        <v>50</v>
      </c>
      <c r="B460" s="5">
        <v>0</v>
      </c>
      <c r="C460" s="5">
        <v>0</v>
      </c>
      <c r="D460" s="5">
        <v>1</v>
      </c>
      <c r="E460" s="5">
        <v>214</v>
      </c>
      <c r="F460" s="5">
        <f>ROUND(Source!AS443,O460)</f>
        <v>0</v>
      </c>
      <c r="G460" s="5" t="s">
        <v>134</v>
      </c>
      <c r="H460" s="5" t="s">
        <v>135</v>
      </c>
      <c r="I460" s="5"/>
      <c r="J460" s="5"/>
      <c r="K460" s="5">
        <v>214</v>
      </c>
      <c r="L460" s="5">
        <v>16</v>
      </c>
      <c r="M460" s="5">
        <v>3</v>
      </c>
      <c r="N460" s="5" t="s">
        <v>3</v>
      </c>
      <c r="O460" s="5">
        <v>0</v>
      </c>
      <c r="P460" s="5">
        <f>ROUND(Source!EK443,O460)</f>
        <v>0</v>
      </c>
      <c r="Q460" s="5"/>
      <c r="R460" s="5"/>
      <c r="S460" s="5"/>
      <c r="T460" s="5"/>
      <c r="U460" s="5"/>
      <c r="V460" s="5"/>
      <c r="W460" s="5">
        <v>0</v>
      </c>
      <c r="X460" s="5">
        <v>1</v>
      </c>
      <c r="Y460" s="5">
        <v>0</v>
      </c>
      <c r="Z460" s="5">
        <v>0</v>
      </c>
      <c r="AA460" s="5">
        <v>1</v>
      </c>
      <c r="AB460" s="5">
        <v>0</v>
      </c>
    </row>
    <row r="461" spans="1:28" x14ac:dyDescent="0.2">
      <c r="A461" s="5">
        <v>50</v>
      </c>
      <c r="B461" s="5">
        <v>0</v>
      </c>
      <c r="C461" s="5">
        <v>0</v>
      </c>
      <c r="D461" s="5">
        <v>1</v>
      </c>
      <c r="E461" s="5">
        <v>215</v>
      </c>
      <c r="F461" s="5">
        <f>ROUND(Source!AT443,O461)</f>
        <v>0</v>
      </c>
      <c r="G461" s="5" t="s">
        <v>136</v>
      </c>
      <c r="H461" s="5" t="s">
        <v>137</v>
      </c>
      <c r="I461" s="5"/>
      <c r="J461" s="5"/>
      <c r="K461" s="5">
        <v>215</v>
      </c>
      <c r="L461" s="5">
        <v>17</v>
      </c>
      <c r="M461" s="5">
        <v>3</v>
      </c>
      <c r="N461" s="5" t="s">
        <v>3</v>
      </c>
      <c r="O461" s="5">
        <v>0</v>
      </c>
      <c r="P461" s="5">
        <f>ROUND(Source!EL443,O461)</f>
        <v>0</v>
      </c>
      <c r="Q461" s="5"/>
      <c r="R461" s="5"/>
      <c r="S461" s="5"/>
      <c r="T461" s="5"/>
      <c r="U461" s="5"/>
      <c r="V461" s="5"/>
      <c r="W461" s="5">
        <v>0</v>
      </c>
      <c r="X461" s="5">
        <v>1</v>
      </c>
      <c r="Y461" s="5">
        <v>0</v>
      </c>
      <c r="Z461" s="5">
        <v>0</v>
      </c>
      <c r="AA461" s="5">
        <v>1</v>
      </c>
      <c r="AB461" s="5">
        <v>0</v>
      </c>
    </row>
    <row r="462" spans="1:28" x14ac:dyDescent="0.2">
      <c r="A462" s="5">
        <v>50</v>
      </c>
      <c r="B462" s="5">
        <v>0</v>
      </c>
      <c r="C462" s="5">
        <v>0</v>
      </c>
      <c r="D462" s="5">
        <v>1</v>
      </c>
      <c r="E462" s="5">
        <v>217</v>
      </c>
      <c r="F462" s="5">
        <f>ROUND(Source!AU443,O462)</f>
        <v>155</v>
      </c>
      <c r="G462" s="5" t="s">
        <v>138</v>
      </c>
      <c r="H462" s="5" t="s">
        <v>139</v>
      </c>
      <c r="I462" s="5"/>
      <c r="J462" s="5"/>
      <c r="K462" s="5">
        <v>217</v>
      </c>
      <c r="L462" s="5">
        <v>18</v>
      </c>
      <c r="M462" s="5">
        <v>3</v>
      </c>
      <c r="N462" s="5" t="s">
        <v>3</v>
      </c>
      <c r="O462" s="5">
        <v>0</v>
      </c>
      <c r="P462" s="5">
        <f>ROUND(Source!EM443,O462)</f>
        <v>7903</v>
      </c>
      <c r="Q462" s="5"/>
      <c r="R462" s="5"/>
      <c r="S462" s="5"/>
      <c r="T462" s="5"/>
      <c r="U462" s="5"/>
      <c r="V462" s="5"/>
      <c r="W462" s="5">
        <v>155.16999999999999</v>
      </c>
      <c r="X462" s="5">
        <v>1</v>
      </c>
      <c r="Y462" s="5">
        <v>155.16999999999999</v>
      </c>
      <c r="Z462" s="5">
        <v>7903</v>
      </c>
      <c r="AA462" s="5">
        <v>1</v>
      </c>
      <c r="AB462" s="5">
        <v>7903</v>
      </c>
    </row>
    <row r="463" spans="1:28" x14ac:dyDescent="0.2">
      <c r="A463" s="5">
        <v>50</v>
      </c>
      <c r="B463" s="5">
        <v>0</v>
      </c>
      <c r="C463" s="5">
        <v>0</v>
      </c>
      <c r="D463" s="5">
        <v>1</v>
      </c>
      <c r="E463" s="5">
        <v>230</v>
      </c>
      <c r="F463" s="5">
        <f>ROUND(Source!BA443,O463)</f>
        <v>0</v>
      </c>
      <c r="G463" s="5" t="s">
        <v>140</v>
      </c>
      <c r="H463" s="5" t="s">
        <v>141</v>
      </c>
      <c r="I463" s="5"/>
      <c r="J463" s="5"/>
      <c r="K463" s="5">
        <v>230</v>
      </c>
      <c r="L463" s="5">
        <v>19</v>
      </c>
      <c r="M463" s="5">
        <v>3</v>
      </c>
      <c r="N463" s="5" t="s">
        <v>3</v>
      </c>
      <c r="O463" s="5">
        <v>0</v>
      </c>
      <c r="P463" s="5">
        <f>ROUND(Source!ES443,O463)</f>
        <v>0</v>
      </c>
      <c r="Q463" s="5"/>
      <c r="R463" s="5"/>
      <c r="S463" s="5"/>
      <c r="T463" s="5"/>
      <c r="U463" s="5"/>
      <c r="V463" s="5"/>
      <c r="W463" s="5">
        <v>0</v>
      </c>
      <c r="X463" s="5">
        <v>1</v>
      </c>
      <c r="Y463" s="5">
        <v>0</v>
      </c>
      <c r="Z463" s="5">
        <v>0</v>
      </c>
      <c r="AA463" s="5">
        <v>1</v>
      </c>
      <c r="AB463" s="5">
        <v>0</v>
      </c>
    </row>
    <row r="464" spans="1:28" x14ac:dyDescent="0.2">
      <c r="A464" s="5">
        <v>50</v>
      </c>
      <c r="B464" s="5">
        <v>0</v>
      </c>
      <c r="C464" s="5">
        <v>0</v>
      </c>
      <c r="D464" s="5">
        <v>1</v>
      </c>
      <c r="E464" s="5">
        <v>206</v>
      </c>
      <c r="F464" s="5">
        <f>ROUND(Source!T443,O464)</f>
        <v>0</v>
      </c>
      <c r="G464" s="5" t="s">
        <v>142</v>
      </c>
      <c r="H464" s="5" t="s">
        <v>143</v>
      </c>
      <c r="I464" s="5"/>
      <c r="J464" s="5"/>
      <c r="K464" s="5">
        <v>206</v>
      </c>
      <c r="L464" s="5">
        <v>20</v>
      </c>
      <c r="M464" s="5">
        <v>3</v>
      </c>
      <c r="N464" s="5" t="s">
        <v>3</v>
      </c>
      <c r="O464" s="5">
        <v>0</v>
      </c>
      <c r="P464" s="5">
        <f>ROUND(Source!DL443,O464)</f>
        <v>0</v>
      </c>
      <c r="Q464" s="5"/>
      <c r="R464" s="5"/>
      <c r="S464" s="5"/>
      <c r="T464" s="5"/>
      <c r="U464" s="5"/>
      <c r="V464" s="5"/>
      <c r="W464" s="5">
        <v>0</v>
      </c>
      <c r="X464" s="5">
        <v>1</v>
      </c>
      <c r="Y464" s="5">
        <v>0</v>
      </c>
      <c r="Z464" s="5">
        <v>0</v>
      </c>
      <c r="AA464" s="5">
        <v>1</v>
      </c>
      <c r="AB464" s="5">
        <v>0</v>
      </c>
    </row>
    <row r="465" spans="1:255" x14ac:dyDescent="0.2">
      <c r="A465" s="5">
        <v>50</v>
      </c>
      <c r="B465" s="5">
        <v>0</v>
      </c>
      <c r="C465" s="5">
        <v>0</v>
      </c>
      <c r="D465" s="5">
        <v>1</v>
      </c>
      <c r="E465" s="5">
        <v>207</v>
      </c>
      <c r="F465" s="5">
        <f>ROUND(Source!U443,O465)</f>
        <v>5.9629567999999997</v>
      </c>
      <c r="G465" s="5" t="s">
        <v>144</v>
      </c>
      <c r="H465" s="5" t="s">
        <v>145</v>
      </c>
      <c r="I465" s="5"/>
      <c r="J465" s="5"/>
      <c r="K465" s="5">
        <v>207</v>
      </c>
      <c r="L465" s="5">
        <v>21</v>
      </c>
      <c r="M465" s="5">
        <v>3</v>
      </c>
      <c r="N465" s="5" t="s">
        <v>3</v>
      </c>
      <c r="O465" s="5">
        <v>7</v>
      </c>
      <c r="P465" s="5">
        <f>ROUND(Source!DM443,O465)</f>
        <v>5.9629567999999997</v>
      </c>
      <c r="Q465" s="5"/>
      <c r="R465" s="5"/>
      <c r="S465" s="5"/>
      <c r="T465" s="5"/>
      <c r="U465" s="5"/>
      <c r="V465" s="5"/>
      <c r="W465" s="5">
        <v>5.9629567999999997</v>
      </c>
      <c r="X465" s="5">
        <v>1</v>
      </c>
      <c r="Y465" s="5">
        <v>5.9629567999999997</v>
      </c>
      <c r="Z465" s="5">
        <v>5.9629567999999997</v>
      </c>
      <c r="AA465" s="5">
        <v>1</v>
      </c>
      <c r="AB465" s="5">
        <v>5.9629567999999997</v>
      </c>
    </row>
    <row r="466" spans="1:255" x14ac:dyDescent="0.2">
      <c r="A466" s="5">
        <v>50</v>
      </c>
      <c r="B466" s="5">
        <v>0</v>
      </c>
      <c r="C466" s="5">
        <v>0</v>
      </c>
      <c r="D466" s="5">
        <v>1</v>
      </c>
      <c r="E466" s="5">
        <v>208</v>
      </c>
      <c r="F466" s="5">
        <f>ROUND(Source!V443,O466)</f>
        <v>0</v>
      </c>
      <c r="G466" s="5" t="s">
        <v>146</v>
      </c>
      <c r="H466" s="5" t="s">
        <v>147</v>
      </c>
      <c r="I466" s="5"/>
      <c r="J466" s="5"/>
      <c r="K466" s="5">
        <v>208</v>
      </c>
      <c r="L466" s="5">
        <v>22</v>
      </c>
      <c r="M466" s="5">
        <v>3</v>
      </c>
      <c r="N466" s="5" t="s">
        <v>3</v>
      </c>
      <c r="O466" s="5">
        <v>7</v>
      </c>
      <c r="P466" s="5">
        <f>ROUND(Source!DN443,O466)</f>
        <v>0</v>
      </c>
      <c r="Q466" s="5"/>
      <c r="R466" s="5"/>
      <c r="S466" s="5"/>
      <c r="T466" s="5"/>
      <c r="U466" s="5"/>
      <c r="V466" s="5"/>
      <c r="W466" s="5">
        <v>0</v>
      </c>
      <c r="X466" s="5">
        <v>1</v>
      </c>
      <c r="Y466" s="5">
        <v>0</v>
      </c>
      <c r="Z466" s="5">
        <v>0</v>
      </c>
      <c r="AA466" s="5">
        <v>1</v>
      </c>
      <c r="AB466" s="5">
        <v>0</v>
      </c>
    </row>
    <row r="467" spans="1:255" x14ac:dyDescent="0.2">
      <c r="A467" s="5">
        <v>50</v>
      </c>
      <c r="B467" s="5">
        <v>0</v>
      </c>
      <c r="C467" s="5">
        <v>0</v>
      </c>
      <c r="D467" s="5">
        <v>1</v>
      </c>
      <c r="E467" s="5">
        <v>209</v>
      </c>
      <c r="F467" s="5">
        <f>ROUND(Source!W443,O467)</f>
        <v>0</v>
      </c>
      <c r="G467" s="5" t="s">
        <v>148</v>
      </c>
      <c r="H467" s="5" t="s">
        <v>149</v>
      </c>
      <c r="I467" s="5"/>
      <c r="J467" s="5"/>
      <c r="K467" s="5">
        <v>209</v>
      </c>
      <c r="L467" s="5">
        <v>23</v>
      </c>
      <c r="M467" s="5">
        <v>3</v>
      </c>
      <c r="N467" s="5" t="s">
        <v>3</v>
      </c>
      <c r="O467" s="5">
        <v>0</v>
      </c>
      <c r="P467" s="5">
        <f>ROUND(Source!DO443,O467)</f>
        <v>0</v>
      </c>
      <c r="Q467" s="5"/>
      <c r="R467" s="5"/>
      <c r="S467" s="5"/>
      <c r="T467" s="5"/>
      <c r="U467" s="5"/>
      <c r="V467" s="5"/>
      <c r="W467" s="5">
        <v>0</v>
      </c>
      <c r="X467" s="5">
        <v>1</v>
      </c>
      <c r="Y467" s="5">
        <v>0</v>
      </c>
      <c r="Z467" s="5">
        <v>0</v>
      </c>
      <c r="AA467" s="5">
        <v>1</v>
      </c>
      <c r="AB467" s="5">
        <v>0</v>
      </c>
    </row>
    <row r="468" spans="1:255" x14ac:dyDescent="0.2">
      <c r="A468" s="5">
        <v>50</v>
      </c>
      <c r="B468" s="5">
        <v>0</v>
      </c>
      <c r="C468" s="5">
        <v>0</v>
      </c>
      <c r="D468" s="5">
        <v>1</v>
      </c>
      <c r="E468" s="5">
        <v>233</v>
      </c>
      <c r="F468" s="5">
        <f>ROUND(Source!BD443,O468)</f>
        <v>0</v>
      </c>
      <c r="G468" s="5" t="s">
        <v>150</v>
      </c>
      <c r="H468" s="5" t="s">
        <v>151</v>
      </c>
      <c r="I468" s="5"/>
      <c r="J468" s="5"/>
      <c r="K468" s="5">
        <v>233</v>
      </c>
      <c r="L468" s="5">
        <v>24</v>
      </c>
      <c r="M468" s="5">
        <v>3</v>
      </c>
      <c r="N468" s="5" t="s">
        <v>3</v>
      </c>
      <c r="O468" s="5">
        <v>0</v>
      </c>
      <c r="P468" s="5">
        <f>ROUND(Source!EV443,O468)</f>
        <v>0</v>
      </c>
      <c r="Q468" s="5"/>
      <c r="R468" s="5"/>
      <c r="S468" s="5"/>
      <c r="T468" s="5"/>
      <c r="U468" s="5"/>
      <c r="V468" s="5"/>
      <c r="W468" s="5">
        <v>0</v>
      </c>
      <c r="X468" s="5">
        <v>1</v>
      </c>
      <c r="Y468" s="5">
        <v>0</v>
      </c>
      <c r="Z468" s="5">
        <v>0</v>
      </c>
      <c r="AA468" s="5">
        <v>1</v>
      </c>
      <c r="AB468" s="5">
        <v>0</v>
      </c>
    </row>
    <row r="469" spans="1:255" x14ac:dyDescent="0.2">
      <c r="A469" s="5">
        <v>50</v>
      </c>
      <c r="B469" s="5">
        <v>0</v>
      </c>
      <c r="C469" s="5">
        <v>0</v>
      </c>
      <c r="D469" s="5">
        <v>1</v>
      </c>
      <c r="E469" s="5">
        <v>210</v>
      </c>
      <c r="F469" s="5">
        <f>ROUND(Source!X443,O469)</f>
        <v>55</v>
      </c>
      <c r="G469" s="5" t="s">
        <v>152</v>
      </c>
      <c r="H469" s="5" t="s">
        <v>153</v>
      </c>
      <c r="I469" s="5"/>
      <c r="J469" s="5"/>
      <c r="K469" s="5">
        <v>210</v>
      </c>
      <c r="L469" s="5">
        <v>25</v>
      </c>
      <c r="M469" s="5">
        <v>3</v>
      </c>
      <c r="N469" s="5" t="s">
        <v>3</v>
      </c>
      <c r="O469" s="5">
        <v>0</v>
      </c>
      <c r="P469" s="5">
        <f>ROUND(Source!DP443,O469)</f>
        <v>2785</v>
      </c>
      <c r="Q469" s="5"/>
      <c r="R469" s="5"/>
      <c r="S469" s="5"/>
      <c r="T469" s="5"/>
      <c r="U469" s="5"/>
      <c r="V469" s="5"/>
      <c r="W469" s="5">
        <v>54.68</v>
      </c>
      <c r="X469" s="5">
        <v>1</v>
      </c>
      <c r="Y469" s="5">
        <v>54.68</v>
      </c>
      <c r="Z469" s="5">
        <v>2785</v>
      </c>
      <c r="AA469" s="5">
        <v>1</v>
      </c>
      <c r="AB469" s="5">
        <v>2785</v>
      </c>
    </row>
    <row r="470" spans="1:255" x14ac:dyDescent="0.2">
      <c r="A470" s="5">
        <v>50</v>
      </c>
      <c r="B470" s="5">
        <v>0</v>
      </c>
      <c r="C470" s="5">
        <v>0</v>
      </c>
      <c r="D470" s="5">
        <v>1</v>
      </c>
      <c r="E470" s="5">
        <v>211</v>
      </c>
      <c r="F470" s="5">
        <f>ROUND(Source!Y443,O470)</f>
        <v>27</v>
      </c>
      <c r="G470" s="5" t="s">
        <v>154</v>
      </c>
      <c r="H470" s="5" t="s">
        <v>155</v>
      </c>
      <c r="I470" s="5"/>
      <c r="J470" s="5"/>
      <c r="K470" s="5">
        <v>211</v>
      </c>
      <c r="L470" s="5">
        <v>26</v>
      </c>
      <c r="M470" s="5">
        <v>3</v>
      </c>
      <c r="N470" s="5" t="s">
        <v>3</v>
      </c>
      <c r="O470" s="5">
        <v>0</v>
      </c>
      <c r="P470" s="5">
        <f>ROUND(Source!DQ443,O470)</f>
        <v>1355</v>
      </c>
      <c r="Q470" s="5"/>
      <c r="R470" s="5"/>
      <c r="S470" s="5"/>
      <c r="T470" s="5"/>
      <c r="U470" s="5"/>
      <c r="V470" s="5"/>
      <c r="W470" s="5">
        <v>26.6</v>
      </c>
      <c r="X470" s="5">
        <v>1</v>
      </c>
      <c r="Y470" s="5">
        <v>26.6</v>
      </c>
      <c r="Z470" s="5">
        <v>1355</v>
      </c>
      <c r="AA470" s="5">
        <v>1</v>
      </c>
      <c r="AB470" s="5">
        <v>1355</v>
      </c>
    </row>
    <row r="471" spans="1:255" x14ac:dyDescent="0.2">
      <c r="A471" s="5">
        <v>50</v>
      </c>
      <c r="B471" s="5">
        <v>0</v>
      </c>
      <c r="C471" s="5">
        <v>0</v>
      </c>
      <c r="D471" s="5">
        <v>1</v>
      </c>
      <c r="E471" s="5">
        <v>224</v>
      </c>
      <c r="F471" s="5">
        <f>ROUND(Source!AR443,O471)</f>
        <v>155</v>
      </c>
      <c r="G471" s="5" t="s">
        <v>156</v>
      </c>
      <c r="H471" s="5" t="s">
        <v>157</v>
      </c>
      <c r="I471" s="5"/>
      <c r="J471" s="5"/>
      <c r="K471" s="5">
        <v>224</v>
      </c>
      <c r="L471" s="5">
        <v>27</v>
      </c>
      <c r="M471" s="5">
        <v>3</v>
      </c>
      <c r="N471" s="5" t="s">
        <v>3</v>
      </c>
      <c r="O471" s="5">
        <v>0</v>
      </c>
      <c r="P471" s="5">
        <f>ROUND(Source!EJ443,O471)</f>
        <v>7903</v>
      </c>
      <c r="Q471" s="5"/>
      <c r="R471" s="5"/>
      <c r="S471" s="5"/>
      <c r="T471" s="5"/>
      <c r="U471" s="5"/>
      <c r="V471" s="5"/>
      <c r="W471" s="5">
        <v>155.16999999999999</v>
      </c>
      <c r="X471" s="5">
        <v>1</v>
      </c>
      <c r="Y471" s="5">
        <v>155.16999999999999</v>
      </c>
      <c r="Z471" s="5">
        <v>7903</v>
      </c>
      <c r="AA471" s="5">
        <v>1</v>
      </c>
      <c r="AB471" s="5">
        <v>7903</v>
      </c>
    </row>
    <row r="473" spans="1:255" x14ac:dyDescent="0.2">
      <c r="A473" s="1">
        <v>4</v>
      </c>
      <c r="B473" s="1">
        <v>1</v>
      </c>
      <c r="C473" s="1"/>
      <c r="D473" s="1">
        <f>ROW(A508)</f>
        <v>508</v>
      </c>
      <c r="E473" s="1"/>
      <c r="F473" s="1" t="s">
        <v>79</v>
      </c>
      <c r="G473" s="1" t="s">
        <v>261</v>
      </c>
      <c r="H473" s="1" t="s">
        <v>3</v>
      </c>
      <c r="I473" s="1">
        <v>0</v>
      </c>
      <c r="J473" s="1"/>
      <c r="K473" s="1">
        <v>-1</v>
      </c>
      <c r="L473" s="1"/>
      <c r="M473" s="1" t="s">
        <v>3</v>
      </c>
      <c r="N473" s="1"/>
      <c r="O473" s="1"/>
      <c r="P473" s="1"/>
      <c r="Q473" s="1"/>
      <c r="R473" s="1"/>
      <c r="S473" s="1">
        <v>0</v>
      </c>
      <c r="T473" s="1">
        <v>0</v>
      </c>
      <c r="U473" s="1" t="s">
        <v>3</v>
      </c>
      <c r="V473" s="1">
        <v>9</v>
      </c>
      <c r="W473" s="1"/>
      <c r="X473" s="1"/>
      <c r="Y473" s="1"/>
      <c r="Z473" s="1"/>
      <c r="AA473" s="1"/>
      <c r="AB473" s="1" t="s">
        <v>3</v>
      </c>
      <c r="AC473" s="1" t="s">
        <v>3</v>
      </c>
      <c r="AD473" s="1" t="s">
        <v>3</v>
      </c>
      <c r="AE473" s="1" t="s">
        <v>3</v>
      </c>
      <c r="AF473" s="1" t="s">
        <v>3</v>
      </c>
      <c r="AG473" s="1" t="s">
        <v>3</v>
      </c>
      <c r="AH473" s="1"/>
      <c r="AI473" s="1"/>
      <c r="AJ473" s="1"/>
      <c r="AK473" s="1"/>
      <c r="AL473" s="1"/>
      <c r="AM473" s="1"/>
      <c r="AN473" s="1"/>
      <c r="AO473" s="1"/>
      <c r="AP473" s="1" t="s">
        <v>3</v>
      </c>
      <c r="AQ473" s="1" t="s">
        <v>3</v>
      </c>
      <c r="AR473" s="1" t="s">
        <v>3</v>
      </c>
      <c r="AS473" s="1"/>
      <c r="AT473" s="1"/>
      <c r="AU473" s="1"/>
      <c r="AV473" s="1"/>
      <c r="AW473" s="1"/>
      <c r="AX473" s="1"/>
      <c r="AY473" s="1"/>
      <c r="AZ473" s="1" t="s">
        <v>3</v>
      </c>
      <c r="BA473" s="1"/>
      <c r="BB473" s="1" t="s">
        <v>3</v>
      </c>
      <c r="BC473" s="1" t="s">
        <v>3</v>
      </c>
      <c r="BD473" s="1" t="s">
        <v>3</v>
      </c>
      <c r="BE473" s="1" t="s">
        <v>3</v>
      </c>
      <c r="BF473" s="1" t="s">
        <v>3</v>
      </c>
      <c r="BG473" s="1" t="s">
        <v>3</v>
      </c>
      <c r="BH473" s="1" t="s">
        <v>3</v>
      </c>
      <c r="BI473" s="1" t="s">
        <v>3</v>
      </c>
      <c r="BJ473" s="1" t="s">
        <v>3</v>
      </c>
      <c r="BK473" s="1" t="s">
        <v>3</v>
      </c>
      <c r="BL473" s="1" t="s">
        <v>3</v>
      </c>
      <c r="BM473" s="1" t="s">
        <v>3</v>
      </c>
      <c r="BN473" s="1" t="s">
        <v>3</v>
      </c>
      <c r="BO473" s="1" t="s">
        <v>3</v>
      </c>
      <c r="BP473" s="1" t="s">
        <v>3</v>
      </c>
      <c r="BQ473" s="1"/>
      <c r="BR473" s="1"/>
      <c r="BS473" s="1"/>
      <c r="BT473" s="1"/>
      <c r="BU473" s="1"/>
      <c r="BV473" s="1"/>
      <c r="BW473" s="1"/>
      <c r="BX473" s="1">
        <v>0</v>
      </c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>
        <v>0</v>
      </c>
    </row>
    <row r="475" spans="1:255" x14ac:dyDescent="0.2">
      <c r="A475" s="3">
        <v>52</v>
      </c>
      <c r="B475" s="3">
        <f t="shared" ref="B475:G475" si="324">B508</f>
        <v>1</v>
      </c>
      <c r="C475" s="3">
        <f t="shared" si="324"/>
        <v>4</v>
      </c>
      <c r="D475" s="3">
        <f t="shared" si="324"/>
        <v>473</v>
      </c>
      <c r="E475" s="3">
        <f t="shared" si="324"/>
        <v>0</v>
      </c>
      <c r="F475" s="3" t="str">
        <f t="shared" si="324"/>
        <v>10</v>
      </c>
      <c r="G475" s="3" t="str">
        <f t="shared" si="324"/>
        <v>Щит собственных нужд-2 шт</v>
      </c>
      <c r="H475" s="3"/>
      <c r="I475" s="3"/>
      <c r="J475" s="3"/>
      <c r="K475" s="3"/>
      <c r="L475" s="3"/>
      <c r="M475" s="3"/>
      <c r="N475" s="3"/>
      <c r="O475" s="3">
        <f t="shared" ref="O475:AT475" si="325">O508</f>
        <v>4384</v>
      </c>
      <c r="P475" s="3">
        <f t="shared" si="325"/>
        <v>0</v>
      </c>
      <c r="Q475" s="3">
        <f t="shared" si="325"/>
        <v>0</v>
      </c>
      <c r="R475" s="3">
        <f t="shared" si="325"/>
        <v>0</v>
      </c>
      <c r="S475" s="3">
        <f t="shared" si="325"/>
        <v>4384</v>
      </c>
      <c r="T475" s="3">
        <f t="shared" si="325"/>
        <v>0</v>
      </c>
      <c r="U475" s="3">
        <f t="shared" si="325"/>
        <v>367.12183679999987</v>
      </c>
      <c r="V475" s="3">
        <f t="shared" si="325"/>
        <v>0</v>
      </c>
      <c r="W475" s="3">
        <f t="shared" si="325"/>
        <v>0</v>
      </c>
      <c r="X475" s="3">
        <f t="shared" si="325"/>
        <v>3244</v>
      </c>
      <c r="Y475" s="3">
        <f t="shared" si="325"/>
        <v>1578</v>
      </c>
      <c r="Z475" s="3">
        <f t="shared" si="325"/>
        <v>0</v>
      </c>
      <c r="AA475" s="3">
        <f t="shared" si="325"/>
        <v>0</v>
      </c>
      <c r="AB475" s="3">
        <f t="shared" si="325"/>
        <v>4384</v>
      </c>
      <c r="AC475" s="3">
        <f t="shared" si="325"/>
        <v>0</v>
      </c>
      <c r="AD475" s="3">
        <f t="shared" si="325"/>
        <v>0</v>
      </c>
      <c r="AE475" s="3">
        <f t="shared" si="325"/>
        <v>0</v>
      </c>
      <c r="AF475" s="3">
        <f t="shared" si="325"/>
        <v>4384</v>
      </c>
      <c r="AG475" s="3">
        <f t="shared" si="325"/>
        <v>0</v>
      </c>
      <c r="AH475" s="3">
        <f t="shared" si="325"/>
        <v>367.12183679999987</v>
      </c>
      <c r="AI475" s="3">
        <f t="shared" si="325"/>
        <v>0</v>
      </c>
      <c r="AJ475" s="3">
        <f t="shared" si="325"/>
        <v>0</v>
      </c>
      <c r="AK475" s="3">
        <f t="shared" si="325"/>
        <v>3244</v>
      </c>
      <c r="AL475" s="3">
        <f t="shared" si="325"/>
        <v>1578</v>
      </c>
      <c r="AM475" s="3">
        <f t="shared" si="325"/>
        <v>0</v>
      </c>
      <c r="AN475" s="3">
        <f t="shared" si="325"/>
        <v>0</v>
      </c>
      <c r="AO475" s="3">
        <f t="shared" si="325"/>
        <v>0</v>
      </c>
      <c r="AP475" s="3">
        <f t="shared" si="325"/>
        <v>0</v>
      </c>
      <c r="AQ475" s="3">
        <f t="shared" si="325"/>
        <v>0</v>
      </c>
      <c r="AR475" s="3">
        <f t="shared" si="325"/>
        <v>9206</v>
      </c>
      <c r="AS475" s="3">
        <f t="shared" si="325"/>
        <v>0</v>
      </c>
      <c r="AT475" s="3">
        <f t="shared" si="325"/>
        <v>0</v>
      </c>
      <c r="AU475" s="3">
        <f t="shared" ref="AU475:BZ475" si="326">AU508</f>
        <v>9206</v>
      </c>
      <c r="AV475" s="3">
        <f t="shared" si="326"/>
        <v>0</v>
      </c>
      <c r="AW475" s="3">
        <f t="shared" si="326"/>
        <v>0</v>
      </c>
      <c r="AX475" s="3">
        <f t="shared" si="326"/>
        <v>0</v>
      </c>
      <c r="AY475" s="3">
        <f t="shared" si="326"/>
        <v>0</v>
      </c>
      <c r="AZ475" s="3">
        <f t="shared" si="326"/>
        <v>0</v>
      </c>
      <c r="BA475" s="3">
        <f t="shared" si="326"/>
        <v>0</v>
      </c>
      <c r="BB475" s="3">
        <f t="shared" si="326"/>
        <v>0</v>
      </c>
      <c r="BC475" s="3">
        <f t="shared" si="326"/>
        <v>0</v>
      </c>
      <c r="BD475" s="3">
        <f t="shared" si="326"/>
        <v>0</v>
      </c>
      <c r="BE475" s="3">
        <f t="shared" si="326"/>
        <v>0</v>
      </c>
      <c r="BF475" s="3">
        <f t="shared" si="326"/>
        <v>0</v>
      </c>
      <c r="BG475" s="3">
        <f t="shared" si="326"/>
        <v>0</v>
      </c>
      <c r="BH475" s="3">
        <f t="shared" si="326"/>
        <v>0</v>
      </c>
      <c r="BI475" s="3">
        <f t="shared" si="326"/>
        <v>0</v>
      </c>
      <c r="BJ475" s="3">
        <f t="shared" si="326"/>
        <v>0</v>
      </c>
      <c r="BK475" s="3">
        <f t="shared" si="326"/>
        <v>0</v>
      </c>
      <c r="BL475" s="3">
        <f t="shared" si="326"/>
        <v>0</v>
      </c>
      <c r="BM475" s="3">
        <f t="shared" si="326"/>
        <v>0</v>
      </c>
      <c r="BN475" s="3">
        <f t="shared" si="326"/>
        <v>0</v>
      </c>
      <c r="BO475" s="3">
        <f t="shared" si="326"/>
        <v>0</v>
      </c>
      <c r="BP475" s="3">
        <f t="shared" si="326"/>
        <v>0</v>
      </c>
      <c r="BQ475" s="3">
        <f t="shared" si="326"/>
        <v>0</v>
      </c>
      <c r="BR475" s="3">
        <f t="shared" si="326"/>
        <v>0</v>
      </c>
      <c r="BS475" s="3">
        <f t="shared" si="326"/>
        <v>0</v>
      </c>
      <c r="BT475" s="3">
        <f t="shared" si="326"/>
        <v>0</v>
      </c>
      <c r="BU475" s="3">
        <f t="shared" si="326"/>
        <v>0</v>
      </c>
      <c r="BV475" s="3">
        <f t="shared" si="326"/>
        <v>0</v>
      </c>
      <c r="BW475" s="3">
        <f t="shared" si="326"/>
        <v>0</v>
      </c>
      <c r="BX475" s="3">
        <f t="shared" si="326"/>
        <v>0</v>
      </c>
      <c r="BY475" s="3">
        <f t="shared" si="326"/>
        <v>0</v>
      </c>
      <c r="BZ475" s="3">
        <f t="shared" si="326"/>
        <v>0</v>
      </c>
      <c r="CA475" s="3">
        <f t="shared" ref="CA475:DF475" si="327">CA508</f>
        <v>9206</v>
      </c>
      <c r="CB475" s="3">
        <f t="shared" si="327"/>
        <v>0</v>
      </c>
      <c r="CC475" s="3">
        <f t="shared" si="327"/>
        <v>0</v>
      </c>
      <c r="CD475" s="3">
        <f t="shared" si="327"/>
        <v>9206</v>
      </c>
      <c r="CE475" s="3">
        <f t="shared" si="327"/>
        <v>0</v>
      </c>
      <c r="CF475" s="3">
        <f t="shared" si="327"/>
        <v>0</v>
      </c>
      <c r="CG475" s="3">
        <f t="shared" si="327"/>
        <v>0</v>
      </c>
      <c r="CH475" s="3">
        <f t="shared" si="327"/>
        <v>0</v>
      </c>
      <c r="CI475" s="3">
        <f t="shared" si="327"/>
        <v>0</v>
      </c>
      <c r="CJ475" s="3">
        <f t="shared" si="327"/>
        <v>0</v>
      </c>
      <c r="CK475" s="3">
        <f t="shared" si="327"/>
        <v>0</v>
      </c>
      <c r="CL475" s="3">
        <f t="shared" si="327"/>
        <v>0</v>
      </c>
      <c r="CM475" s="3">
        <f t="shared" si="327"/>
        <v>0</v>
      </c>
      <c r="CN475" s="3">
        <f t="shared" si="327"/>
        <v>0</v>
      </c>
      <c r="CO475" s="3">
        <f t="shared" si="327"/>
        <v>0</v>
      </c>
      <c r="CP475" s="3">
        <f t="shared" si="327"/>
        <v>0</v>
      </c>
      <c r="CQ475" s="3">
        <f t="shared" si="327"/>
        <v>0</v>
      </c>
      <c r="CR475" s="3">
        <f t="shared" si="327"/>
        <v>0</v>
      </c>
      <c r="CS475" s="3">
        <f t="shared" si="327"/>
        <v>0</v>
      </c>
      <c r="CT475" s="3">
        <f t="shared" si="327"/>
        <v>0</v>
      </c>
      <c r="CU475" s="3">
        <f t="shared" si="327"/>
        <v>0</v>
      </c>
      <c r="CV475" s="3">
        <f t="shared" si="327"/>
        <v>0</v>
      </c>
      <c r="CW475" s="3">
        <f t="shared" si="327"/>
        <v>0</v>
      </c>
      <c r="CX475" s="3">
        <f t="shared" si="327"/>
        <v>0</v>
      </c>
      <c r="CY475" s="3">
        <f t="shared" si="327"/>
        <v>0</v>
      </c>
      <c r="CZ475" s="3">
        <f t="shared" si="327"/>
        <v>0</v>
      </c>
      <c r="DA475" s="3">
        <f t="shared" si="327"/>
        <v>0</v>
      </c>
      <c r="DB475" s="3">
        <f t="shared" si="327"/>
        <v>0</v>
      </c>
      <c r="DC475" s="3">
        <f t="shared" si="327"/>
        <v>0</v>
      </c>
      <c r="DD475" s="3">
        <f t="shared" si="327"/>
        <v>0</v>
      </c>
      <c r="DE475" s="3">
        <f t="shared" si="327"/>
        <v>0</v>
      </c>
      <c r="DF475" s="3">
        <f t="shared" si="327"/>
        <v>0</v>
      </c>
      <c r="DG475" s="4">
        <f t="shared" ref="DG475:EL475" si="328">DG508</f>
        <v>223268</v>
      </c>
      <c r="DH475" s="4">
        <f t="shared" si="328"/>
        <v>0</v>
      </c>
      <c r="DI475" s="4">
        <f t="shared" si="328"/>
        <v>0</v>
      </c>
      <c r="DJ475" s="4">
        <f t="shared" si="328"/>
        <v>0</v>
      </c>
      <c r="DK475" s="4">
        <f t="shared" si="328"/>
        <v>223268</v>
      </c>
      <c r="DL475" s="4">
        <f t="shared" si="328"/>
        <v>0</v>
      </c>
      <c r="DM475" s="4">
        <f t="shared" si="328"/>
        <v>367.12183679999987</v>
      </c>
      <c r="DN475" s="4">
        <f t="shared" si="328"/>
        <v>0</v>
      </c>
      <c r="DO475" s="4">
        <f t="shared" si="328"/>
        <v>0</v>
      </c>
      <c r="DP475" s="4">
        <f t="shared" si="328"/>
        <v>165219</v>
      </c>
      <c r="DQ475" s="4">
        <f t="shared" si="328"/>
        <v>80378</v>
      </c>
      <c r="DR475" s="4">
        <f t="shared" si="328"/>
        <v>0</v>
      </c>
      <c r="DS475" s="4">
        <f t="shared" si="328"/>
        <v>0</v>
      </c>
      <c r="DT475" s="4">
        <f t="shared" si="328"/>
        <v>223268</v>
      </c>
      <c r="DU475" s="4">
        <f t="shared" si="328"/>
        <v>0</v>
      </c>
      <c r="DV475" s="4">
        <f t="shared" si="328"/>
        <v>0</v>
      </c>
      <c r="DW475" s="4">
        <f t="shared" si="328"/>
        <v>0</v>
      </c>
      <c r="DX475" s="4">
        <f t="shared" si="328"/>
        <v>223268</v>
      </c>
      <c r="DY475" s="4">
        <f t="shared" si="328"/>
        <v>0</v>
      </c>
      <c r="DZ475" s="4">
        <f t="shared" si="328"/>
        <v>367.12183679999987</v>
      </c>
      <c r="EA475" s="4">
        <f t="shared" si="328"/>
        <v>0</v>
      </c>
      <c r="EB475" s="4">
        <f t="shared" si="328"/>
        <v>0</v>
      </c>
      <c r="EC475" s="4">
        <f t="shared" si="328"/>
        <v>165219</v>
      </c>
      <c r="ED475" s="4">
        <f t="shared" si="328"/>
        <v>80378</v>
      </c>
      <c r="EE475" s="4">
        <f t="shared" si="328"/>
        <v>0</v>
      </c>
      <c r="EF475" s="4">
        <f t="shared" si="328"/>
        <v>0</v>
      </c>
      <c r="EG475" s="4">
        <f t="shared" si="328"/>
        <v>0</v>
      </c>
      <c r="EH475" s="4">
        <f t="shared" si="328"/>
        <v>0</v>
      </c>
      <c r="EI475" s="4">
        <f t="shared" si="328"/>
        <v>0</v>
      </c>
      <c r="EJ475" s="4">
        <f t="shared" si="328"/>
        <v>468865</v>
      </c>
      <c r="EK475" s="4">
        <f t="shared" si="328"/>
        <v>0</v>
      </c>
      <c r="EL475" s="4">
        <f t="shared" si="328"/>
        <v>0</v>
      </c>
      <c r="EM475" s="4">
        <f t="shared" ref="EM475:FR475" si="329">EM508</f>
        <v>468865</v>
      </c>
      <c r="EN475" s="4">
        <f t="shared" si="329"/>
        <v>0</v>
      </c>
      <c r="EO475" s="4">
        <f t="shared" si="329"/>
        <v>0</v>
      </c>
      <c r="EP475" s="4">
        <f t="shared" si="329"/>
        <v>0</v>
      </c>
      <c r="EQ475" s="4">
        <f t="shared" si="329"/>
        <v>0</v>
      </c>
      <c r="ER475" s="4">
        <f t="shared" si="329"/>
        <v>0</v>
      </c>
      <c r="ES475" s="4">
        <f t="shared" si="329"/>
        <v>0</v>
      </c>
      <c r="ET475" s="4">
        <f t="shared" si="329"/>
        <v>0</v>
      </c>
      <c r="EU475" s="4">
        <f t="shared" si="329"/>
        <v>0</v>
      </c>
      <c r="EV475" s="4">
        <f t="shared" si="329"/>
        <v>0</v>
      </c>
      <c r="EW475" s="4">
        <f t="shared" si="329"/>
        <v>0</v>
      </c>
      <c r="EX475" s="4">
        <f t="shared" si="329"/>
        <v>0</v>
      </c>
      <c r="EY475" s="4">
        <f t="shared" si="329"/>
        <v>0</v>
      </c>
      <c r="EZ475" s="4">
        <f t="shared" si="329"/>
        <v>0</v>
      </c>
      <c r="FA475" s="4">
        <f t="shared" si="329"/>
        <v>0</v>
      </c>
      <c r="FB475" s="4">
        <f t="shared" si="329"/>
        <v>0</v>
      </c>
      <c r="FC475" s="4">
        <f t="shared" si="329"/>
        <v>0</v>
      </c>
      <c r="FD475" s="4">
        <f t="shared" si="329"/>
        <v>0</v>
      </c>
      <c r="FE475" s="4">
        <f t="shared" si="329"/>
        <v>0</v>
      </c>
      <c r="FF475" s="4">
        <f t="shared" si="329"/>
        <v>0</v>
      </c>
      <c r="FG475" s="4">
        <f t="shared" si="329"/>
        <v>0</v>
      </c>
      <c r="FH475" s="4">
        <f t="shared" si="329"/>
        <v>0</v>
      </c>
      <c r="FI475" s="4">
        <f t="shared" si="329"/>
        <v>0</v>
      </c>
      <c r="FJ475" s="4">
        <f t="shared" si="329"/>
        <v>0</v>
      </c>
      <c r="FK475" s="4">
        <f t="shared" si="329"/>
        <v>0</v>
      </c>
      <c r="FL475" s="4">
        <f t="shared" si="329"/>
        <v>0</v>
      </c>
      <c r="FM475" s="4">
        <f t="shared" si="329"/>
        <v>0</v>
      </c>
      <c r="FN475" s="4">
        <f t="shared" si="329"/>
        <v>0</v>
      </c>
      <c r="FO475" s="4">
        <f t="shared" si="329"/>
        <v>0</v>
      </c>
      <c r="FP475" s="4">
        <f t="shared" si="329"/>
        <v>0</v>
      </c>
      <c r="FQ475" s="4">
        <f t="shared" si="329"/>
        <v>0</v>
      </c>
      <c r="FR475" s="4">
        <f t="shared" si="329"/>
        <v>0</v>
      </c>
      <c r="FS475" s="4">
        <f t="shared" ref="FS475:GX475" si="330">FS508</f>
        <v>468865</v>
      </c>
      <c r="FT475" s="4">
        <f t="shared" si="330"/>
        <v>0</v>
      </c>
      <c r="FU475" s="4">
        <f t="shared" si="330"/>
        <v>0</v>
      </c>
      <c r="FV475" s="4">
        <f t="shared" si="330"/>
        <v>468865</v>
      </c>
      <c r="FW475" s="4">
        <f t="shared" si="330"/>
        <v>0</v>
      </c>
      <c r="FX475" s="4">
        <f t="shared" si="330"/>
        <v>0</v>
      </c>
      <c r="FY475" s="4">
        <f t="shared" si="330"/>
        <v>0</v>
      </c>
      <c r="FZ475" s="4">
        <f t="shared" si="330"/>
        <v>0</v>
      </c>
      <c r="GA475" s="4">
        <f t="shared" si="330"/>
        <v>0</v>
      </c>
      <c r="GB475" s="4">
        <f t="shared" si="330"/>
        <v>0</v>
      </c>
      <c r="GC475" s="4">
        <f t="shared" si="330"/>
        <v>0</v>
      </c>
      <c r="GD475" s="4">
        <f t="shared" si="330"/>
        <v>0</v>
      </c>
      <c r="GE475" s="4">
        <f t="shared" si="330"/>
        <v>0</v>
      </c>
      <c r="GF475" s="4">
        <f t="shared" si="330"/>
        <v>0</v>
      </c>
      <c r="GG475" s="4">
        <f t="shared" si="330"/>
        <v>0</v>
      </c>
      <c r="GH475" s="4">
        <f t="shared" si="330"/>
        <v>0</v>
      </c>
      <c r="GI475" s="4">
        <f t="shared" si="330"/>
        <v>0</v>
      </c>
      <c r="GJ475" s="4">
        <f t="shared" si="330"/>
        <v>0</v>
      </c>
      <c r="GK475" s="4">
        <f t="shared" si="330"/>
        <v>0</v>
      </c>
      <c r="GL475" s="4">
        <f t="shared" si="330"/>
        <v>0</v>
      </c>
      <c r="GM475" s="4">
        <f t="shared" si="330"/>
        <v>0</v>
      </c>
      <c r="GN475" s="4">
        <f t="shared" si="330"/>
        <v>0</v>
      </c>
      <c r="GO475" s="4">
        <f t="shared" si="330"/>
        <v>0</v>
      </c>
      <c r="GP475" s="4">
        <f t="shared" si="330"/>
        <v>0</v>
      </c>
      <c r="GQ475" s="4">
        <f t="shared" si="330"/>
        <v>0</v>
      </c>
      <c r="GR475" s="4">
        <f t="shared" si="330"/>
        <v>0</v>
      </c>
      <c r="GS475" s="4">
        <f t="shared" si="330"/>
        <v>0</v>
      </c>
      <c r="GT475" s="4">
        <f t="shared" si="330"/>
        <v>0</v>
      </c>
      <c r="GU475" s="4">
        <f t="shared" si="330"/>
        <v>0</v>
      </c>
      <c r="GV475" s="4">
        <f t="shared" si="330"/>
        <v>0</v>
      </c>
      <c r="GW475" s="4">
        <f t="shared" si="330"/>
        <v>0</v>
      </c>
      <c r="GX475" s="4">
        <f t="shared" si="330"/>
        <v>0</v>
      </c>
    </row>
    <row r="477" spans="1:255" x14ac:dyDescent="0.2">
      <c r="A477" s="2">
        <v>17</v>
      </c>
      <c r="B477" s="2">
        <v>1</v>
      </c>
      <c r="C477" s="2">
        <f>ROW(SmtRes!A274)</f>
        <v>274</v>
      </c>
      <c r="D477" s="2">
        <f>ROW(EtalonRes!A274)</f>
        <v>274</v>
      </c>
      <c r="E477" s="2" t="s">
        <v>262</v>
      </c>
      <c r="F477" s="2" t="s">
        <v>263</v>
      </c>
      <c r="G477" s="2" t="s">
        <v>264</v>
      </c>
      <c r="H477" s="2" t="s">
        <v>265</v>
      </c>
      <c r="I477" s="2">
        <f>ROUND(ROUND(1*2,4),7)</f>
        <v>2</v>
      </c>
      <c r="J477" s="2">
        <v>0</v>
      </c>
      <c r="K477" s="2">
        <f>ROUND(ROUND(1*2,4),7)</f>
        <v>2</v>
      </c>
      <c r="L477" s="2"/>
      <c r="M477" s="2"/>
      <c r="N477" s="2"/>
      <c r="O477" s="2">
        <f>ROUND(CP477,2)</f>
        <v>547.1</v>
      </c>
      <c r="P477" s="2">
        <f>ROUND(CQ477*I477,2)</f>
        <v>0</v>
      </c>
      <c r="Q477" s="2">
        <f>ROUND(CR477*I477,2)</f>
        <v>0</v>
      </c>
      <c r="R477" s="2">
        <f>ROUND(CS477*I477,2)</f>
        <v>0</v>
      </c>
      <c r="S477" s="2">
        <f>ROUND(CT477*I477,2)</f>
        <v>547.1</v>
      </c>
      <c r="T477" s="2">
        <f>ROUND(CU477*I477,2)</f>
        <v>0</v>
      </c>
      <c r="U477" s="2">
        <f t="shared" ref="U477:U506" si="331">ROUND(CV477*I477,7)</f>
        <v>43.372799999999998</v>
      </c>
      <c r="V477" s="2">
        <f t="shared" ref="V477:V506" si="332">ROUND(CW477*I477,7)</f>
        <v>0</v>
      </c>
      <c r="W477" s="2">
        <f>ROUND(CX477*I477,2)</f>
        <v>0</v>
      </c>
      <c r="X477" s="2">
        <f>ROUND(CY477,2)</f>
        <v>404.85</v>
      </c>
      <c r="Y477" s="2">
        <f>ROUND(CZ477,2)</f>
        <v>196.96</v>
      </c>
      <c r="Z477" s="2"/>
      <c r="AA477" s="2">
        <v>66190901</v>
      </c>
      <c r="AB477" s="2">
        <f t="shared" ref="AB477:AB506" si="333">ROUND((AC477+AD477+AF477),2)</f>
        <v>273.55</v>
      </c>
      <c r="AC477" s="2">
        <f t="shared" ref="AC477:AC506" si="334">ROUND((ES477),2)</f>
        <v>0</v>
      </c>
      <c r="AD477" s="2">
        <f t="shared" ref="AD477:AD506" si="335">ROUND(((((ET477*ROUND((0.255+1),7)))-((EU477*ROUND((0.255+1),7))))+AE477),2)</f>
        <v>0</v>
      </c>
      <c r="AE477" s="2">
        <f t="shared" ref="AE477:AE506" si="336">ROUND(((EU477*ROUND((0.255+1),7))),2)</f>
        <v>0</v>
      </c>
      <c r="AF477" s="2">
        <f t="shared" ref="AF477:AF506" si="337">ROUND(((EV477*ROUND(((0.255+1)*0.8),7))),2)</f>
        <v>273.55</v>
      </c>
      <c r="AG477" s="2">
        <f t="shared" ref="AG477:AG506" si="338">ROUND((AP477),2)</f>
        <v>0</v>
      </c>
      <c r="AH477" s="2">
        <f t="shared" ref="AH477:AH506" si="339">((EW477*ROUND(((0.255+1)*0.8),7)))</f>
        <v>21.686400000000003</v>
      </c>
      <c r="AI477" s="2">
        <f t="shared" ref="AI477:AI506" si="340">((EX477*ROUND((0.255+1),7)))</f>
        <v>0</v>
      </c>
      <c r="AJ477" s="2">
        <f t="shared" ref="AJ477:AJ506" si="341">(AS477)</f>
        <v>0</v>
      </c>
      <c r="AK477" s="2">
        <v>272.45999999999998</v>
      </c>
      <c r="AL477" s="2">
        <v>0</v>
      </c>
      <c r="AM477" s="2">
        <v>0</v>
      </c>
      <c r="AN477" s="2">
        <v>0</v>
      </c>
      <c r="AO477" s="2">
        <v>272.45999999999998</v>
      </c>
      <c r="AP477" s="2">
        <v>0</v>
      </c>
      <c r="AQ477" s="2">
        <v>21.6</v>
      </c>
      <c r="AR477" s="2">
        <v>0</v>
      </c>
      <c r="AS477" s="2">
        <v>0</v>
      </c>
      <c r="AT477" s="2">
        <v>74</v>
      </c>
      <c r="AU477" s="2">
        <v>36</v>
      </c>
      <c r="AV477" s="2">
        <v>1</v>
      </c>
      <c r="AW477" s="2">
        <v>1</v>
      </c>
      <c r="AX477" s="2"/>
      <c r="AY477" s="2"/>
      <c r="AZ477" s="2">
        <v>1</v>
      </c>
      <c r="BA477" s="2">
        <v>1</v>
      </c>
      <c r="BB477" s="2">
        <v>1</v>
      </c>
      <c r="BC477" s="2">
        <v>1</v>
      </c>
      <c r="BD477" s="2" t="s">
        <v>3</v>
      </c>
      <c r="BE477" s="2" t="s">
        <v>3</v>
      </c>
      <c r="BF477" s="2" t="s">
        <v>3</v>
      </c>
      <c r="BG477" s="2" t="s">
        <v>3</v>
      </c>
      <c r="BH477" s="2">
        <v>0</v>
      </c>
      <c r="BI477" s="2">
        <v>4</v>
      </c>
      <c r="BJ477" s="2" t="s">
        <v>266</v>
      </c>
      <c r="BK477" s="2"/>
      <c r="BL477" s="2"/>
      <c r="BM477" s="2">
        <v>200001</v>
      </c>
      <c r="BN477" s="2">
        <v>0</v>
      </c>
      <c r="BO477" s="2" t="s">
        <v>3</v>
      </c>
      <c r="BP477" s="2">
        <v>0</v>
      </c>
      <c r="BQ477" s="2">
        <v>4</v>
      </c>
      <c r="BR477" s="2">
        <v>0</v>
      </c>
      <c r="BS477" s="2">
        <v>1</v>
      </c>
      <c r="BT477" s="2">
        <v>1</v>
      </c>
      <c r="BU477" s="2">
        <v>1</v>
      </c>
      <c r="BV477" s="2">
        <v>1</v>
      </c>
      <c r="BW477" s="2">
        <v>1</v>
      </c>
      <c r="BX477" s="2">
        <v>1</v>
      </c>
      <c r="BY477" s="2" t="s">
        <v>3</v>
      </c>
      <c r="BZ477" s="2">
        <v>74</v>
      </c>
      <c r="CA477" s="2">
        <v>36</v>
      </c>
      <c r="CB477" s="2" t="s">
        <v>3</v>
      </c>
      <c r="CC477" s="2"/>
      <c r="CD477" s="2"/>
      <c r="CE477" s="2">
        <v>0</v>
      </c>
      <c r="CF477" s="2">
        <v>0</v>
      </c>
      <c r="CG477" s="2">
        <v>0</v>
      </c>
      <c r="CH477" s="2"/>
      <c r="CI477" s="2"/>
      <c r="CJ477" s="2"/>
      <c r="CK477" s="2"/>
      <c r="CL477" s="2"/>
      <c r="CM477" s="2">
        <v>0</v>
      </c>
      <c r="CN477" s="2" t="s">
        <v>393</v>
      </c>
      <c r="CO477" s="2">
        <v>0</v>
      </c>
      <c r="CP477" s="2">
        <f t="shared" ref="CP477:CP506" si="342">(P477+Q477+S477)</f>
        <v>547.1</v>
      </c>
      <c r="CQ477" s="2">
        <f t="shared" ref="CQ477:CQ506" si="343">AC477*BC477</f>
        <v>0</v>
      </c>
      <c r="CR477" s="2">
        <f t="shared" ref="CR477:CR506" si="344">((((ET477*ROUND((0.255+1),7)))*BB477-((EU477*ROUND((0.255+1),7)))*BS477)+AE477*BS477)</f>
        <v>0</v>
      </c>
      <c r="CS477" s="2">
        <f t="shared" ref="CS477:CS506" si="345">AE477*BS477</f>
        <v>0</v>
      </c>
      <c r="CT477" s="2">
        <f t="shared" ref="CT477:CT506" si="346">AF477*BA477</f>
        <v>273.55</v>
      </c>
      <c r="CU477" s="2">
        <f t="shared" ref="CU477:CU506" si="347">AG477</f>
        <v>0</v>
      </c>
      <c r="CV477" s="2">
        <f t="shared" ref="CV477:CV506" si="348">AH477</f>
        <v>21.686400000000003</v>
      </c>
      <c r="CW477" s="2">
        <f t="shared" ref="CW477:CW506" si="349">AI477</f>
        <v>0</v>
      </c>
      <c r="CX477" s="2">
        <f t="shared" ref="CX477:CX506" si="350">AJ477</f>
        <v>0</v>
      </c>
      <c r="CY477" s="2">
        <f t="shared" ref="CY477:CY506" si="351">(((S477+R477)*AT477)/100)</f>
        <v>404.85400000000004</v>
      </c>
      <c r="CZ477" s="2">
        <f t="shared" ref="CZ477:CZ506" si="352">(((S477+R477)*AU477)/100)</f>
        <v>196.95600000000002</v>
      </c>
      <c r="DA477" s="2"/>
      <c r="DB477" s="2"/>
      <c r="DC477" s="2" t="s">
        <v>3</v>
      </c>
      <c r="DD477" s="2" t="s">
        <v>3</v>
      </c>
      <c r="DE477" s="2" t="s">
        <v>28</v>
      </c>
      <c r="DF477" s="2" t="s">
        <v>28</v>
      </c>
      <c r="DG477" s="2" t="s">
        <v>29</v>
      </c>
      <c r="DH477" s="2" t="s">
        <v>3</v>
      </c>
      <c r="DI477" s="2" t="s">
        <v>29</v>
      </c>
      <c r="DJ477" s="2" t="s">
        <v>28</v>
      </c>
      <c r="DK477" s="2" t="s">
        <v>3</v>
      </c>
      <c r="DL477" s="2" t="s">
        <v>3</v>
      </c>
      <c r="DM477" s="2" t="s">
        <v>3</v>
      </c>
      <c r="DN477" s="2">
        <v>0</v>
      </c>
      <c r="DO477" s="2">
        <v>0</v>
      </c>
      <c r="DP477" s="2">
        <v>1</v>
      </c>
      <c r="DQ477" s="2">
        <v>1</v>
      </c>
      <c r="DR477" s="2"/>
      <c r="DS477" s="2"/>
      <c r="DT477" s="2"/>
      <c r="DU477" s="2">
        <v>1013</v>
      </c>
      <c r="DV477" s="2" t="s">
        <v>265</v>
      </c>
      <c r="DW477" s="2" t="s">
        <v>265</v>
      </c>
      <c r="DX477" s="2">
        <v>1</v>
      </c>
      <c r="DY477" s="2"/>
      <c r="DZ477" s="2" t="s">
        <v>3</v>
      </c>
      <c r="EA477" s="2" t="s">
        <v>3</v>
      </c>
      <c r="EB477" s="2" t="s">
        <v>3</v>
      </c>
      <c r="EC477" s="2" t="s">
        <v>3</v>
      </c>
      <c r="ED477" s="2"/>
      <c r="EE477" s="2">
        <v>52908271</v>
      </c>
      <c r="EF477" s="2">
        <v>4</v>
      </c>
      <c r="EG477" s="2" t="s">
        <v>30</v>
      </c>
      <c r="EH477" s="2">
        <v>83</v>
      </c>
      <c r="EI477" s="2" t="s">
        <v>30</v>
      </c>
      <c r="EJ477" s="2">
        <v>4</v>
      </c>
      <c r="EK477" s="2">
        <v>200001</v>
      </c>
      <c r="EL477" s="2" t="s">
        <v>31</v>
      </c>
      <c r="EM477" s="2" t="s">
        <v>32</v>
      </c>
      <c r="EN477" s="2"/>
      <c r="EO477" s="2" t="s">
        <v>33</v>
      </c>
      <c r="EP477" s="2"/>
      <c r="EQ477" s="2">
        <v>131072</v>
      </c>
      <c r="ER477" s="2">
        <v>272.45999999999998</v>
      </c>
      <c r="ES477" s="2">
        <v>0</v>
      </c>
      <c r="ET477" s="2">
        <v>0</v>
      </c>
      <c r="EU477" s="2">
        <v>0</v>
      </c>
      <c r="EV477" s="2">
        <v>272.45999999999998</v>
      </c>
      <c r="EW477" s="2">
        <v>21.6</v>
      </c>
      <c r="EX477" s="2">
        <v>0</v>
      </c>
      <c r="EY477" s="2">
        <v>0</v>
      </c>
      <c r="EZ477" s="2"/>
      <c r="FA477" s="2"/>
      <c r="FB477" s="2"/>
      <c r="FC477" s="2"/>
      <c r="FD477" s="2"/>
      <c r="FE477" s="2"/>
      <c r="FF477" s="2"/>
      <c r="FG477" s="2"/>
      <c r="FH477" s="2"/>
      <c r="FI477" s="2"/>
      <c r="FJ477" s="2"/>
      <c r="FK477" s="2"/>
      <c r="FL477" s="2"/>
      <c r="FM477" s="2"/>
      <c r="FN477" s="2"/>
      <c r="FO477" s="2"/>
      <c r="FP477" s="2"/>
      <c r="FQ477" s="2">
        <v>0</v>
      </c>
      <c r="FR477" s="2">
        <v>0</v>
      </c>
      <c r="FS477" s="2">
        <v>0</v>
      </c>
      <c r="FT477" s="2"/>
      <c r="FU477" s="2"/>
      <c r="FV477" s="2"/>
      <c r="FW477" s="2"/>
      <c r="FX477" s="2">
        <v>74</v>
      </c>
      <c r="FY477" s="2">
        <v>36</v>
      </c>
      <c r="FZ477" s="2"/>
      <c r="GA477" s="2" t="s">
        <v>3</v>
      </c>
      <c r="GB477" s="2"/>
      <c r="GC477" s="2"/>
      <c r="GD477" s="2">
        <v>1</v>
      </c>
      <c r="GE477" s="2"/>
      <c r="GF477" s="2">
        <v>-2124502694</v>
      </c>
      <c r="GG477" s="2">
        <v>2</v>
      </c>
      <c r="GH477" s="2">
        <v>1</v>
      </c>
      <c r="GI477" s="2">
        <v>-2</v>
      </c>
      <c r="GJ477" s="2">
        <v>0</v>
      </c>
      <c r="GK477" s="2">
        <v>0</v>
      </c>
      <c r="GL477" s="2">
        <f>ROUND(IF(AND(BH477=3,BI477=3,FS477&lt;&gt;0),P477,0),2)</f>
        <v>0</v>
      </c>
      <c r="GM477" s="2">
        <f>ROUND(O477+X477+Y477,2)+GX477</f>
        <v>1148.9100000000001</v>
      </c>
      <c r="GN477" s="2">
        <f t="shared" ref="GN477:GN506" si="353">IF(OR(BI477=0,BI477=1),GM477-GX477,0)</f>
        <v>0</v>
      </c>
      <c r="GO477" s="2">
        <f t="shared" ref="GO477:GO506" si="354">IF(BI477=2,GM477-GX477,0)</f>
        <v>0</v>
      </c>
      <c r="GP477" s="2">
        <f t="shared" ref="GP477:GP506" si="355">IF(BI477=4,GM477-GX477,0)</f>
        <v>1148.9100000000001</v>
      </c>
      <c r="GQ477" s="2"/>
      <c r="GR477" s="2">
        <v>0</v>
      </c>
      <c r="GS477" s="2">
        <v>3</v>
      </c>
      <c r="GT477" s="2">
        <v>0</v>
      </c>
      <c r="GU477" s="2" t="s">
        <v>3</v>
      </c>
      <c r="GV477" s="2">
        <f t="shared" ref="GV477:GV506" si="356">ROUND((GT477),2)</f>
        <v>0</v>
      </c>
      <c r="GW477" s="2">
        <v>1</v>
      </c>
      <c r="GX477" s="2">
        <f>ROUND(HC477*I477,2)</f>
        <v>0</v>
      </c>
      <c r="GY477" s="2"/>
      <c r="GZ477" s="2"/>
      <c r="HA477" s="2">
        <v>0</v>
      </c>
      <c r="HB477" s="2">
        <v>0</v>
      </c>
      <c r="HC477" s="2">
        <f t="shared" ref="HC477:HC506" si="357">GV477*GW477</f>
        <v>0</v>
      </c>
      <c r="HD477" s="2"/>
      <c r="HE477" s="2" t="s">
        <v>3</v>
      </c>
      <c r="HF477" s="2" t="s">
        <v>3</v>
      </c>
      <c r="HG477" s="2"/>
      <c r="HH477" s="2"/>
      <c r="HI477" s="2"/>
      <c r="HJ477" s="2"/>
      <c r="HK477" s="2"/>
      <c r="HL477" s="2"/>
      <c r="HM477" s="2" t="s">
        <v>3</v>
      </c>
      <c r="HN477" s="2" t="s">
        <v>34</v>
      </c>
      <c r="HO477" s="2" t="s">
        <v>35</v>
      </c>
      <c r="HP477" s="2" t="s">
        <v>30</v>
      </c>
      <c r="HQ477" s="2" t="s">
        <v>30</v>
      </c>
      <c r="HR477" s="2"/>
      <c r="HS477" s="2">
        <v>0</v>
      </c>
      <c r="HT477" s="2"/>
      <c r="HU477" s="2"/>
      <c r="HV477" s="2"/>
      <c r="HW477" s="2"/>
      <c r="HX477" s="2"/>
      <c r="HY477" s="2"/>
      <c r="HZ477" s="2"/>
      <c r="IA477" s="2"/>
      <c r="IB477" s="2"/>
      <c r="IC477" s="2"/>
      <c r="ID477" s="2"/>
      <c r="IE477" s="2"/>
      <c r="IF477" s="2"/>
      <c r="IG477" s="2"/>
      <c r="IH477" s="2"/>
      <c r="II477" s="2"/>
      <c r="IJ477" s="2"/>
      <c r="IK477" s="2">
        <v>0</v>
      </c>
      <c r="IL477" s="2"/>
      <c r="IM477" s="2"/>
      <c r="IN477" s="2"/>
      <c r="IO477" s="2"/>
      <c r="IP477" s="2"/>
      <c r="IQ477" s="2"/>
      <c r="IR477" s="2"/>
      <c r="IS477" s="2"/>
      <c r="IT477" s="2"/>
      <c r="IU477" s="2"/>
    </row>
    <row r="478" spans="1:255" x14ac:dyDescent="0.2">
      <c r="A478">
        <v>17</v>
      </c>
      <c r="B478">
        <v>1</v>
      </c>
      <c r="C478">
        <f>ROW(SmtRes!A276)</f>
        <v>276</v>
      </c>
      <c r="D478">
        <f>ROW(EtalonRes!A276)</f>
        <v>276</v>
      </c>
      <c r="E478" t="s">
        <v>262</v>
      </c>
      <c r="F478" t="s">
        <v>263</v>
      </c>
      <c r="G478" t="s">
        <v>264</v>
      </c>
      <c r="H478" t="s">
        <v>265</v>
      </c>
      <c r="I478">
        <f>ROUND(ROUND(1*2,4),7)</f>
        <v>2</v>
      </c>
      <c r="J478">
        <v>0</v>
      </c>
      <c r="K478">
        <f>ROUND(ROUND(1*2,4),7)</f>
        <v>2</v>
      </c>
      <c r="O478">
        <f>ROUND(CP478,0)</f>
        <v>27864</v>
      </c>
      <c r="P478">
        <f>ROUND(CQ478*I478,0)</f>
        <v>0</v>
      </c>
      <c r="Q478">
        <f>ROUND(CR478*I478,0)</f>
        <v>0</v>
      </c>
      <c r="R478">
        <f>ROUND(CS478*I478,0)</f>
        <v>0</v>
      </c>
      <c r="S478">
        <f>ROUND(CT478*I478,0)</f>
        <v>27864</v>
      </c>
      <c r="T478">
        <f>ROUND(CU478*I478,0)</f>
        <v>0</v>
      </c>
      <c r="U478">
        <f t="shared" si="331"/>
        <v>43.372799999999998</v>
      </c>
      <c r="V478">
        <f t="shared" si="332"/>
        <v>0</v>
      </c>
      <c r="W478">
        <f>ROUND(CX478*I478,0)</f>
        <v>0</v>
      </c>
      <c r="X478">
        <f>ROUND(CY478,0)</f>
        <v>20619</v>
      </c>
      <c r="Y478">
        <f>ROUND(CZ478,0)</f>
        <v>10031</v>
      </c>
      <c r="AA478">
        <v>66190898</v>
      </c>
      <c r="AB478">
        <f t="shared" si="333"/>
        <v>273.55</v>
      </c>
      <c r="AC478">
        <f t="shared" si="334"/>
        <v>0</v>
      </c>
      <c r="AD478">
        <f t="shared" si="335"/>
        <v>0</v>
      </c>
      <c r="AE478">
        <f t="shared" si="336"/>
        <v>0</v>
      </c>
      <c r="AF478">
        <f t="shared" si="337"/>
        <v>273.55</v>
      </c>
      <c r="AG478">
        <f t="shared" si="338"/>
        <v>0</v>
      </c>
      <c r="AH478">
        <f t="shared" si="339"/>
        <v>21.686400000000003</v>
      </c>
      <c r="AI478">
        <f t="shared" si="340"/>
        <v>0</v>
      </c>
      <c r="AJ478">
        <f t="shared" si="341"/>
        <v>0</v>
      </c>
      <c r="AK478">
        <v>272.45999999999998</v>
      </c>
      <c r="AL478">
        <v>0</v>
      </c>
      <c r="AM478">
        <v>0</v>
      </c>
      <c r="AN478">
        <v>0</v>
      </c>
      <c r="AO478">
        <v>272.45999999999998</v>
      </c>
      <c r="AP478">
        <v>0</v>
      </c>
      <c r="AQ478">
        <v>21.6</v>
      </c>
      <c r="AR478">
        <v>0</v>
      </c>
      <c r="AS478">
        <v>0</v>
      </c>
      <c r="AT478">
        <v>74</v>
      </c>
      <c r="AU478">
        <v>36</v>
      </c>
      <c r="AV478">
        <v>1</v>
      </c>
      <c r="AW478">
        <v>1</v>
      </c>
      <c r="AZ478">
        <v>1</v>
      </c>
      <c r="BA478">
        <v>50.93</v>
      </c>
      <c r="BB478">
        <v>1</v>
      </c>
      <c r="BC478">
        <v>1</v>
      </c>
      <c r="BD478" t="s">
        <v>3</v>
      </c>
      <c r="BE478" t="s">
        <v>3</v>
      </c>
      <c r="BF478" t="s">
        <v>3</v>
      </c>
      <c r="BG478" t="s">
        <v>3</v>
      </c>
      <c r="BH478">
        <v>0</v>
      </c>
      <c r="BI478">
        <v>4</v>
      </c>
      <c r="BJ478" t="s">
        <v>266</v>
      </c>
      <c r="BM478">
        <v>200001</v>
      </c>
      <c r="BN478">
        <v>0</v>
      </c>
      <c r="BO478" t="s">
        <v>3</v>
      </c>
      <c r="BP478">
        <v>0</v>
      </c>
      <c r="BQ478">
        <v>4</v>
      </c>
      <c r="BR478">
        <v>0</v>
      </c>
      <c r="BS478">
        <v>1</v>
      </c>
      <c r="BT478">
        <v>1</v>
      </c>
      <c r="BU478">
        <v>1</v>
      </c>
      <c r="BV478">
        <v>1</v>
      </c>
      <c r="BW478">
        <v>1</v>
      </c>
      <c r="BX478">
        <v>1</v>
      </c>
      <c r="BY478" t="s">
        <v>3</v>
      </c>
      <c r="BZ478">
        <v>74</v>
      </c>
      <c r="CA478">
        <v>36</v>
      </c>
      <c r="CB478" t="s">
        <v>3</v>
      </c>
      <c r="CE478">
        <v>0</v>
      </c>
      <c r="CF478">
        <v>0</v>
      </c>
      <c r="CG478">
        <v>0</v>
      </c>
      <c r="CM478">
        <v>0</v>
      </c>
      <c r="CN478" t="s">
        <v>393</v>
      </c>
      <c r="CO478">
        <v>0</v>
      </c>
      <c r="CP478">
        <f t="shared" si="342"/>
        <v>27864</v>
      </c>
      <c r="CQ478">
        <f t="shared" si="343"/>
        <v>0</v>
      </c>
      <c r="CR478">
        <f t="shared" si="344"/>
        <v>0</v>
      </c>
      <c r="CS478">
        <f t="shared" si="345"/>
        <v>0</v>
      </c>
      <c r="CT478">
        <f t="shared" si="346"/>
        <v>13931.9015</v>
      </c>
      <c r="CU478">
        <f t="shared" si="347"/>
        <v>0</v>
      </c>
      <c r="CV478">
        <f t="shared" si="348"/>
        <v>21.686400000000003</v>
      </c>
      <c r="CW478">
        <f t="shared" si="349"/>
        <v>0</v>
      </c>
      <c r="CX478">
        <f t="shared" si="350"/>
        <v>0</v>
      </c>
      <c r="CY478">
        <f t="shared" si="351"/>
        <v>20619.36</v>
      </c>
      <c r="CZ478">
        <f t="shared" si="352"/>
        <v>10031.040000000001</v>
      </c>
      <c r="DC478" t="s">
        <v>3</v>
      </c>
      <c r="DD478" t="s">
        <v>3</v>
      </c>
      <c r="DE478" t="s">
        <v>28</v>
      </c>
      <c r="DF478" t="s">
        <v>28</v>
      </c>
      <c r="DG478" t="s">
        <v>29</v>
      </c>
      <c r="DH478" t="s">
        <v>3</v>
      </c>
      <c r="DI478" t="s">
        <v>29</v>
      </c>
      <c r="DJ478" t="s">
        <v>28</v>
      </c>
      <c r="DK478" t="s">
        <v>3</v>
      </c>
      <c r="DL478" t="s">
        <v>3</v>
      </c>
      <c r="DM478" t="s">
        <v>3</v>
      </c>
      <c r="DN478">
        <v>0</v>
      </c>
      <c r="DO478">
        <v>0</v>
      </c>
      <c r="DP478">
        <v>1</v>
      </c>
      <c r="DQ478">
        <v>1</v>
      </c>
      <c r="DU478">
        <v>1013</v>
      </c>
      <c r="DV478" t="s">
        <v>265</v>
      </c>
      <c r="DW478" t="s">
        <v>265</v>
      </c>
      <c r="DX478">
        <v>1</v>
      </c>
      <c r="DZ478" t="s">
        <v>3</v>
      </c>
      <c r="EA478" t="s">
        <v>3</v>
      </c>
      <c r="EB478" t="s">
        <v>3</v>
      </c>
      <c r="EC478" t="s">
        <v>3</v>
      </c>
      <c r="EE478">
        <v>52908271</v>
      </c>
      <c r="EF478">
        <v>4</v>
      </c>
      <c r="EG478" t="s">
        <v>30</v>
      </c>
      <c r="EH478">
        <v>83</v>
      </c>
      <c r="EI478" t="s">
        <v>30</v>
      </c>
      <c r="EJ478">
        <v>4</v>
      </c>
      <c r="EK478">
        <v>200001</v>
      </c>
      <c r="EL478" t="s">
        <v>31</v>
      </c>
      <c r="EM478" t="s">
        <v>32</v>
      </c>
      <c r="EO478" t="s">
        <v>33</v>
      </c>
      <c r="EQ478">
        <v>131072</v>
      </c>
      <c r="ER478">
        <v>272.45999999999998</v>
      </c>
      <c r="ES478">
        <v>0</v>
      </c>
      <c r="ET478">
        <v>0</v>
      </c>
      <c r="EU478">
        <v>0</v>
      </c>
      <c r="EV478">
        <v>272.45999999999998</v>
      </c>
      <c r="EW478">
        <v>21.6</v>
      </c>
      <c r="EX478">
        <v>0</v>
      </c>
      <c r="EY478">
        <v>0</v>
      </c>
      <c r="FQ478">
        <v>0</v>
      </c>
      <c r="FR478">
        <v>0</v>
      </c>
      <c r="FS478">
        <v>0</v>
      </c>
      <c r="FX478">
        <v>74</v>
      </c>
      <c r="FY478">
        <v>36</v>
      </c>
      <c r="GA478" t="s">
        <v>3</v>
      </c>
      <c r="GD478">
        <v>1</v>
      </c>
      <c r="GF478">
        <v>-2124502694</v>
      </c>
      <c r="GG478">
        <v>2</v>
      </c>
      <c r="GH478">
        <v>1</v>
      </c>
      <c r="GI478">
        <v>2</v>
      </c>
      <c r="GJ478">
        <v>0</v>
      </c>
      <c r="GK478">
        <v>0</v>
      </c>
      <c r="GL478">
        <f>ROUND(IF(AND(BH478=3,BI478=3,FS478&lt;&gt;0),P478,0),0)</f>
        <v>0</v>
      </c>
      <c r="GM478">
        <f>ROUND(O478+X478+Y478,0)+GX478</f>
        <v>58514</v>
      </c>
      <c r="GN478">
        <f t="shared" si="353"/>
        <v>0</v>
      </c>
      <c r="GO478">
        <f t="shared" si="354"/>
        <v>0</v>
      </c>
      <c r="GP478">
        <f t="shared" si="355"/>
        <v>58514</v>
      </c>
      <c r="GR478">
        <v>0</v>
      </c>
      <c r="GS478">
        <v>3</v>
      </c>
      <c r="GT478">
        <v>0</v>
      </c>
      <c r="GU478" t="s">
        <v>3</v>
      </c>
      <c r="GV478">
        <f t="shared" si="356"/>
        <v>0</v>
      </c>
      <c r="GW478">
        <v>1</v>
      </c>
      <c r="GX478">
        <f>ROUND(HC478*I478,0)</f>
        <v>0</v>
      </c>
      <c r="HA478">
        <v>0</v>
      </c>
      <c r="HB478">
        <v>0</v>
      </c>
      <c r="HC478">
        <f t="shared" si="357"/>
        <v>0</v>
      </c>
      <c r="HE478" t="s">
        <v>3</v>
      </c>
      <c r="HF478" t="s">
        <v>3</v>
      </c>
      <c r="HM478" t="s">
        <v>3</v>
      </c>
      <c r="HN478" t="s">
        <v>34</v>
      </c>
      <c r="HO478" t="s">
        <v>35</v>
      </c>
      <c r="HP478" t="s">
        <v>30</v>
      </c>
      <c r="HQ478" t="s">
        <v>30</v>
      </c>
      <c r="HS478">
        <v>0</v>
      </c>
      <c r="IK478">
        <v>0</v>
      </c>
    </row>
    <row r="479" spans="1:255" x14ac:dyDescent="0.2">
      <c r="A479" s="2">
        <v>17</v>
      </c>
      <c r="B479" s="2">
        <v>1</v>
      </c>
      <c r="C479" s="2">
        <f>ROW(SmtRes!A278)</f>
        <v>278</v>
      </c>
      <c r="D479" s="2">
        <f>ROW(EtalonRes!A278)</f>
        <v>278</v>
      </c>
      <c r="E479" s="2" t="s">
        <v>267</v>
      </c>
      <c r="F479" s="2" t="s">
        <v>268</v>
      </c>
      <c r="G479" s="2" t="s">
        <v>269</v>
      </c>
      <c r="H479" s="2" t="s">
        <v>183</v>
      </c>
      <c r="I479" s="2">
        <f>ROUND(ROUND(1*2,4),7)</f>
        <v>2</v>
      </c>
      <c r="J479" s="2">
        <v>0</v>
      </c>
      <c r="K479" s="2">
        <f>ROUND(ROUND(1*2,4),7)</f>
        <v>2</v>
      </c>
      <c r="L479" s="2"/>
      <c r="M479" s="2"/>
      <c r="N479" s="2"/>
      <c r="O479" s="2">
        <f>ROUND(CP479,2)</f>
        <v>1203.5999999999999</v>
      </c>
      <c r="P479" s="2">
        <f>ROUND(CQ479*I479,2)</f>
        <v>0</v>
      </c>
      <c r="Q479" s="2">
        <f>ROUND(CR479*I479,2)</f>
        <v>0</v>
      </c>
      <c r="R479" s="2">
        <f>ROUND(CS479*I479,2)</f>
        <v>0</v>
      </c>
      <c r="S479" s="2">
        <f>ROUND(CT479*I479,2)</f>
        <v>1203.5999999999999</v>
      </c>
      <c r="T479" s="2">
        <f>ROUND(CU479*I479,2)</f>
        <v>0</v>
      </c>
      <c r="U479" s="2">
        <f t="shared" si="331"/>
        <v>95.420159999999996</v>
      </c>
      <c r="V479" s="2">
        <f t="shared" si="332"/>
        <v>0</v>
      </c>
      <c r="W479" s="2">
        <f>ROUND(CX479*I479,2)</f>
        <v>0</v>
      </c>
      <c r="X479" s="2">
        <f>ROUND(CY479,2)</f>
        <v>890.66</v>
      </c>
      <c r="Y479" s="2">
        <f>ROUND(CZ479,2)</f>
        <v>433.3</v>
      </c>
      <c r="Z479" s="2"/>
      <c r="AA479" s="2">
        <v>66190901</v>
      </c>
      <c r="AB479" s="2">
        <f t="shared" si="333"/>
        <v>601.79999999999995</v>
      </c>
      <c r="AC479" s="2">
        <f t="shared" si="334"/>
        <v>0</v>
      </c>
      <c r="AD479" s="2">
        <f t="shared" si="335"/>
        <v>0</v>
      </c>
      <c r="AE479" s="2">
        <f t="shared" si="336"/>
        <v>0</v>
      </c>
      <c r="AF479" s="2">
        <f t="shared" si="337"/>
        <v>601.79999999999995</v>
      </c>
      <c r="AG479" s="2">
        <f t="shared" si="338"/>
        <v>0</v>
      </c>
      <c r="AH479" s="2">
        <f t="shared" si="339"/>
        <v>47.710080000000005</v>
      </c>
      <c r="AI479" s="2">
        <f t="shared" si="340"/>
        <v>0</v>
      </c>
      <c r="AJ479" s="2">
        <f t="shared" si="341"/>
        <v>0</v>
      </c>
      <c r="AK479" s="2">
        <v>599.4</v>
      </c>
      <c r="AL479" s="2">
        <v>0</v>
      </c>
      <c r="AM479" s="2">
        <v>0</v>
      </c>
      <c r="AN479" s="2">
        <v>0</v>
      </c>
      <c r="AO479" s="2">
        <v>599.4</v>
      </c>
      <c r="AP479" s="2">
        <v>0</v>
      </c>
      <c r="AQ479" s="2">
        <v>47.52</v>
      </c>
      <c r="AR479" s="2">
        <v>0</v>
      </c>
      <c r="AS479" s="2">
        <v>0</v>
      </c>
      <c r="AT479" s="2">
        <v>74</v>
      </c>
      <c r="AU479" s="2">
        <v>36</v>
      </c>
      <c r="AV479" s="2">
        <v>1</v>
      </c>
      <c r="AW479" s="2">
        <v>1</v>
      </c>
      <c r="AX479" s="2"/>
      <c r="AY479" s="2"/>
      <c r="AZ479" s="2">
        <v>1</v>
      </c>
      <c r="BA479" s="2">
        <v>1</v>
      </c>
      <c r="BB479" s="2">
        <v>1</v>
      </c>
      <c r="BC479" s="2">
        <v>1</v>
      </c>
      <c r="BD479" s="2" t="s">
        <v>3</v>
      </c>
      <c r="BE479" s="2" t="s">
        <v>3</v>
      </c>
      <c r="BF479" s="2" t="s">
        <v>3</v>
      </c>
      <c r="BG479" s="2" t="s">
        <v>3</v>
      </c>
      <c r="BH479" s="2">
        <v>0</v>
      </c>
      <c r="BI479" s="2">
        <v>4</v>
      </c>
      <c r="BJ479" s="2" t="s">
        <v>270</v>
      </c>
      <c r="BK479" s="2"/>
      <c r="BL479" s="2"/>
      <c r="BM479" s="2">
        <v>200001</v>
      </c>
      <c r="BN479" s="2">
        <v>0</v>
      </c>
      <c r="BO479" s="2" t="s">
        <v>3</v>
      </c>
      <c r="BP479" s="2">
        <v>0</v>
      </c>
      <c r="BQ479" s="2">
        <v>4</v>
      </c>
      <c r="BR479" s="2">
        <v>0</v>
      </c>
      <c r="BS479" s="2">
        <v>1</v>
      </c>
      <c r="BT479" s="2">
        <v>1</v>
      </c>
      <c r="BU479" s="2">
        <v>1</v>
      </c>
      <c r="BV479" s="2">
        <v>1</v>
      </c>
      <c r="BW479" s="2">
        <v>1</v>
      </c>
      <c r="BX479" s="2">
        <v>1</v>
      </c>
      <c r="BY479" s="2" t="s">
        <v>3</v>
      </c>
      <c r="BZ479" s="2">
        <v>74</v>
      </c>
      <c r="CA479" s="2">
        <v>36</v>
      </c>
      <c r="CB479" s="2" t="s">
        <v>3</v>
      </c>
      <c r="CC479" s="2"/>
      <c r="CD479" s="2"/>
      <c r="CE479" s="2">
        <v>0</v>
      </c>
      <c r="CF479" s="2">
        <v>0</v>
      </c>
      <c r="CG479" s="2">
        <v>0</v>
      </c>
      <c r="CH479" s="2"/>
      <c r="CI479" s="2"/>
      <c r="CJ479" s="2"/>
      <c r="CK479" s="2"/>
      <c r="CL479" s="2"/>
      <c r="CM479" s="2">
        <v>0</v>
      </c>
      <c r="CN479" s="2" t="s">
        <v>393</v>
      </c>
      <c r="CO479" s="2">
        <v>0</v>
      </c>
      <c r="CP479" s="2">
        <f t="shared" si="342"/>
        <v>1203.5999999999999</v>
      </c>
      <c r="CQ479" s="2">
        <f t="shared" si="343"/>
        <v>0</v>
      </c>
      <c r="CR479" s="2">
        <f t="shared" si="344"/>
        <v>0</v>
      </c>
      <c r="CS479" s="2">
        <f t="shared" si="345"/>
        <v>0</v>
      </c>
      <c r="CT479" s="2">
        <f t="shared" si="346"/>
        <v>601.79999999999995</v>
      </c>
      <c r="CU479" s="2">
        <f t="shared" si="347"/>
        <v>0</v>
      </c>
      <c r="CV479" s="2">
        <f t="shared" si="348"/>
        <v>47.710080000000005</v>
      </c>
      <c r="CW479" s="2">
        <f t="shared" si="349"/>
        <v>0</v>
      </c>
      <c r="CX479" s="2">
        <f t="shared" si="350"/>
        <v>0</v>
      </c>
      <c r="CY479" s="2">
        <f t="shared" si="351"/>
        <v>890.66399999999999</v>
      </c>
      <c r="CZ479" s="2">
        <f t="shared" si="352"/>
        <v>433.29599999999999</v>
      </c>
      <c r="DA479" s="2"/>
      <c r="DB479" s="2"/>
      <c r="DC479" s="2" t="s">
        <v>3</v>
      </c>
      <c r="DD479" s="2" t="s">
        <v>3</v>
      </c>
      <c r="DE479" s="2" t="s">
        <v>28</v>
      </c>
      <c r="DF479" s="2" t="s">
        <v>28</v>
      </c>
      <c r="DG479" s="2" t="s">
        <v>29</v>
      </c>
      <c r="DH479" s="2" t="s">
        <v>3</v>
      </c>
      <c r="DI479" s="2" t="s">
        <v>29</v>
      </c>
      <c r="DJ479" s="2" t="s">
        <v>28</v>
      </c>
      <c r="DK479" s="2" t="s">
        <v>3</v>
      </c>
      <c r="DL479" s="2" t="s">
        <v>3</v>
      </c>
      <c r="DM479" s="2" t="s">
        <v>3</v>
      </c>
      <c r="DN479" s="2">
        <v>0</v>
      </c>
      <c r="DO479" s="2">
        <v>0</v>
      </c>
      <c r="DP479" s="2">
        <v>1</v>
      </c>
      <c r="DQ479" s="2">
        <v>1</v>
      </c>
      <c r="DR479" s="2"/>
      <c r="DS479" s="2"/>
      <c r="DT479" s="2"/>
      <c r="DU479" s="2">
        <v>1013</v>
      </c>
      <c r="DV479" s="2" t="s">
        <v>183</v>
      </c>
      <c r="DW479" s="2" t="s">
        <v>183</v>
      </c>
      <c r="DX479" s="2">
        <v>1</v>
      </c>
      <c r="DY479" s="2"/>
      <c r="DZ479" s="2" t="s">
        <v>3</v>
      </c>
      <c r="EA479" s="2" t="s">
        <v>3</v>
      </c>
      <c r="EB479" s="2" t="s">
        <v>3</v>
      </c>
      <c r="EC479" s="2" t="s">
        <v>3</v>
      </c>
      <c r="ED479" s="2"/>
      <c r="EE479" s="2">
        <v>52908271</v>
      </c>
      <c r="EF479" s="2">
        <v>4</v>
      </c>
      <c r="EG479" s="2" t="s">
        <v>30</v>
      </c>
      <c r="EH479" s="2">
        <v>83</v>
      </c>
      <c r="EI479" s="2" t="s">
        <v>30</v>
      </c>
      <c r="EJ479" s="2">
        <v>4</v>
      </c>
      <c r="EK479" s="2">
        <v>200001</v>
      </c>
      <c r="EL479" s="2" t="s">
        <v>31</v>
      </c>
      <c r="EM479" s="2" t="s">
        <v>32</v>
      </c>
      <c r="EN479" s="2"/>
      <c r="EO479" s="2" t="s">
        <v>33</v>
      </c>
      <c r="EP479" s="2"/>
      <c r="EQ479" s="2">
        <v>131072</v>
      </c>
      <c r="ER479" s="2">
        <v>599.4</v>
      </c>
      <c r="ES479" s="2">
        <v>0</v>
      </c>
      <c r="ET479" s="2">
        <v>0</v>
      </c>
      <c r="EU479" s="2">
        <v>0</v>
      </c>
      <c r="EV479" s="2">
        <v>599.4</v>
      </c>
      <c r="EW479" s="2">
        <v>47.52</v>
      </c>
      <c r="EX479" s="2">
        <v>0</v>
      </c>
      <c r="EY479" s="2">
        <v>0</v>
      </c>
      <c r="EZ479" s="2"/>
      <c r="FA479" s="2"/>
      <c r="FB479" s="2"/>
      <c r="FC479" s="2"/>
      <c r="FD479" s="2"/>
      <c r="FE479" s="2"/>
      <c r="FF479" s="2"/>
      <c r="FG479" s="2"/>
      <c r="FH479" s="2"/>
      <c r="FI479" s="2"/>
      <c r="FJ479" s="2"/>
      <c r="FK479" s="2"/>
      <c r="FL479" s="2"/>
      <c r="FM479" s="2"/>
      <c r="FN479" s="2"/>
      <c r="FO479" s="2"/>
      <c r="FP479" s="2"/>
      <c r="FQ479" s="2">
        <v>0</v>
      </c>
      <c r="FR479" s="2">
        <v>0</v>
      </c>
      <c r="FS479" s="2">
        <v>0</v>
      </c>
      <c r="FT479" s="2"/>
      <c r="FU479" s="2"/>
      <c r="FV479" s="2"/>
      <c r="FW479" s="2"/>
      <c r="FX479" s="2">
        <v>74</v>
      </c>
      <c r="FY479" s="2">
        <v>36</v>
      </c>
      <c r="FZ479" s="2"/>
      <c r="GA479" s="2" t="s">
        <v>3</v>
      </c>
      <c r="GB479" s="2"/>
      <c r="GC479" s="2"/>
      <c r="GD479" s="2">
        <v>1</v>
      </c>
      <c r="GE479" s="2"/>
      <c r="GF479" s="2">
        <v>-1217958839</v>
      </c>
      <c r="GG479" s="2">
        <v>2</v>
      </c>
      <c r="GH479" s="2">
        <v>1</v>
      </c>
      <c r="GI479" s="2">
        <v>-2</v>
      </c>
      <c r="GJ479" s="2">
        <v>0</v>
      </c>
      <c r="GK479" s="2">
        <v>0</v>
      </c>
      <c r="GL479" s="2">
        <f>ROUND(IF(AND(BH479=3,BI479=3,FS479&lt;&gt;0),P479,0),2)</f>
        <v>0</v>
      </c>
      <c r="GM479" s="2">
        <f>ROUND(O479+X479+Y479,2)+GX479</f>
        <v>2527.56</v>
      </c>
      <c r="GN479" s="2">
        <f t="shared" si="353"/>
        <v>0</v>
      </c>
      <c r="GO479" s="2">
        <f t="shared" si="354"/>
        <v>0</v>
      </c>
      <c r="GP479" s="2">
        <f t="shared" si="355"/>
        <v>2527.56</v>
      </c>
      <c r="GQ479" s="2"/>
      <c r="GR479" s="2">
        <v>0</v>
      </c>
      <c r="GS479" s="2">
        <v>3</v>
      </c>
      <c r="GT479" s="2">
        <v>0</v>
      </c>
      <c r="GU479" s="2" t="s">
        <v>3</v>
      </c>
      <c r="GV479" s="2">
        <f t="shared" si="356"/>
        <v>0</v>
      </c>
      <c r="GW479" s="2">
        <v>1</v>
      </c>
      <c r="GX479" s="2">
        <f>ROUND(HC479*I479,2)</f>
        <v>0</v>
      </c>
      <c r="GY479" s="2"/>
      <c r="GZ479" s="2"/>
      <c r="HA479" s="2">
        <v>0</v>
      </c>
      <c r="HB479" s="2">
        <v>0</v>
      </c>
      <c r="HC479" s="2">
        <f t="shared" si="357"/>
        <v>0</v>
      </c>
      <c r="HD479" s="2"/>
      <c r="HE479" s="2" t="s">
        <v>3</v>
      </c>
      <c r="HF479" s="2" t="s">
        <v>3</v>
      </c>
      <c r="HG479" s="2"/>
      <c r="HH479" s="2"/>
      <c r="HI479" s="2"/>
      <c r="HJ479" s="2"/>
      <c r="HK479" s="2"/>
      <c r="HL479" s="2"/>
      <c r="HM479" s="2" t="s">
        <v>3</v>
      </c>
      <c r="HN479" s="2" t="s">
        <v>34</v>
      </c>
      <c r="HO479" s="2" t="s">
        <v>35</v>
      </c>
      <c r="HP479" s="2" t="s">
        <v>30</v>
      </c>
      <c r="HQ479" s="2" t="s">
        <v>30</v>
      </c>
      <c r="HR479" s="2"/>
      <c r="HS479" s="2">
        <v>0</v>
      </c>
      <c r="HT479" s="2"/>
      <c r="HU479" s="2"/>
      <c r="HV479" s="2"/>
      <c r="HW479" s="2"/>
      <c r="HX479" s="2"/>
      <c r="HY479" s="2"/>
      <c r="HZ479" s="2"/>
      <c r="IA479" s="2"/>
      <c r="IB479" s="2"/>
      <c r="IC479" s="2"/>
      <c r="ID479" s="2"/>
      <c r="IE479" s="2"/>
      <c r="IF479" s="2"/>
      <c r="IG479" s="2"/>
      <c r="IH479" s="2"/>
      <c r="II479" s="2"/>
      <c r="IJ479" s="2"/>
      <c r="IK479" s="2">
        <v>0</v>
      </c>
      <c r="IL479" s="2"/>
      <c r="IM479" s="2"/>
      <c r="IN479" s="2"/>
      <c r="IO479" s="2"/>
      <c r="IP479" s="2"/>
      <c r="IQ479" s="2"/>
      <c r="IR479" s="2"/>
      <c r="IS479" s="2"/>
      <c r="IT479" s="2"/>
      <c r="IU479" s="2"/>
    </row>
    <row r="480" spans="1:255" x14ac:dyDescent="0.2">
      <c r="A480">
        <v>17</v>
      </c>
      <c r="B480">
        <v>1</v>
      </c>
      <c r="C480">
        <f>ROW(SmtRes!A280)</f>
        <v>280</v>
      </c>
      <c r="D480">
        <f>ROW(EtalonRes!A280)</f>
        <v>280</v>
      </c>
      <c r="E480" t="s">
        <v>267</v>
      </c>
      <c r="F480" t="s">
        <v>268</v>
      </c>
      <c r="G480" t="s">
        <v>269</v>
      </c>
      <c r="H480" t="s">
        <v>183</v>
      </c>
      <c r="I480">
        <f>ROUND(ROUND(1*2,4),7)</f>
        <v>2</v>
      </c>
      <c r="J480">
        <v>0</v>
      </c>
      <c r="K480">
        <f>ROUND(ROUND(1*2,4),7)</f>
        <v>2</v>
      </c>
      <c r="O480">
        <f>ROUND(CP480,0)</f>
        <v>61299</v>
      </c>
      <c r="P480">
        <f>ROUND(CQ480*I480,0)</f>
        <v>0</v>
      </c>
      <c r="Q480">
        <f>ROUND(CR480*I480,0)</f>
        <v>0</v>
      </c>
      <c r="R480">
        <f>ROUND(CS480*I480,0)</f>
        <v>0</v>
      </c>
      <c r="S480">
        <f>ROUND(CT480*I480,0)</f>
        <v>61299</v>
      </c>
      <c r="T480">
        <f>ROUND(CU480*I480,0)</f>
        <v>0</v>
      </c>
      <c r="U480">
        <f t="shared" si="331"/>
        <v>95.420159999999996</v>
      </c>
      <c r="V480">
        <f t="shared" si="332"/>
        <v>0</v>
      </c>
      <c r="W480">
        <f>ROUND(CX480*I480,0)</f>
        <v>0</v>
      </c>
      <c r="X480">
        <f>ROUND(CY480,0)</f>
        <v>45361</v>
      </c>
      <c r="Y480">
        <f>ROUND(CZ480,0)</f>
        <v>22068</v>
      </c>
      <c r="AA480">
        <v>66190898</v>
      </c>
      <c r="AB480">
        <f t="shared" si="333"/>
        <v>601.79999999999995</v>
      </c>
      <c r="AC480">
        <f t="shared" si="334"/>
        <v>0</v>
      </c>
      <c r="AD480">
        <f t="shared" si="335"/>
        <v>0</v>
      </c>
      <c r="AE480">
        <f t="shared" si="336"/>
        <v>0</v>
      </c>
      <c r="AF480">
        <f t="shared" si="337"/>
        <v>601.79999999999995</v>
      </c>
      <c r="AG480">
        <f t="shared" si="338"/>
        <v>0</v>
      </c>
      <c r="AH480">
        <f t="shared" si="339"/>
        <v>47.710080000000005</v>
      </c>
      <c r="AI480">
        <f t="shared" si="340"/>
        <v>0</v>
      </c>
      <c r="AJ480">
        <f t="shared" si="341"/>
        <v>0</v>
      </c>
      <c r="AK480">
        <v>599.4</v>
      </c>
      <c r="AL480">
        <v>0</v>
      </c>
      <c r="AM480">
        <v>0</v>
      </c>
      <c r="AN480">
        <v>0</v>
      </c>
      <c r="AO480">
        <v>599.4</v>
      </c>
      <c r="AP480">
        <v>0</v>
      </c>
      <c r="AQ480">
        <v>47.52</v>
      </c>
      <c r="AR480">
        <v>0</v>
      </c>
      <c r="AS480">
        <v>0</v>
      </c>
      <c r="AT480">
        <v>74</v>
      </c>
      <c r="AU480">
        <v>36</v>
      </c>
      <c r="AV480">
        <v>1</v>
      </c>
      <c r="AW480">
        <v>1</v>
      </c>
      <c r="AZ480">
        <v>1</v>
      </c>
      <c r="BA480">
        <v>50.93</v>
      </c>
      <c r="BB480">
        <v>1</v>
      </c>
      <c r="BC480">
        <v>1</v>
      </c>
      <c r="BD480" t="s">
        <v>3</v>
      </c>
      <c r="BE480" t="s">
        <v>3</v>
      </c>
      <c r="BF480" t="s">
        <v>3</v>
      </c>
      <c r="BG480" t="s">
        <v>3</v>
      </c>
      <c r="BH480">
        <v>0</v>
      </c>
      <c r="BI480">
        <v>4</v>
      </c>
      <c r="BJ480" t="s">
        <v>270</v>
      </c>
      <c r="BM480">
        <v>200001</v>
      </c>
      <c r="BN480">
        <v>0</v>
      </c>
      <c r="BO480" t="s">
        <v>3</v>
      </c>
      <c r="BP480">
        <v>0</v>
      </c>
      <c r="BQ480">
        <v>4</v>
      </c>
      <c r="BR480">
        <v>0</v>
      </c>
      <c r="BS480">
        <v>1</v>
      </c>
      <c r="BT480">
        <v>1</v>
      </c>
      <c r="BU480">
        <v>1</v>
      </c>
      <c r="BV480">
        <v>1</v>
      </c>
      <c r="BW480">
        <v>1</v>
      </c>
      <c r="BX480">
        <v>1</v>
      </c>
      <c r="BY480" t="s">
        <v>3</v>
      </c>
      <c r="BZ480">
        <v>74</v>
      </c>
      <c r="CA480">
        <v>36</v>
      </c>
      <c r="CB480" t="s">
        <v>3</v>
      </c>
      <c r="CE480">
        <v>0</v>
      </c>
      <c r="CF480">
        <v>0</v>
      </c>
      <c r="CG480">
        <v>0</v>
      </c>
      <c r="CM480">
        <v>0</v>
      </c>
      <c r="CN480" t="s">
        <v>393</v>
      </c>
      <c r="CO480">
        <v>0</v>
      </c>
      <c r="CP480">
        <f t="shared" si="342"/>
        <v>61299</v>
      </c>
      <c r="CQ480">
        <f t="shared" si="343"/>
        <v>0</v>
      </c>
      <c r="CR480">
        <f t="shared" si="344"/>
        <v>0</v>
      </c>
      <c r="CS480">
        <f t="shared" si="345"/>
        <v>0</v>
      </c>
      <c r="CT480">
        <f t="shared" si="346"/>
        <v>30649.673999999999</v>
      </c>
      <c r="CU480">
        <f t="shared" si="347"/>
        <v>0</v>
      </c>
      <c r="CV480">
        <f t="shared" si="348"/>
        <v>47.710080000000005</v>
      </c>
      <c r="CW480">
        <f t="shared" si="349"/>
        <v>0</v>
      </c>
      <c r="CX480">
        <f t="shared" si="350"/>
        <v>0</v>
      </c>
      <c r="CY480">
        <f t="shared" si="351"/>
        <v>45361.26</v>
      </c>
      <c r="CZ480">
        <f t="shared" si="352"/>
        <v>22067.64</v>
      </c>
      <c r="DC480" t="s">
        <v>3</v>
      </c>
      <c r="DD480" t="s">
        <v>3</v>
      </c>
      <c r="DE480" t="s">
        <v>28</v>
      </c>
      <c r="DF480" t="s">
        <v>28</v>
      </c>
      <c r="DG480" t="s">
        <v>29</v>
      </c>
      <c r="DH480" t="s">
        <v>3</v>
      </c>
      <c r="DI480" t="s">
        <v>29</v>
      </c>
      <c r="DJ480" t="s">
        <v>28</v>
      </c>
      <c r="DK480" t="s">
        <v>3</v>
      </c>
      <c r="DL480" t="s">
        <v>3</v>
      </c>
      <c r="DM480" t="s">
        <v>3</v>
      </c>
      <c r="DN480">
        <v>0</v>
      </c>
      <c r="DO480">
        <v>0</v>
      </c>
      <c r="DP480">
        <v>1</v>
      </c>
      <c r="DQ480">
        <v>1</v>
      </c>
      <c r="DU480">
        <v>1013</v>
      </c>
      <c r="DV480" t="s">
        <v>183</v>
      </c>
      <c r="DW480" t="s">
        <v>183</v>
      </c>
      <c r="DX480">
        <v>1</v>
      </c>
      <c r="DZ480" t="s">
        <v>3</v>
      </c>
      <c r="EA480" t="s">
        <v>3</v>
      </c>
      <c r="EB480" t="s">
        <v>3</v>
      </c>
      <c r="EC480" t="s">
        <v>3</v>
      </c>
      <c r="EE480">
        <v>52908271</v>
      </c>
      <c r="EF480">
        <v>4</v>
      </c>
      <c r="EG480" t="s">
        <v>30</v>
      </c>
      <c r="EH480">
        <v>83</v>
      </c>
      <c r="EI480" t="s">
        <v>30</v>
      </c>
      <c r="EJ480">
        <v>4</v>
      </c>
      <c r="EK480">
        <v>200001</v>
      </c>
      <c r="EL480" t="s">
        <v>31</v>
      </c>
      <c r="EM480" t="s">
        <v>32</v>
      </c>
      <c r="EO480" t="s">
        <v>33</v>
      </c>
      <c r="EQ480">
        <v>131072</v>
      </c>
      <c r="ER480">
        <v>599.4</v>
      </c>
      <c r="ES480">
        <v>0</v>
      </c>
      <c r="ET480">
        <v>0</v>
      </c>
      <c r="EU480">
        <v>0</v>
      </c>
      <c r="EV480">
        <v>599.4</v>
      </c>
      <c r="EW480">
        <v>47.52</v>
      </c>
      <c r="EX480">
        <v>0</v>
      </c>
      <c r="EY480">
        <v>0</v>
      </c>
      <c r="FQ480">
        <v>0</v>
      </c>
      <c r="FR480">
        <v>0</v>
      </c>
      <c r="FS480">
        <v>0</v>
      </c>
      <c r="FX480">
        <v>74</v>
      </c>
      <c r="FY480">
        <v>36</v>
      </c>
      <c r="GA480" t="s">
        <v>3</v>
      </c>
      <c r="GD480">
        <v>1</v>
      </c>
      <c r="GF480">
        <v>-1217958839</v>
      </c>
      <c r="GG480">
        <v>2</v>
      </c>
      <c r="GH480">
        <v>1</v>
      </c>
      <c r="GI480">
        <v>2</v>
      </c>
      <c r="GJ480">
        <v>0</v>
      </c>
      <c r="GK480">
        <v>0</v>
      </c>
      <c r="GL480">
        <f>ROUND(IF(AND(BH480=3,BI480=3,FS480&lt;&gt;0),P480,0),0)</f>
        <v>0</v>
      </c>
      <c r="GM480">
        <f>ROUND(O480+X480+Y480,0)+GX480</f>
        <v>128728</v>
      </c>
      <c r="GN480">
        <f t="shared" si="353"/>
        <v>0</v>
      </c>
      <c r="GO480">
        <f t="shared" si="354"/>
        <v>0</v>
      </c>
      <c r="GP480">
        <f t="shared" si="355"/>
        <v>128728</v>
      </c>
      <c r="GR480">
        <v>0</v>
      </c>
      <c r="GS480">
        <v>3</v>
      </c>
      <c r="GT480">
        <v>0</v>
      </c>
      <c r="GU480" t="s">
        <v>3</v>
      </c>
      <c r="GV480">
        <f t="shared" si="356"/>
        <v>0</v>
      </c>
      <c r="GW480">
        <v>1</v>
      </c>
      <c r="GX480">
        <f>ROUND(HC480*I480,0)</f>
        <v>0</v>
      </c>
      <c r="HA480">
        <v>0</v>
      </c>
      <c r="HB480">
        <v>0</v>
      </c>
      <c r="HC480">
        <f t="shared" si="357"/>
        <v>0</v>
      </c>
      <c r="HE480" t="s">
        <v>3</v>
      </c>
      <c r="HF480" t="s">
        <v>3</v>
      </c>
      <c r="HM480" t="s">
        <v>3</v>
      </c>
      <c r="HN480" t="s">
        <v>34</v>
      </c>
      <c r="HO480" t="s">
        <v>35</v>
      </c>
      <c r="HP480" t="s">
        <v>30</v>
      </c>
      <c r="HQ480" t="s">
        <v>30</v>
      </c>
      <c r="HS480">
        <v>0</v>
      </c>
      <c r="IK480">
        <v>0</v>
      </c>
    </row>
    <row r="481" spans="1:255" x14ac:dyDescent="0.2">
      <c r="A481" s="2">
        <v>17</v>
      </c>
      <c r="B481" s="2">
        <v>1</v>
      </c>
      <c r="C481" s="2">
        <f>ROW(SmtRes!A282)</f>
        <v>282</v>
      </c>
      <c r="D481" s="2">
        <f>ROW(EtalonRes!A282)</f>
        <v>282</v>
      </c>
      <c r="E481" s="2" t="s">
        <v>271</v>
      </c>
      <c r="F481" s="2" t="s">
        <v>272</v>
      </c>
      <c r="G481" s="2" t="s">
        <v>273</v>
      </c>
      <c r="H481" s="2" t="s">
        <v>183</v>
      </c>
      <c r="I481" s="2">
        <f>ROUND(ROUND(7*2,4),7)</f>
        <v>14</v>
      </c>
      <c r="J481" s="2">
        <v>0</v>
      </c>
      <c r="K481" s="2">
        <f>ROUND(ROUND(7*2,4),7)</f>
        <v>14</v>
      </c>
      <c r="L481" s="2"/>
      <c r="M481" s="2"/>
      <c r="N481" s="2"/>
      <c r="O481" s="2">
        <f>ROUND(CP481,2)</f>
        <v>695.94</v>
      </c>
      <c r="P481" s="2">
        <f>ROUND(CQ481*I481,2)</f>
        <v>0</v>
      </c>
      <c r="Q481" s="2">
        <f>ROUND(CR481*I481,2)</f>
        <v>0</v>
      </c>
      <c r="R481" s="2">
        <f>ROUND(CS481*I481,2)</f>
        <v>0</v>
      </c>
      <c r="S481" s="2">
        <f>ROUND(CT481*I481,2)</f>
        <v>695.94</v>
      </c>
      <c r="T481" s="2">
        <f>ROUND(CU481*I481,2)</f>
        <v>0</v>
      </c>
      <c r="U481" s="2">
        <f t="shared" si="331"/>
        <v>60.721919999999997</v>
      </c>
      <c r="V481" s="2">
        <f t="shared" si="332"/>
        <v>0</v>
      </c>
      <c r="W481" s="2">
        <f>ROUND(CX481*I481,2)</f>
        <v>0</v>
      </c>
      <c r="X481" s="2">
        <f>ROUND(CY481,2)</f>
        <v>515</v>
      </c>
      <c r="Y481" s="2">
        <f>ROUND(CZ481,2)</f>
        <v>250.54</v>
      </c>
      <c r="Z481" s="2"/>
      <c r="AA481" s="2">
        <v>66190901</v>
      </c>
      <c r="AB481" s="2">
        <f t="shared" si="333"/>
        <v>49.71</v>
      </c>
      <c r="AC481" s="2">
        <f t="shared" si="334"/>
        <v>0</v>
      </c>
      <c r="AD481" s="2">
        <f t="shared" si="335"/>
        <v>0</v>
      </c>
      <c r="AE481" s="2">
        <f t="shared" si="336"/>
        <v>0</v>
      </c>
      <c r="AF481" s="2">
        <f t="shared" si="337"/>
        <v>49.71</v>
      </c>
      <c r="AG481" s="2">
        <f t="shared" si="338"/>
        <v>0</v>
      </c>
      <c r="AH481" s="2">
        <f t="shared" si="339"/>
        <v>4.3372800000000007</v>
      </c>
      <c r="AI481" s="2">
        <f t="shared" si="340"/>
        <v>0</v>
      </c>
      <c r="AJ481" s="2">
        <f t="shared" si="341"/>
        <v>0</v>
      </c>
      <c r="AK481" s="2">
        <v>49.51</v>
      </c>
      <c r="AL481" s="2">
        <v>0</v>
      </c>
      <c r="AM481" s="2">
        <v>0</v>
      </c>
      <c r="AN481" s="2">
        <v>0</v>
      </c>
      <c r="AO481" s="2">
        <v>49.51</v>
      </c>
      <c r="AP481" s="2">
        <v>0</v>
      </c>
      <c r="AQ481" s="2">
        <v>4.32</v>
      </c>
      <c r="AR481" s="2">
        <v>0</v>
      </c>
      <c r="AS481" s="2">
        <v>0</v>
      </c>
      <c r="AT481" s="2">
        <v>74</v>
      </c>
      <c r="AU481" s="2">
        <v>36</v>
      </c>
      <c r="AV481" s="2">
        <v>1</v>
      </c>
      <c r="AW481" s="2">
        <v>1</v>
      </c>
      <c r="AX481" s="2"/>
      <c r="AY481" s="2"/>
      <c r="AZ481" s="2">
        <v>1</v>
      </c>
      <c r="BA481" s="2">
        <v>1</v>
      </c>
      <c r="BB481" s="2">
        <v>1</v>
      </c>
      <c r="BC481" s="2">
        <v>1</v>
      </c>
      <c r="BD481" s="2" t="s">
        <v>3</v>
      </c>
      <c r="BE481" s="2" t="s">
        <v>3</v>
      </c>
      <c r="BF481" s="2" t="s">
        <v>3</v>
      </c>
      <c r="BG481" s="2" t="s">
        <v>3</v>
      </c>
      <c r="BH481" s="2">
        <v>0</v>
      </c>
      <c r="BI481" s="2">
        <v>4</v>
      </c>
      <c r="BJ481" s="2" t="s">
        <v>274</v>
      </c>
      <c r="BK481" s="2"/>
      <c r="BL481" s="2"/>
      <c r="BM481" s="2">
        <v>200001</v>
      </c>
      <c r="BN481" s="2">
        <v>0</v>
      </c>
      <c r="BO481" s="2" t="s">
        <v>3</v>
      </c>
      <c r="BP481" s="2">
        <v>0</v>
      </c>
      <c r="BQ481" s="2">
        <v>4</v>
      </c>
      <c r="BR481" s="2">
        <v>0</v>
      </c>
      <c r="BS481" s="2">
        <v>1</v>
      </c>
      <c r="BT481" s="2">
        <v>1</v>
      </c>
      <c r="BU481" s="2">
        <v>1</v>
      </c>
      <c r="BV481" s="2">
        <v>1</v>
      </c>
      <c r="BW481" s="2">
        <v>1</v>
      </c>
      <c r="BX481" s="2">
        <v>1</v>
      </c>
      <c r="BY481" s="2" t="s">
        <v>3</v>
      </c>
      <c r="BZ481" s="2">
        <v>74</v>
      </c>
      <c r="CA481" s="2">
        <v>36</v>
      </c>
      <c r="CB481" s="2" t="s">
        <v>3</v>
      </c>
      <c r="CC481" s="2"/>
      <c r="CD481" s="2"/>
      <c r="CE481" s="2">
        <v>0</v>
      </c>
      <c r="CF481" s="2">
        <v>0</v>
      </c>
      <c r="CG481" s="2">
        <v>0</v>
      </c>
      <c r="CH481" s="2"/>
      <c r="CI481" s="2"/>
      <c r="CJ481" s="2"/>
      <c r="CK481" s="2"/>
      <c r="CL481" s="2"/>
      <c r="CM481" s="2">
        <v>0</v>
      </c>
      <c r="CN481" s="2" t="s">
        <v>393</v>
      </c>
      <c r="CO481" s="2">
        <v>0</v>
      </c>
      <c r="CP481" s="2">
        <f t="shared" si="342"/>
        <v>695.94</v>
      </c>
      <c r="CQ481" s="2">
        <f t="shared" si="343"/>
        <v>0</v>
      </c>
      <c r="CR481" s="2">
        <f t="shared" si="344"/>
        <v>0</v>
      </c>
      <c r="CS481" s="2">
        <f t="shared" si="345"/>
        <v>0</v>
      </c>
      <c r="CT481" s="2">
        <f t="shared" si="346"/>
        <v>49.71</v>
      </c>
      <c r="CU481" s="2">
        <f t="shared" si="347"/>
        <v>0</v>
      </c>
      <c r="CV481" s="2">
        <f t="shared" si="348"/>
        <v>4.3372800000000007</v>
      </c>
      <c r="CW481" s="2">
        <f t="shared" si="349"/>
        <v>0</v>
      </c>
      <c r="CX481" s="2">
        <f t="shared" si="350"/>
        <v>0</v>
      </c>
      <c r="CY481" s="2">
        <f t="shared" si="351"/>
        <v>514.99560000000008</v>
      </c>
      <c r="CZ481" s="2">
        <f t="shared" si="352"/>
        <v>250.53840000000002</v>
      </c>
      <c r="DA481" s="2"/>
      <c r="DB481" s="2"/>
      <c r="DC481" s="2" t="s">
        <v>3</v>
      </c>
      <c r="DD481" s="2" t="s">
        <v>3</v>
      </c>
      <c r="DE481" s="2" t="s">
        <v>28</v>
      </c>
      <c r="DF481" s="2" t="s">
        <v>28</v>
      </c>
      <c r="DG481" s="2" t="s">
        <v>29</v>
      </c>
      <c r="DH481" s="2" t="s">
        <v>3</v>
      </c>
      <c r="DI481" s="2" t="s">
        <v>29</v>
      </c>
      <c r="DJ481" s="2" t="s">
        <v>28</v>
      </c>
      <c r="DK481" s="2" t="s">
        <v>3</v>
      </c>
      <c r="DL481" s="2" t="s">
        <v>3</v>
      </c>
      <c r="DM481" s="2" t="s">
        <v>3</v>
      </c>
      <c r="DN481" s="2">
        <v>0</v>
      </c>
      <c r="DO481" s="2">
        <v>0</v>
      </c>
      <c r="DP481" s="2">
        <v>1</v>
      </c>
      <c r="DQ481" s="2">
        <v>1</v>
      </c>
      <c r="DR481" s="2"/>
      <c r="DS481" s="2"/>
      <c r="DT481" s="2"/>
      <c r="DU481" s="2">
        <v>1013</v>
      </c>
      <c r="DV481" s="2" t="s">
        <v>183</v>
      </c>
      <c r="DW481" s="2" t="s">
        <v>183</v>
      </c>
      <c r="DX481" s="2">
        <v>1</v>
      </c>
      <c r="DY481" s="2"/>
      <c r="DZ481" s="2" t="s">
        <v>3</v>
      </c>
      <c r="EA481" s="2" t="s">
        <v>3</v>
      </c>
      <c r="EB481" s="2" t="s">
        <v>3</v>
      </c>
      <c r="EC481" s="2" t="s">
        <v>3</v>
      </c>
      <c r="ED481" s="2"/>
      <c r="EE481" s="2">
        <v>52908271</v>
      </c>
      <c r="EF481" s="2">
        <v>4</v>
      </c>
      <c r="EG481" s="2" t="s">
        <v>30</v>
      </c>
      <c r="EH481" s="2">
        <v>83</v>
      </c>
      <c r="EI481" s="2" t="s">
        <v>30</v>
      </c>
      <c r="EJ481" s="2">
        <v>4</v>
      </c>
      <c r="EK481" s="2">
        <v>200001</v>
      </c>
      <c r="EL481" s="2" t="s">
        <v>31</v>
      </c>
      <c r="EM481" s="2" t="s">
        <v>32</v>
      </c>
      <c r="EN481" s="2"/>
      <c r="EO481" s="2" t="s">
        <v>33</v>
      </c>
      <c r="EP481" s="2"/>
      <c r="EQ481" s="2">
        <v>131072</v>
      </c>
      <c r="ER481" s="2">
        <v>49.51</v>
      </c>
      <c r="ES481" s="2">
        <v>0</v>
      </c>
      <c r="ET481" s="2">
        <v>0</v>
      </c>
      <c r="EU481" s="2">
        <v>0</v>
      </c>
      <c r="EV481" s="2">
        <v>49.51</v>
      </c>
      <c r="EW481" s="2">
        <v>4.32</v>
      </c>
      <c r="EX481" s="2">
        <v>0</v>
      </c>
      <c r="EY481" s="2">
        <v>0</v>
      </c>
      <c r="EZ481" s="2"/>
      <c r="FA481" s="2"/>
      <c r="FB481" s="2"/>
      <c r="FC481" s="2"/>
      <c r="FD481" s="2"/>
      <c r="FE481" s="2"/>
      <c r="FF481" s="2"/>
      <c r="FG481" s="2"/>
      <c r="FH481" s="2"/>
      <c r="FI481" s="2"/>
      <c r="FJ481" s="2"/>
      <c r="FK481" s="2"/>
      <c r="FL481" s="2"/>
      <c r="FM481" s="2"/>
      <c r="FN481" s="2"/>
      <c r="FO481" s="2"/>
      <c r="FP481" s="2"/>
      <c r="FQ481" s="2">
        <v>0</v>
      </c>
      <c r="FR481" s="2">
        <v>0</v>
      </c>
      <c r="FS481" s="2">
        <v>0</v>
      </c>
      <c r="FT481" s="2"/>
      <c r="FU481" s="2"/>
      <c r="FV481" s="2"/>
      <c r="FW481" s="2"/>
      <c r="FX481" s="2">
        <v>74</v>
      </c>
      <c r="FY481" s="2">
        <v>36</v>
      </c>
      <c r="FZ481" s="2"/>
      <c r="GA481" s="2" t="s">
        <v>3</v>
      </c>
      <c r="GB481" s="2"/>
      <c r="GC481" s="2"/>
      <c r="GD481" s="2">
        <v>1</v>
      </c>
      <c r="GE481" s="2"/>
      <c r="GF481" s="2">
        <v>1639970649</v>
      </c>
      <c r="GG481" s="2">
        <v>2</v>
      </c>
      <c r="GH481" s="2">
        <v>1</v>
      </c>
      <c r="GI481" s="2">
        <v>-2</v>
      </c>
      <c r="GJ481" s="2">
        <v>0</v>
      </c>
      <c r="GK481" s="2">
        <v>0</v>
      </c>
      <c r="GL481" s="2">
        <f>ROUND(IF(AND(BH481=3,BI481=3,FS481&lt;&gt;0),P481,0),2)</f>
        <v>0</v>
      </c>
      <c r="GM481" s="2">
        <f>ROUND(O481+X481+Y481,2)+GX481</f>
        <v>1461.48</v>
      </c>
      <c r="GN481" s="2">
        <f t="shared" si="353"/>
        <v>0</v>
      </c>
      <c r="GO481" s="2">
        <f t="shared" si="354"/>
        <v>0</v>
      </c>
      <c r="GP481" s="2">
        <f t="shared" si="355"/>
        <v>1461.48</v>
      </c>
      <c r="GQ481" s="2"/>
      <c r="GR481" s="2">
        <v>0</v>
      </c>
      <c r="GS481" s="2">
        <v>3</v>
      </c>
      <c r="GT481" s="2">
        <v>0</v>
      </c>
      <c r="GU481" s="2" t="s">
        <v>3</v>
      </c>
      <c r="GV481" s="2">
        <f t="shared" si="356"/>
        <v>0</v>
      </c>
      <c r="GW481" s="2">
        <v>1</v>
      </c>
      <c r="GX481" s="2">
        <f>ROUND(HC481*I481,2)</f>
        <v>0</v>
      </c>
      <c r="GY481" s="2"/>
      <c r="GZ481" s="2"/>
      <c r="HA481" s="2">
        <v>0</v>
      </c>
      <c r="HB481" s="2">
        <v>0</v>
      </c>
      <c r="HC481" s="2">
        <f t="shared" si="357"/>
        <v>0</v>
      </c>
      <c r="HD481" s="2"/>
      <c r="HE481" s="2" t="s">
        <v>3</v>
      </c>
      <c r="HF481" s="2" t="s">
        <v>3</v>
      </c>
      <c r="HG481" s="2"/>
      <c r="HH481" s="2"/>
      <c r="HI481" s="2"/>
      <c r="HJ481" s="2"/>
      <c r="HK481" s="2"/>
      <c r="HL481" s="2"/>
      <c r="HM481" s="2" t="s">
        <v>3</v>
      </c>
      <c r="HN481" s="2" t="s">
        <v>34</v>
      </c>
      <c r="HO481" s="2" t="s">
        <v>35</v>
      </c>
      <c r="HP481" s="2" t="s">
        <v>30</v>
      </c>
      <c r="HQ481" s="2" t="s">
        <v>30</v>
      </c>
      <c r="HR481" s="2"/>
      <c r="HS481" s="2">
        <v>0</v>
      </c>
      <c r="HT481" s="2"/>
      <c r="HU481" s="2"/>
      <c r="HV481" s="2"/>
      <c r="HW481" s="2"/>
      <c r="HX481" s="2"/>
      <c r="HY481" s="2"/>
      <c r="HZ481" s="2"/>
      <c r="IA481" s="2"/>
      <c r="IB481" s="2"/>
      <c r="IC481" s="2"/>
      <c r="ID481" s="2"/>
      <c r="IE481" s="2"/>
      <c r="IF481" s="2"/>
      <c r="IG481" s="2"/>
      <c r="IH481" s="2"/>
      <c r="II481" s="2"/>
      <c r="IJ481" s="2"/>
      <c r="IK481" s="2">
        <v>0</v>
      </c>
      <c r="IL481" s="2"/>
      <c r="IM481" s="2"/>
      <c r="IN481" s="2"/>
      <c r="IO481" s="2"/>
      <c r="IP481" s="2"/>
      <c r="IQ481" s="2"/>
      <c r="IR481" s="2"/>
      <c r="IS481" s="2"/>
      <c r="IT481" s="2"/>
      <c r="IU481" s="2"/>
    </row>
    <row r="482" spans="1:255" x14ac:dyDescent="0.2">
      <c r="A482">
        <v>17</v>
      </c>
      <c r="B482">
        <v>1</v>
      </c>
      <c r="C482">
        <f>ROW(SmtRes!A284)</f>
        <v>284</v>
      </c>
      <c r="D482">
        <f>ROW(EtalonRes!A284)</f>
        <v>284</v>
      </c>
      <c r="E482" t="s">
        <v>271</v>
      </c>
      <c r="F482" t="s">
        <v>272</v>
      </c>
      <c r="G482" t="s">
        <v>273</v>
      </c>
      <c r="H482" t="s">
        <v>183</v>
      </c>
      <c r="I482">
        <f>ROUND(ROUND(7*2,4),7)</f>
        <v>14</v>
      </c>
      <c r="J482">
        <v>0</v>
      </c>
      <c r="K482">
        <f>ROUND(ROUND(7*2,4),7)</f>
        <v>14</v>
      </c>
      <c r="O482">
        <f>ROUND(CP482,0)</f>
        <v>35444</v>
      </c>
      <c r="P482">
        <f>ROUND(CQ482*I482,0)</f>
        <v>0</v>
      </c>
      <c r="Q482">
        <f>ROUND(CR482*I482,0)</f>
        <v>0</v>
      </c>
      <c r="R482">
        <f>ROUND(CS482*I482,0)</f>
        <v>0</v>
      </c>
      <c r="S482">
        <f>ROUND(CT482*I482,0)</f>
        <v>35444</v>
      </c>
      <c r="T482">
        <f>ROUND(CU482*I482,0)</f>
        <v>0</v>
      </c>
      <c r="U482">
        <f t="shared" si="331"/>
        <v>60.721919999999997</v>
      </c>
      <c r="V482">
        <f t="shared" si="332"/>
        <v>0</v>
      </c>
      <c r="W482">
        <f>ROUND(CX482*I482,0)</f>
        <v>0</v>
      </c>
      <c r="X482">
        <f>ROUND(CY482,0)</f>
        <v>26229</v>
      </c>
      <c r="Y482">
        <f>ROUND(CZ482,0)</f>
        <v>12760</v>
      </c>
      <c r="AA482">
        <v>66190898</v>
      </c>
      <c r="AB482">
        <f t="shared" si="333"/>
        <v>49.71</v>
      </c>
      <c r="AC482">
        <f t="shared" si="334"/>
        <v>0</v>
      </c>
      <c r="AD482">
        <f t="shared" si="335"/>
        <v>0</v>
      </c>
      <c r="AE482">
        <f t="shared" si="336"/>
        <v>0</v>
      </c>
      <c r="AF482">
        <f t="shared" si="337"/>
        <v>49.71</v>
      </c>
      <c r="AG482">
        <f t="shared" si="338"/>
        <v>0</v>
      </c>
      <c r="AH482">
        <f t="shared" si="339"/>
        <v>4.3372800000000007</v>
      </c>
      <c r="AI482">
        <f t="shared" si="340"/>
        <v>0</v>
      </c>
      <c r="AJ482">
        <f t="shared" si="341"/>
        <v>0</v>
      </c>
      <c r="AK482">
        <v>49.51</v>
      </c>
      <c r="AL482">
        <v>0</v>
      </c>
      <c r="AM482">
        <v>0</v>
      </c>
      <c r="AN482">
        <v>0</v>
      </c>
      <c r="AO482">
        <v>49.51</v>
      </c>
      <c r="AP482">
        <v>0</v>
      </c>
      <c r="AQ482">
        <v>4.32</v>
      </c>
      <c r="AR482">
        <v>0</v>
      </c>
      <c r="AS482">
        <v>0</v>
      </c>
      <c r="AT482">
        <v>74</v>
      </c>
      <c r="AU482">
        <v>36</v>
      </c>
      <c r="AV482">
        <v>1</v>
      </c>
      <c r="AW482">
        <v>1</v>
      </c>
      <c r="AZ482">
        <v>1</v>
      </c>
      <c r="BA482">
        <v>50.93</v>
      </c>
      <c r="BB482">
        <v>1</v>
      </c>
      <c r="BC482">
        <v>1</v>
      </c>
      <c r="BD482" t="s">
        <v>3</v>
      </c>
      <c r="BE482" t="s">
        <v>3</v>
      </c>
      <c r="BF482" t="s">
        <v>3</v>
      </c>
      <c r="BG482" t="s">
        <v>3</v>
      </c>
      <c r="BH482">
        <v>0</v>
      </c>
      <c r="BI482">
        <v>4</v>
      </c>
      <c r="BJ482" t="s">
        <v>274</v>
      </c>
      <c r="BM482">
        <v>200001</v>
      </c>
      <c r="BN482">
        <v>0</v>
      </c>
      <c r="BO482" t="s">
        <v>3</v>
      </c>
      <c r="BP482">
        <v>0</v>
      </c>
      <c r="BQ482">
        <v>4</v>
      </c>
      <c r="BR482">
        <v>0</v>
      </c>
      <c r="BS482">
        <v>1</v>
      </c>
      <c r="BT482">
        <v>1</v>
      </c>
      <c r="BU482">
        <v>1</v>
      </c>
      <c r="BV482">
        <v>1</v>
      </c>
      <c r="BW482">
        <v>1</v>
      </c>
      <c r="BX482">
        <v>1</v>
      </c>
      <c r="BY482" t="s">
        <v>3</v>
      </c>
      <c r="BZ482">
        <v>74</v>
      </c>
      <c r="CA482">
        <v>36</v>
      </c>
      <c r="CB482" t="s">
        <v>3</v>
      </c>
      <c r="CE482">
        <v>0</v>
      </c>
      <c r="CF482">
        <v>0</v>
      </c>
      <c r="CG482">
        <v>0</v>
      </c>
      <c r="CM482">
        <v>0</v>
      </c>
      <c r="CN482" t="s">
        <v>393</v>
      </c>
      <c r="CO482">
        <v>0</v>
      </c>
      <c r="CP482">
        <f t="shared" si="342"/>
        <v>35444</v>
      </c>
      <c r="CQ482">
        <f t="shared" si="343"/>
        <v>0</v>
      </c>
      <c r="CR482">
        <f t="shared" si="344"/>
        <v>0</v>
      </c>
      <c r="CS482">
        <f t="shared" si="345"/>
        <v>0</v>
      </c>
      <c r="CT482">
        <f t="shared" si="346"/>
        <v>2531.7303000000002</v>
      </c>
      <c r="CU482">
        <f t="shared" si="347"/>
        <v>0</v>
      </c>
      <c r="CV482">
        <f t="shared" si="348"/>
        <v>4.3372800000000007</v>
      </c>
      <c r="CW482">
        <f t="shared" si="349"/>
        <v>0</v>
      </c>
      <c r="CX482">
        <f t="shared" si="350"/>
        <v>0</v>
      </c>
      <c r="CY482">
        <f t="shared" si="351"/>
        <v>26228.560000000001</v>
      </c>
      <c r="CZ482">
        <f t="shared" si="352"/>
        <v>12759.84</v>
      </c>
      <c r="DC482" t="s">
        <v>3</v>
      </c>
      <c r="DD482" t="s">
        <v>3</v>
      </c>
      <c r="DE482" t="s">
        <v>28</v>
      </c>
      <c r="DF482" t="s">
        <v>28</v>
      </c>
      <c r="DG482" t="s">
        <v>29</v>
      </c>
      <c r="DH482" t="s">
        <v>3</v>
      </c>
      <c r="DI482" t="s">
        <v>29</v>
      </c>
      <c r="DJ482" t="s">
        <v>28</v>
      </c>
      <c r="DK482" t="s">
        <v>3</v>
      </c>
      <c r="DL482" t="s">
        <v>3</v>
      </c>
      <c r="DM482" t="s">
        <v>3</v>
      </c>
      <c r="DN482">
        <v>0</v>
      </c>
      <c r="DO482">
        <v>0</v>
      </c>
      <c r="DP482">
        <v>1</v>
      </c>
      <c r="DQ482">
        <v>1</v>
      </c>
      <c r="DU482">
        <v>1013</v>
      </c>
      <c r="DV482" t="s">
        <v>183</v>
      </c>
      <c r="DW482" t="s">
        <v>183</v>
      </c>
      <c r="DX482">
        <v>1</v>
      </c>
      <c r="DZ482" t="s">
        <v>3</v>
      </c>
      <c r="EA482" t="s">
        <v>3</v>
      </c>
      <c r="EB482" t="s">
        <v>3</v>
      </c>
      <c r="EC482" t="s">
        <v>3</v>
      </c>
      <c r="EE482">
        <v>52908271</v>
      </c>
      <c r="EF482">
        <v>4</v>
      </c>
      <c r="EG482" t="s">
        <v>30</v>
      </c>
      <c r="EH482">
        <v>83</v>
      </c>
      <c r="EI482" t="s">
        <v>30</v>
      </c>
      <c r="EJ482">
        <v>4</v>
      </c>
      <c r="EK482">
        <v>200001</v>
      </c>
      <c r="EL482" t="s">
        <v>31</v>
      </c>
      <c r="EM482" t="s">
        <v>32</v>
      </c>
      <c r="EO482" t="s">
        <v>33</v>
      </c>
      <c r="EQ482">
        <v>131072</v>
      </c>
      <c r="ER482">
        <v>49.51</v>
      </c>
      <c r="ES482">
        <v>0</v>
      </c>
      <c r="ET482">
        <v>0</v>
      </c>
      <c r="EU482">
        <v>0</v>
      </c>
      <c r="EV482">
        <v>49.51</v>
      </c>
      <c r="EW482">
        <v>4.32</v>
      </c>
      <c r="EX482">
        <v>0</v>
      </c>
      <c r="EY482">
        <v>0</v>
      </c>
      <c r="FQ482">
        <v>0</v>
      </c>
      <c r="FR482">
        <v>0</v>
      </c>
      <c r="FS482">
        <v>0</v>
      </c>
      <c r="FX482">
        <v>74</v>
      </c>
      <c r="FY482">
        <v>36</v>
      </c>
      <c r="GA482" t="s">
        <v>3</v>
      </c>
      <c r="GD482">
        <v>1</v>
      </c>
      <c r="GF482">
        <v>1639970649</v>
      </c>
      <c r="GG482">
        <v>2</v>
      </c>
      <c r="GH482">
        <v>1</v>
      </c>
      <c r="GI482">
        <v>2</v>
      </c>
      <c r="GJ482">
        <v>0</v>
      </c>
      <c r="GK482">
        <v>0</v>
      </c>
      <c r="GL482">
        <f>ROUND(IF(AND(BH482=3,BI482=3,FS482&lt;&gt;0),P482,0),0)</f>
        <v>0</v>
      </c>
      <c r="GM482">
        <f>ROUND(O482+X482+Y482,0)+GX482</f>
        <v>74433</v>
      </c>
      <c r="GN482">
        <f t="shared" si="353"/>
        <v>0</v>
      </c>
      <c r="GO482">
        <f t="shared" si="354"/>
        <v>0</v>
      </c>
      <c r="GP482">
        <f t="shared" si="355"/>
        <v>74433</v>
      </c>
      <c r="GR482">
        <v>0</v>
      </c>
      <c r="GS482">
        <v>3</v>
      </c>
      <c r="GT482">
        <v>0</v>
      </c>
      <c r="GU482" t="s">
        <v>3</v>
      </c>
      <c r="GV482">
        <f t="shared" si="356"/>
        <v>0</v>
      </c>
      <c r="GW482">
        <v>1</v>
      </c>
      <c r="GX482">
        <f>ROUND(HC482*I482,0)</f>
        <v>0</v>
      </c>
      <c r="HA482">
        <v>0</v>
      </c>
      <c r="HB482">
        <v>0</v>
      </c>
      <c r="HC482">
        <f t="shared" si="357"/>
        <v>0</v>
      </c>
      <c r="HE482" t="s">
        <v>3</v>
      </c>
      <c r="HF482" t="s">
        <v>3</v>
      </c>
      <c r="HM482" t="s">
        <v>3</v>
      </c>
      <c r="HN482" t="s">
        <v>34</v>
      </c>
      <c r="HO482" t="s">
        <v>35</v>
      </c>
      <c r="HP482" t="s">
        <v>30</v>
      </c>
      <c r="HQ482" t="s">
        <v>30</v>
      </c>
      <c r="HS482">
        <v>0</v>
      </c>
      <c r="IK482">
        <v>0</v>
      </c>
    </row>
    <row r="483" spans="1:255" x14ac:dyDescent="0.2">
      <c r="A483" s="2">
        <v>17</v>
      </c>
      <c r="B483" s="2">
        <v>1</v>
      </c>
      <c r="C483" s="2">
        <f>ROW(SmtRes!A286)</f>
        <v>286</v>
      </c>
      <c r="D483" s="2">
        <f>ROW(EtalonRes!A286)</f>
        <v>286</v>
      </c>
      <c r="E483" s="2" t="s">
        <v>275</v>
      </c>
      <c r="F483" s="2" t="s">
        <v>84</v>
      </c>
      <c r="G483" s="2" t="s">
        <v>85</v>
      </c>
      <c r="H483" s="2" t="s">
        <v>86</v>
      </c>
      <c r="I483" s="2">
        <f>ROUND(ROUND(1*2/100,4),7)</f>
        <v>0.02</v>
      </c>
      <c r="J483" s="2">
        <v>0</v>
      </c>
      <c r="K483" s="2">
        <f>ROUND(ROUND(1*2/100,4),7)</f>
        <v>0.02</v>
      </c>
      <c r="L483" s="2"/>
      <c r="M483" s="2"/>
      <c r="N483" s="2"/>
      <c r="O483" s="2">
        <f>ROUND(CP483,2)</f>
        <v>3.33</v>
      </c>
      <c r="P483" s="2">
        <f>ROUND(CQ483*I483,2)</f>
        <v>0</v>
      </c>
      <c r="Q483" s="2">
        <f>ROUND(CR483*I483,2)</f>
        <v>0</v>
      </c>
      <c r="R483" s="2">
        <f>ROUND(CS483*I483,2)</f>
        <v>0</v>
      </c>
      <c r="S483" s="2">
        <f>ROUND(CT483*I483,2)</f>
        <v>3.33</v>
      </c>
      <c r="T483" s="2">
        <f>ROUND(CU483*I483,2)</f>
        <v>0</v>
      </c>
      <c r="U483" s="2">
        <f t="shared" si="331"/>
        <v>0.26023679999999999</v>
      </c>
      <c r="V483" s="2">
        <f t="shared" si="332"/>
        <v>0</v>
      </c>
      <c r="W483" s="2">
        <f>ROUND(CX483*I483,2)</f>
        <v>0</v>
      </c>
      <c r="X483" s="2">
        <f>ROUND(CY483,2)</f>
        <v>2.46</v>
      </c>
      <c r="Y483" s="2">
        <f>ROUND(CZ483,2)</f>
        <v>1.2</v>
      </c>
      <c r="Z483" s="2"/>
      <c r="AA483" s="2">
        <v>66190901</v>
      </c>
      <c r="AB483" s="2">
        <f t="shared" si="333"/>
        <v>166.61</v>
      </c>
      <c r="AC483" s="2">
        <f t="shared" si="334"/>
        <v>0</v>
      </c>
      <c r="AD483" s="2">
        <f t="shared" si="335"/>
        <v>0</v>
      </c>
      <c r="AE483" s="2">
        <f t="shared" si="336"/>
        <v>0</v>
      </c>
      <c r="AF483" s="2">
        <f t="shared" si="337"/>
        <v>166.61</v>
      </c>
      <c r="AG483" s="2">
        <f t="shared" si="338"/>
        <v>0</v>
      </c>
      <c r="AH483" s="2">
        <f t="shared" si="339"/>
        <v>13.011840000000001</v>
      </c>
      <c r="AI483" s="2">
        <f t="shared" si="340"/>
        <v>0</v>
      </c>
      <c r="AJ483" s="2">
        <f t="shared" si="341"/>
        <v>0</v>
      </c>
      <c r="AK483" s="2">
        <v>165.95</v>
      </c>
      <c r="AL483" s="2">
        <v>0</v>
      </c>
      <c r="AM483" s="2">
        <v>0</v>
      </c>
      <c r="AN483" s="2">
        <v>0</v>
      </c>
      <c r="AO483" s="2">
        <v>165.95</v>
      </c>
      <c r="AP483" s="2">
        <v>0</v>
      </c>
      <c r="AQ483" s="2">
        <v>12.96</v>
      </c>
      <c r="AR483" s="2">
        <v>0</v>
      </c>
      <c r="AS483" s="2">
        <v>0</v>
      </c>
      <c r="AT483" s="2">
        <v>74</v>
      </c>
      <c r="AU483" s="2">
        <v>36</v>
      </c>
      <c r="AV483" s="2">
        <v>1</v>
      </c>
      <c r="AW483" s="2">
        <v>1</v>
      </c>
      <c r="AX483" s="2"/>
      <c r="AY483" s="2"/>
      <c r="AZ483" s="2">
        <v>1</v>
      </c>
      <c r="BA483" s="2">
        <v>1</v>
      </c>
      <c r="BB483" s="2">
        <v>1</v>
      </c>
      <c r="BC483" s="2">
        <v>1</v>
      </c>
      <c r="BD483" s="2" t="s">
        <v>3</v>
      </c>
      <c r="BE483" s="2" t="s">
        <v>3</v>
      </c>
      <c r="BF483" s="2" t="s">
        <v>3</v>
      </c>
      <c r="BG483" s="2" t="s">
        <v>3</v>
      </c>
      <c r="BH483" s="2">
        <v>0</v>
      </c>
      <c r="BI483" s="2">
        <v>4</v>
      </c>
      <c r="BJ483" s="2" t="s">
        <v>87</v>
      </c>
      <c r="BK483" s="2"/>
      <c r="BL483" s="2"/>
      <c r="BM483" s="2">
        <v>200001</v>
      </c>
      <c r="BN483" s="2">
        <v>0</v>
      </c>
      <c r="BO483" s="2" t="s">
        <v>3</v>
      </c>
      <c r="BP483" s="2">
        <v>0</v>
      </c>
      <c r="BQ483" s="2">
        <v>4</v>
      </c>
      <c r="BR483" s="2">
        <v>0</v>
      </c>
      <c r="BS483" s="2">
        <v>1</v>
      </c>
      <c r="BT483" s="2">
        <v>1</v>
      </c>
      <c r="BU483" s="2">
        <v>1</v>
      </c>
      <c r="BV483" s="2">
        <v>1</v>
      </c>
      <c r="BW483" s="2">
        <v>1</v>
      </c>
      <c r="BX483" s="2">
        <v>1</v>
      </c>
      <c r="BY483" s="2" t="s">
        <v>3</v>
      </c>
      <c r="BZ483" s="2">
        <v>74</v>
      </c>
      <c r="CA483" s="2">
        <v>36</v>
      </c>
      <c r="CB483" s="2" t="s">
        <v>3</v>
      </c>
      <c r="CC483" s="2"/>
      <c r="CD483" s="2"/>
      <c r="CE483" s="2">
        <v>0</v>
      </c>
      <c r="CF483" s="2">
        <v>0</v>
      </c>
      <c r="CG483" s="2">
        <v>0</v>
      </c>
      <c r="CH483" s="2"/>
      <c r="CI483" s="2"/>
      <c r="CJ483" s="2"/>
      <c r="CK483" s="2"/>
      <c r="CL483" s="2"/>
      <c r="CM483" s="2">
        <v>0</v>
      </c>
      <c r="CN483" s="2" t="s">
        <v>393</v>
      </c>
      <c r="CO483" s="2">
        <v>0</v>
      </c>
      <c r="CP483" s="2">
        <f t="shared" si="342"/>
        <v>3.33</v>
      </c>
      <c r="CQ483" s="2">
        <f t="shared" si="343"/>
        <v>0</v>
      </c>
      <c r="CR483" s="2">
        <f t="shared" si="344"/>
        <v>0</v>
      </c>
      <c r="CS483" s="2">
        <f t="shared" si="345"/>
        <v>0</v>
      </c>
      <c r="CT483" s="2">
        <f t="shared" si="346"/>
        <v>166.61</v>
      </c>
      <c r="CU483" s="2">
        <f t="shared" si="347"/>
        <v>0</v>
      </c>
      <c r="CV483" s="2">
        <f t="shared" si="348"/>
        <v>13.011840000000001</v>
      </c>
      <c r="CW483" s="2">
        <f t="shared" si="349"/>
        <v>0</v>
      </c>
      <c r="CX483" s="2">
        <f t="shared" si="350"/>
        <v>0</v>
      </c>
      <c r="CY483" s="2">
        <f t="shared" si="351"/>
        <v>2.4641999999999999</v>
      </c>
      <c r="CZ483" s="2">
        <f t="shared" si="352"/>
        <v>1.1987999999999999</v>
      </c>
      <c r="DA483" s="2"/>
      <c r="DB483" s="2"/>
      <c r="DC483" s="2" t="s">
        <v>3</v>
      </c>
      <c r="DD483" s="2" t="s">
        <v>3</v>
      </c>
      <c r="DE483" s="2" t="s">
        <v>28</v>
      </c>
      <c r="DF483" s="2" t="s">
        <v>28</v>
      </c>
      <c r="DG483" s="2" t="s">
        <v>29</v>
      </c>
      <c r="DH483" s="2" t="s">
        <v>3</v>
      </c>
      <c r="DI483" s="2" t="s">
        <v>29</v>
      </c>
      <c r="DJ483" s="2" t="s">
        <v>28</v>
      </c>
      <c r="DK483" s="2" t="s">
        <v>3</v>
      </c>
      <c r="DL483" s="2" t="s">
        <v>3</v>
      </c>
      <c r="DM483" s="2" t="s">
        <v>3</v>
      </c>
      <c r="DN483" s="2">
        <v>0</v>
      </c>
      <c r="DO483" s="2">
        <v>0</v>
      </c>
      <c r="DP483" s="2">
        <v>1</v>
      </c>
      <c r="DQ483" s="2">
        <v>1</v>
      </c>
      <c r="DR483" s="2"/>
      <c r="DS483" s="2"/>
      <c r="DT483" s="2"/>
      <c r="DU483" s="2">
        <v>1013</v>
      </c>
      <c r="DV483" s="2" t="s">
        <v>86</v>
      </c>
      <c r="DW483" s="2" t="s">
        <v>86</v>
      </c>
      <c r="DX483" s="2">
        <v>1</v>
      </c>
      <c r="DY483" s="2"/>
      <c r="DZ483" s="2" t="s">
        <v>3</v>
      </c>
      <c r="EA483" s="2" t="s">
        <v>3</v>
      </c>
      <c r="EB483" s="2" t="s">
        <v>3</v>
      </c>
      <c r="EC483" s="2" t="s">
        <v>3</v>
      </c>
      <c r="ED483" s="2"/>
      <c r="EE483" s="2">
        <v>52908271</v>
      </c>
      <c r="EF483" s="2">
        <v>4</v>
      </c>
      <c r="EG483" s="2" t="s">
        <v>30</v>
      </c>
      <c r="EH483" s="2">
        <v>83</v>
      </c>
      <c r="EI483" s="2" t="s">
        <v>30</v>
      </c>
      <c r="EJ483" s="2">
        <v>4</v>
      </c>
      <c r="EK483" s="2">
        <v>200001</v>
      </c>
      <c r="EL483" s="2" t="s">
        <v>31</v>
      </c>
      <c r="EM483" s="2" t="s">
        <v>32</v>
      </c>
      <c r="EN483" s="2"/>
      <c r="EO483" s="2" t="s">
        <v>33</v>
      </c>
      <c r="EP483" s="2"/>
      <c r="EQ483" s="2">
        <v>131072</v>
      </c>
      <c r="ER483" s="2">
        <v>165.95</v>
      </c>
      <c r="ES483" s="2">
        <v>0</v>
      </c>
      <c r="ET483" s="2">
        <v>0</v>
      </c>
      <c r="EU483" s="2">
        <v>0</v>
      </c>
      <c r="EV483" s="2">
        <v>165.95</v>
      </c>
      <c r="EW483" s="2">
        <v>12.96</v>
      </c>
      <c r="EX483" s="2">
        <v>0</v>
      </c>
      <c r="EY483" s="2">
        <v>0</v>
      </c>
      <c r="EZ483" s="2"/>
      <c r="FA483" s="2"/>
      <c r="FB483" s="2"/>
      <c r="FC483" s="2"/>
      <c r="FD483" s="2"/>
      <c r="FE483" s="2"/>
      <c r="FF483" s="2"/>
      <c r="FG483" s="2"/>
      <c r="FH483" s="2"/>
      <c r="FI483" s="2"/>
      <c r="FJ483" s="2"/>
      <c r="FK483" s="2"/>
      <c r="FL483" s="2"/>
      <c r="FM483" s="2"/>
      <c r="FN483" s="2"/>
      <c r="FO483" s="2"/>
      <c r="FP483" s="2"/>
      <c r="FQ483" s="2">
        <v>0</v>
      </c>
      <c r="FR483" s="2">
        <v>0</v>
      </c>
      <c r="FS483" s="2">
        <v>0</v>
      </c>
      <c r="FT483" s="2"/>
      <c r="FU483" s="2"/>
      <c r="FV483" s="2"/>
      <c r="FW483" s="2"/>
      <c r="FX483" s="2">
        <v>74</v>
      </c>
      <c r="FY483" s="2">
        <v>36</v>
      </c>
      <c r="FZ483" s="2"/>
      <c r="GA483" s="2" t="s">
        <v>3</v>
      </c>
      <c r="GB483" s="2"/>
      <c r="GC483" s="2"/>
      <c r="GD483" s="2">
        <v>1</v>
      </c>
      <c r="GE483" s="2"/>
      <c r="GF483" s="2">
        <v>-500447206</v>
      </c>
      <c r="GG483" s="2">
        <v>2</v>
      </c>
      <c r="GH483" s="2">
        <v>1</v>
      </c>
      <c r="GI483" s="2">
        <v>-2</v>
      </c>
      <c r="GJ483" s="2">
        <v>0</v>
      </c>
      <c r="GK483" s="2">
        <v>0</v>
      </c>
      <c r="GL483" s="2">
        <f>ROUND(IF(AND(BH483=3,BI483=3,FS483&lt;&gt;0),P483,0),2)</f>
        <v>0</v>
      </c>
      <c r="GM483" s="2">
        <f>ROUND(O483+X483+Y483,2)+GX483</f>
        <v>6.99</v>
      </c>
      <c r="GN483" s="2">
        <f t="shared" si="353"/>
        <v>0</v>
      </c>
      <c r="GO483" s="2">
        <f t="shared" si="354"/>
        <v>0</v>
      </c>
      <c r="GP483" s="2">
        <f t="shared" si="355"/>
        <v>6.99</v>
      </c>
      <c r="GQ483" s="2"/>
      <c r="GR483" s="2">
        <v>0</v>
      </c>
      <c r="GS483" s="2">
        <v>3</v>
      </c>
      <c r="GT483" s="2">
        <v>0</v>
      </c>
      <c r="GU483" s="2" t="s">
        <v>3</v>
      </c>
      <c r="GV483" s="2">
        <f t="shared" si="356"/>
        <v>0</v>
      </c>
      <c r="GW483" s="2">
        <v>1</v>
      </c>
      <c r="GX483" s="2">
        <f>ROUND(HC483*I483,2)</f>
        <v>0</v>
      </c>
      <c r="GY483" s="2"/>
      <c r="GZ483" s="2"/>
      <c r="HA483" s="2">
        <v>0</v>
      </c>
      <c r="HB483" s="2">
        <v>0</v>
      </c>
      <c r="HC483" s="2">
        <f t="shared" si="357"/>
        <v>0</v>
      </c>
      <c r="HD483" s="2"/>
      <c r="HE483" s="2" t="s">
        <v>3</v>
      </c>
      <c r="HF483" s="2" t="s">
        <v>3</v>
      </c>
      <c r="HG483" s="2"/>
      <c r="HH483" s="2"/>
      <c r="HI483" s="2"/>
      <c r="HJ483" s="2"/>
      <c r="HK483" s="2"/>
      <c r="HL483" s="2"/>
      <c r="HM483" s="2" t="s">
        <v>3</v>
      </c>
      <c r="HN483" s="2" t="s">
        <v>34</v>
      </c>
      <c r="HO483" s="2" t="s">
        <v>35</v>
      </c>
      <c r="HP483" s="2" t="s">
        <v>30</v>
      </c>
      <c r="HQ483" s="2" t="s">
        <v>30</v>
      </c>
      <c r="HR483" s="2"/>
      <c r="HS483" s="2">
        <v>0</v>
      </c>
      <c r="HT483" s="2"/>
      <c r="HU483" s="2"/>
      <c r="HV483" s="2"/>
      <c r="HW483" s="2"/>
      <c r="HX483" s="2"/>
      <c r="HY483" s="2"/>
      <c r="HZ483" s="2"/>
      <c r="IA483" s="2"/>
      <c r="IB483" s="2"/>
      <c r="IC483" s="2"/>
      <c r="ID483" s="2"/>
      <c r="IE483" s="2"/>
      <c r="IF483" s="2"/>
      <c r="IG483" s="2"/>
      <c r="IH483" s="2"/>
      <c r="II483" s="2"/>
      <c r="IJ483" s="2"/>
      <c r="IK483" s="2">
        <v>0</v>
      </c>
      <c r="IL483" s="2"/>
      <c r="IM483" s="2"/>
      <c r="IN483" s="2"/>
      <c r="IO483" s="2"/>
      <c r="IP483" s="2"/>
      <c r="IQ483" s="2"/>
      <c r="IR483" s="2"/>
      <c r="IS483" s="2"/>
      <c r="IT483" s="2"/>
      <c r="IU483" s="2"/>
    </row>
    <row r="484" spans="1:255" x14ac:dyDescent="0.2">
      <c r="A484">
        <v>17</v>
      </c>
      <c r="B484">
        <v>1</v>
      </c>
      <c r="C484">
        <f>ROW(SmtRes!A288)</f>
        <v>288</v>
      </c>
      <c r="D484">
        <f>ROW(EtalonRes!A288)</f>
        <v>288</v>
      </c>
      <c r="E484" t="s">
        <v>275</v>
      </c>
      <c r="F484" t="s">
        <v>84</v>
      </c>
      <c r="G484" t="s">
        <v>85</v>
      </c>
      <c r="H484" t="s">
        <v>86</v>
      </c>
      <c r="I484">
        <f>ROUND(ROUND(1*2/100,4),7)</f>
        <v>0.02</v>
      </c>
      <c r="J484">
        <v>0</v>
      </c>
      <c r="K484">
        <f>ROUND(ROUND(1*2/100,4),7)</f>
        <v>0.02</v>
      </c>
      <c r="O484">
        <f>ROUND(CP484,0)</f>
        <v>170</v>
      </c>
      <c r="P484">
        <f>ROUND(CQ484*I484,0)</f>
        <v>0</v>
      </c>
      <c r="Q484">
        <f>ROUND(CR484*I484,0)</f>
        <v>0</v>
      </c>
      <c r="R484">
        <f>ROUND(CS484*I484,0)</f>
        <v>0</v>
      </c>
      <c r="S484">
        <f>ROUND(CT484*I484,0)</f>
        <v>170</v>
      </c>
      <c r="T484">
        <f>ROUND(CU484*I484,0)</f>
        <v>0</v>
      </c>
      <c r="U484">
        <f t="shared" si="331"/>
        <v>0.26023679999999999</v>
      </c>
      <c r="V484">
        <f t="shared" si="332"/>
        <v>0</v>
      </c>
      <c r="W484">
        <f>ROUND(CX484*I484,0)</f>
        <v>0</v>
      </c>
      <c r="X484">
        <f>ROUND(CY484,0)</f>
        <v>126</v>
      </c>
      <c r="Y484">
        <f>ROUND(CZ484,0)</f>
        <v>61</v>
      </c>
      <c r="AA484">
        <v>66190898</v>
      </c>
      <c r="AB484">
        <f t="shared" si="333"/>
        <v>166.61</v>
      </c>
      <c r="AC484">
        <f t="shared" si="334"/>
        <v>0</v>
      </c>
      <c r="AD484">
        <f t="shared" si="335"/>
        <v>0</v>
      </c>
      <c r="AE484">
        <f t="shared" si="336"/>
        <v>0</v>
      </c>
      <c r="AF484">
        <f t="shared" si="337"/>
        <v>166.61</v>
      </c>
      <c r="AG484">
        <f t="shared" si="338"/>
        <v>0</v>
      </c>
      <c r="AH484">
        <f t="shared" si="339"/>
        <v>13.011840000000001</v>
      </c>
      <c r="AI484">
        <f t="shared" si="340"/>
        <v>0</v>
      </c>
      <c r="AJ484">
        <f t="shared" si="341"/>
        <v>0</v>
      </c>
      <c r="AK484">
        <v>165.95</v>
      </c>
      <c r="AL484">
        <v>0</v>
      </c>
      <c r="AM484">
        <v>0</v>
      </c>
      <c r="AN484">
        <v>0</v>
      </c>
      <c r="AO484">
        <v>165.95</v>
      </c>
      <c r="AP484">
        <v>0</v>
      </c>
      <c r="AQ484">
        <v>12.96</v>
      </c>
      <c r="AR484">
        <v>0</v>
      </c>
      <c r="AS484">
        <v>0</v>
      </c>
      <c r="AT484">
        <v>74</v>
      </c>
      <c r="AU484">
        <v>36</v>
      </c>
      <c r="AV484">
        <v>1</v>
      </c>
      <c r="AW484">
        <v>1</v>
      </c>
      <c r="AZ484">
        <v>1</v>
      </c>
      <c r="BA484">
        <v>50.93</v>
      </c>
      <c r="BB484">
        <v>1</v>
      </c>
      <c r="BC484">
        <v>1</v>
      </c>
      <c r="BD484" t="s">
        <v>3</v>
      </c>
      <c r="BE484" t="s">
        <v>3</v>
      </c>
      <c r="BF484" t="s">
        <v>3</v>
      </c>
      <c r="BG484" t="s">
        <v>3</v>
      </c>
      <c r="BH484">
        <v>0</v>
      </c>
      <c r="BI484">
        <v>4</v>
      </c>
      <c r="BJ484" t="s">
        <v>87</v>
      </c>
      <c r="BM484">
        <v>200001</v>
      </c>
      <c r="BN484">
        <v>0</v>
      </c>
      <c r="BO484" t="s">
        <v>3</v>
      </c>
      <c r="BP484">
        <v>0</v>
      </c>
      <c r="BQ484">
        <v>4</v>
      </c>
      <c r="BR484">
        <v>0</v>
      </c>
      <c r="BS484">
        <v>1</v>
      </c>
      <c r="BT484">
        <v>1</v>
      </c>
      <c r="BU484">
        <v>1</v>
      </c>
      <c r="BV484">
        <v>1</v>
      </c>
      <c r="BW484">
        <v>1</v>
      </c>
      <c r="BX484">
        <v>1</v>
      </c>
      <c r="BY484" t="s">
        <v>3</v>
      </c>
      <c r="BZ484">
        <v>74</v>
      </c>
      <c r="CA484">
        <v>36</v>
      </c>
      <c r="CB484" t="s">
        <v>3</v>
      </c>
      <c r="CE484">
        <v>0</v>
      </c>
      <c r="CF484">
        <v>0</v>
      </c>
      <c r="CG484">
        <v>0</v>
      </c>
      <c r="CM484">
        <v>0</v>
      </c>
      <c r="CN484" t="s">
        <v>393</v>
      </c>
      <c r="CO484">
        <v>0</v>
      </c>
      <c r="CP484">
        <f t="shared" si="342"/>
        <v>170</v>
      </c>
      <c r="CQ484">
        <f t="shared" si="343"/>
        <v>0</v>
      </c>
      <c r="CR484">
        <f t="shared" si="344"/>
        <v>0</v>
      </c>
      <c r="CS484">
        <f t="shared" si="345"/>
        <v>0</v>
      </c>
      <c r="CT484">
        <f t="shared" si="346"/>
        <v>8485.4472999999998</v>
      </c>
      <c r="CU484">
        <f t="shared" si="347"/>
        <v>0</v>
      </c>
      <c r="CV484">
        <f t="shared" si="348"/>
        <v>13.011840000000001</v>
      </c>
      <c r="CW484">
        <f t="shared" si="349"/>
        <v>0</v>
      </c>
      <c r="CX484">
        <f t="shared" si="350"/>
        <v>0</v>
      </c>
      <c r="CY484">
        <f t="shared" si="351"/>
        <v>125.8</v>
      </c>
      <c r="CZ484">
        <f t="shared" si="352"/>
        <v>61.2</v>
      </c>
      <c r="DC484" t="s">
        <v>3</v>
      </c>
      <c r="DD484" t="s">
        <v>3</v>
      </c>
      <c r="DE484" t="s">
        <v>28</v>
      </c>
      <c r="DF484" t="s">
        <v>28</v>
      </c>
      <c r="DG484" t="s">
        <v>29</v>
      </c>
      <c r="DH484" t="s">
        <v>3</v>
      </c>
      <c r="DI484" t="s">
        <v>29</v>
      </c>
      <c r="DJ484" t="s">
        <v>28</v>
      </c>
      <c r="DK484" t="s">
        <v>3</v>
      </c>
      <c r="DL484" t="s">
        <v>3</v>
      </c>
      <c r="DM484" t="s">
        <v>3</v>
      </c>
      <c r="DN484">
        <v>0</v>
      </c>
      <c r="DO484">
        <v>0</v>
      </c>
      <c r="DP484">
        <v>1</v>
      </c>
      <c r="DQ484">
        <v>1</v>
      </c>
      <c r="DU484">
        <v>1013</v>
      </c>
      <c r="DV484" t="s">
        <v>86</v>
      </c>
      <c r="DW484" t="s">
        <v>86</v>
      </c>
      <c r="DX484">
        <v>1</v>
      </c>
      <c r="DZ484" t="s">
        <v>3</v>
      </c>
      <c r="EA484" t="s">
        <v>3</v>
      </c>
      <c r="EB484" t="s">
        <v>3</v>
      </c>
      <c r="EC484" t="s">
        <v>3</v>
      </c>
      <c r="EE484">
        <v>52908271</v>
      </c>
      <c r="EF484">
        <v>4</v>
      </c>
      <c r="EG484" t="s">
        <v>30</v>
      </c>
      <c r="EH484">
        <v>83</v>
      </c>
      <c r="EI484" t="s">
        <v>30</v>
      </c>
      <c r="EJ484">
        <v>4</v>
      </c>
      <c r="EK484">
        <v>200001</v>
      </c>
      <c r="EL484" t="s">
        <v>31</v>
      </c>
      <c r="EM484" t="s">
        <v>32</v>
      </c>
      <c r="EO484" t="s">
        <v>33</v>
      </c>
      <c r="EQ484">
        <v>131072</v>
      </c>
      <c r="ER484">
        <v>165.95</v>
      </c>
      <c r="ES484">
        <v>0</v>
      </c>
      <c r="ET484">
        <v>0</v>
      </c>
      <c r="EU484">
        <v>0</v>
      </c>
      <c r="EV484">
        <v>165.95</v>
      </c>
      <c r="EW484">
        <v>12.96</v>
      </c>
      <c r="EX484">
        <v>0</v>
      </c>
      <c r="EY484">
        <v>0</v>
      </c>
      <c r="FQ484">
        <v>0</v>
      </c>
      <c r="FR484">
        <v>0</v>
      </c>
      <c r="FS484">
        <v>0</v>
      </c>
      <c r="FX484">
        <v>74</v>
      </c>
      <c r="FY484">
        <v>36</v>
      </c>
      <c r="GA484" t="s">
        <v>3</v>
      </c>
      <c r="GD484">
        <v>1</v>
      </c>
      <c r="GF484">
        <v>-500447206</v>
      </c>
      <c r="GG484">
        <v>2</v>
      </c>
      <c r="GH484">
        <v>1</v>
      </c>
      <c r="GI484">
        <v>2</v>
      </c>
      <c r="GJ484">
        <v>0</v>
      </c>
      <c r="GK484">
        <v>0</v>
      </c>
      <c r="GL484">
        <f>ROUND(IF(AND(BH484=3,BI484=3,FS484&lt;&gt;0),P484,0),0)</f>
        <v>0</v>
      </c>
      <c r="GM484">
        <f>ROUND(O484+X484+Y484,0)+GX484</f>
        <v>357</v>
      </c>
      <c r="GN484">
        <f t="shared" si="353"/>
        <v>0</v>
      </c>
      <c r="GO484">
        <f t="shared" si="354"/>
        <v>0</v>
      </c>
      <c r="GP484">
        <f t="shared" si="355"/>
        <v>357</v>
      </c>
      <c r="GR484">
        <v>0</v>
      </c>
      <c r="GS484">
        <v>3</v>
      </c>
      <c r="GT484">
        <v>0</v>
      </c>
      <c r="GU484" t="s">
        <v>3</v>
      </c>
      <c r="GV484">
        <f t="shared" si="356"/>
        <v>0</v>
      </c>
      <c r="GW484">
        <v>1</v>
      </c>
      <c r="GX484">
        <f>ROUND(HC484*I484,0)</f>
        <v>0</v>
      </c>
      <c r="HA484">
        <v>0</v>
      </c>
      <c r="HB484">
        <v>0</v>
      </c>
      <c r="HC484">
        <f t="shared" si="357"/>
        <v>0</v>
      </c>
      <c r="HE484" t="s">
        <v>3</v>
      </c>
      <c r="HF484" t="s">
        <v>3</v>
      </c>
      <c r="HM484" t="s">
        <v>3</v>
      </c>
      <c r="HN484" t="s">
        <v>34</v>
      </c>
      <c r="HO484" t="s">
        <v>35</v>
      </c>
      <c r="HP484" t="s">
        <v>30</v>
      </c>
      <c r="HQ484" t="s">
        <v>30</v>
      </c>
      <c r="HS484">
        <v>0</v>
      </c>
      <c r="IK484">
        <v>0</v>
      </c>
    </row>
    <row r="485" spans="1:255" x14ac:dyDescent="0.2">
      <c r="A485" s="2">
        <v>17</v>
      </c>
      <c r="B485" s="2">
        <v>1</v>
      </c>
      <c r="C485" s="2">
        <f>ROW(SmtRes!A290)</f>
        <v>290</v>
      </c>
      <c r="D485" s="2">
        <f>ROW(EtalonRes!A290)</f>
        <v>290</v>
      </c>
      <c r="E485" s="2" t="s">
        <v>276</v>
      </c>
      <c r="F485" s="2" t="s">
        <v>194</v>
      </c>
      <c r="G485" s="2" t="s">
        <v>195</v>
      </c>
      <c r="H485" s="2" t="s">
        <v>196</v>
      </c>
      <c r="I485" s="2">
        <f t="shared" ref="I485:I490" si="358">ROUND(ROUND(1*2,4),7)</f>
        <v>2</v>
      </c>
      <c r="J485" s="2">
        <v>0</v>
      </c>
      <c r="K485" s="2">
        <f t="shared" ref="K485:K490" si="359">ROUND(ROUND(1*2,4),7)</f>
        <v>2</v>
      </c>
      <c r="L485" s="2"/>
      <c r="M485" s="2"/>
      <c r="N485" s="2"/>
      <c r="O485" s="2">
        <f>ROUND(CP485,2)</f>
        <v>31.36</v>
      </c>
      <c r="P485" s="2">
        <f>ROUND(CQ485*I485,2)</f>
        <v>0</v>
      </c>
      <c r="Q485" s="2">
        <f>ROUND(CR485*I485,2)</f>
        <v>0</v>
      </c>
      <c r="R485" s="2">
        <f>ROUND(CS485*I485,2)</f>
        <v>0</v>
      </c>
      <c r="S485" s="2">
        <f>ROUND(CT485*I485,2)</f>
        <v>31.36</v>
      </c>
      <c r="T485" s="2">
        <f>ROUND(CU485*I485,2)</f>
        <v>0</v>
      </c>
      <c r="U485" s="2">
        <f t="shared" si="331"/>
        <v>2.4497599999999999</v>
      </c>
      <c r="V485" s="2">
        <f t="shared" si="332"/>
        <v>0</v>
      </c>
      <c r="W485" s="2">
        <f>ROUND(CX485*I485,2)</f>
        <v>0</v>
      </c>
      <c r="X485" s="2">
        <f>ROUND(CY485,2)</f>
        <v>23.21</v>
      </c>
      <c r="Y485" s="2">
        <f>ROUND(CZ485,2)</f>
        <v>11.29</v>
      </c>
      <c r="Z485" s="2"/>
      <c r="AA485" s="2">
        <v>66190901</v>
      </c>
      <c r="AB485" s="2">
        <f t="shared" si="333"/>
        <v>15.68</v>
      </c>
      <c r="AC485" s="2">
        <f t="shared" si="334"/>
        <v>0</v>
      </c>
      <c r="AD485" s="2">
        <f t="shared" si="335"/>
        <v>0</v>
      </c>
      <c r="AE485" s="2">
        <f t="shared" si="336"/>
        <v>0</v>
      </c>
      <c r="AF485" s="2">
        <f t="shared" si="337"/>
        <v>15.68</v>
      </c>
      <c r="AG485" s="2">
        <f t="shared" si="338"/>
        <v>0</v>
      </c>
      <c r="AH485" s="2">
        <f t="shared" si="339"/>
        <v>1.22488</v>
      </c>
      <c r="AI485" s="2">
        <f t="shared" si="340"/>
        <v>0</v>
      </c>
      <c r="AJ485" s="2">
        <f t="shared" si="341"/>
        <v>0</v>
      </c>
      <c r="AK485" s="2">
        <v>15.62</v>
      </c>
      <c r="AL485" s="2">
        <v>0</v>
      </c>
      <c r="AM485" s="2">
        <v>0</v>
      </c>
      <c r="AN485" s="2">
        <v>0</v>
      </c>
      <c r="AO485" s="2">
        <v>15.62</v>
      </c>
      <c r="AP485" s="2">
        <v>0</v>
      </c>
      <c r="AQ485" s="2">
        <v>1.22</v>
      </c>
      <c r="AR485" s="2">
        <v>0</v>
      </c>
      <c r="AS485" s="2">
        <v>0</v>
      </c>
      <c r="AT485" s="2">
        <v>74</v>
      </c>
      <c r="AU485" s="2">
        <v>36</v>
      </c>
      <c r="AV485" s="2">
        <v>1</v>
      </c>
      <c r="AW485" s="2">
        <v>1</v>
      </c>
      <c r="AX485" s="2"/>
      <c r="AY485" s="2"/>
      <c r="AZ485" s="2">
        <v>1</v>
      </c>
      <c r="BA485" s="2">
        <v>1</v>
      </c>
      <c r="BB485" s="2">
        <v>1</v>
      </c>
      <c r="BC485" s="2">
        <v>1</v>
      </c>
      <c r="BD485" s="2" t="s">
        <v>3</v>
      </c>
      <c r="BE485" s="2" t="s">
        <v>3</v>
      </c>
      <c r="BF485" s="2" t="s">
        <v>3</v>
      </c>
      <c r="BG485" s="2" t="s">
        <v>3</v>
      </c>
      <c r="BH485" s="2">
        <v>0</v>
      </c>
      <c r="BI485" s="2">
        <v>4</v>
      </c>
      <c r="BJ485" s="2" t="s">
        <v>197</v>
      </c>
      <c r="BK485" s="2"/>
      <c r="BL485" s="2"/>
      <c r="BM485" s="2">
        <v>200001</v>
      </c>
      <c r="BN485" s="2">
        <v>0</v>
      </c>
      <c r="BO485" s="2" t="s">
        <v>3</v>
      </c>
      <c r="BP485" s="2">
        <v>0</v>
      </c>
      <c r="BQ485" s="2">
        <v>4</v>
      </c>
      <c r="BR485" s="2">
        <v>0</v>
      </c>
      <c r="BS485" s="2">
        <v>1</v>
      </c>
      <c r="BT485" s="2">
        <v>1</v>
      </c>
      <c r="BU485" s="2">
        <v>1</v>
      </c>
      <c r="BV485" s="2">
        <v>1</v>
      </c>
      <c r="BW485" s="2">
        <v>1</v>
      </c>
      <c r="BX485" s="2">
        <v>1</v>
      </c>
      <c r="BY485" s="2" t="s">
        <v>3</v>
      </c>
      <c r="BZ485" s="2">
        <v>74</v>
      </c>
      <c r="CA485" s="2">
        <v>36</v>
      </c>
      <c r="CB485" s="2" t="s">
        <v>3</v>
      </c>
      <c r="CC485" s="2"/>
      <c r="CD485" s="2"/>
      <c r="CE485" s="2">
        <v>0</v>
      </c>
      <c r="CF485" s="2">
        <v>0</v>
      </c>
      <c r="CG485" s="2">
        <v>0</v>
      </c>
      <c r="CH485" s="2"/>
      <c r="CI485" s="2"/>
      <c r="CJ485" s="2"/>
      <c r="CK485" s="2"/>
      <c r="CL485" s="2"/>
      <c r="CM485" s="2">
        <v>0</v>
      </c>
      <c r="CN485" s="2" t="s">
        <v>393</v>
      </c>
      <c r="CO485" s="2">
        <v>0</v>
      </c>
      <c r="CP485" s="2">
        <f t="shared" si="342"/>
        <v>31.36</v>
      </c>
      <c r="CQ485" s="2">
        <f t="shared" si="343"/>
        <v>0</v>
      </c>
      <c r="CR485" s="2">
        <f t="shared" si="344"/>
        <v>0</v>
      </c>
      <c r="CS485" s="2">
        <f t="shared" si="345"/>
        <v>0</v>
      </c>
      <c r="CT485" s="2">
        <f t="shared" si="346"/>
        <v>15.68</v>
      </c>
      <c r="CU485" s="2">
        <f t="shared" si="347"/>
        <v>0</v>
      </c>
      <c r="CV485" s="2">
        <f t="shared" si="348"/>
        <v>1.22488</v>
      </c>
      <c r="CW485" s="2">
        <f t="shared" si="349"/>
        <v>0</v>
      </c>
      <c r="CX485" s="2">
        <f t="shared" si="350"/>
        <v>0</v>
      </c>
      <c r="CY485" s="2">
        <f t="shared" si="351"/>
        <v>23.206399999999999</v>
      </c>
      <c r="CZ485" s="2">
        <f t="shared" si="352"/>
        <v>11.2896</v>
      </c>
      <c r="DA485" s="2"/>
      <c r="DB485" s="2"/>
      <c r="DC485" s="2" t="s">
        <v>3</v>
      </c>
      <c r="DD485" s="2" t="s">
        <v>3</v>
      </c>
      <c r="DE485" s="2" t="s">
        <v>28</v>
      </c>
      <c r="DF485" s="2" t="s">
        <v>28</v>
      </c>
      <c r="DG485" s="2" t="s">
        <v>29</v>
      </c>
      <c r="DH485" s="2" t="s">
        <v>3</v>
      </c>
      <c r="DI485" s="2" t="s">
        <v>29</v>
      </c>
      <c r="DJ485" s="2" t="s">
        <v>28</v>
      </c>
      <c r="DK485" s="2" t="s">
        <v>3</v>
      </c>
      <c r="DL485" s="2" t="s">
        <v>3</v>
      </c>
      <c r="DM485" s="2" t="s">
        <v>3</v>
      </c>
      <c r="DN485" s="2">
        <v>0</v>
      </c>
      <c r="DO485" s="2">
        <v>0</v>
      </c>
      <c r="DP485" s="2">
        <v>1</v>
      </c>
      <c r="DQ485" s="2">
        <v>1</v>
      </c>
      <c r="DR485" s="2"/>
      <c r="DS485" s="2"/>
      <c r="DT485" s="2"/>
      <c r="DU485" s="2">
        <v>1013</v>
      </c>
      <c r="DV485" s="2" t="s">
        <v>196</v>
      </c>
      <c r="DW485" s="2" t="s">
        <v>196</v>
      </c>
      <c r="DX485" s="2">
        <v>1</v>
      </c>
      <c r="DY485" s="2"/>
      <c r="DZ485" s="2" t="s">
        <v>3</v>
      </c>
      <c r="EA485" s="2" t="s">
        <v>3</v>
      </c>
      <c r="EB485" s="2" t="s">
        <v>3</v>
      </c>
      <c r="EC485" s="2" t="s">
        <v>3</v>
      </c>
      <c r="ED485" s="2"/>
      <c r="EE485" s="2">
        <v>52908271</v>
      </c>
      <c r="EF485" s="2">
        <v>4</v>
      </c>
      <c r="EG485" s="2" t="s">
        <v>30</v>
      </c>
      <c r="EH485" s="2">
        <v>83</v>
      </c>
      <c r="EI485" s="2" t="s">
        <v>30</v>
      </c>
      <c r="EJ485" s="2">
        <v>4</v>
      </c>
      <c r="EK485" s="2">
        <v>200001</v>
      </c>
      <c r="EL485" s="2" t="s">
        <v>31</v>
      </c>
      <c r="EM485" s="2" t="s">
        <v>32</v>
      </c>
      <c r="EN485" s="2"/>
      <c r="EO485" s="2" t="s">
        <v>33</v>
      </c>
      <c r="EP485" s="2"/>
      <c r="EQ485" s="2">
        <v>131072</v>
      </c>
      <c r="ER485" s="2">
        <v>15.62</v>
      </c>
      <c r="ES485" s="2">
        <v>0</v>
      </c>
      <c r="ET485" s="2">
        <v>0</v>
      </c>
      <c r="EU485" s="2">
        <v>0</v>
      </c>
      <c r="EV485" s="2">
        <v>15.62</v>
      </c>
      <c r="EW485" s="2">
        <v>1.22</v>
      </c>
      <c r="EX485" s="2">
        <v>0</v>
      </c>
      <c r="EY485" s="2">
        <v>0</v>
      </c>
      <c r="EZ485" s="2"/>
      <c r="FA485" s="2"/>
      <c r="FB485" s="2"/>
      <c r="FC485" s="2"/>
      <c r="FD485" s="2"/>
      <c r="FE485" s="2"/>
      <c r="FF485" s="2"/>
      <c r="FG485" s="2"/>
      <c r="FH485" s="2"/>
      <c r="FI485" s="2"/>
      <c r="FJ485" s="2"/>
      <c r="FK485" s="2"/>
      <c r="FL485" s="2"/>
      <c r="FM485" s="2"/>
      <c r="FN485" s="2"/>
      <c r="FO485" s="2"/>
      <c r="FP485" s="2"/>
      <c r="FQ485" s="2">
        <v>0</v>
      </c>
      <c r="FR485" s="2">
        <v>0</v>
      </c>
      <c r="FS485" s="2">
        <v>0</v>
      </c>
      <c r="FT485" s="2"/>
      <c r="FU485" s="2"/>
      <c r="FV485" s="2"/>
      <c r="FW485" s="2"/>
      <c r="FX485" s="2">
        <v>74</v>
      </c>
      <c r="FY485" s="2">
        <v>36</v>
      </c>
      <c r="FZ485" s="2"/>
      <c r="GA485" s="2" t="s">
        <v>3</v>
      </c>
      <c r="GB485" s="2"/>
      <c r="GC485" s="2"/>
      <c r="GD485" s="2">
        <v>1</v>
      </c>
      <c r="GE485" s="2"/>
      <c r="GF485" s="2">
        <v>1571996105</v>
      </c>
      <c r="GG485" s="2">
        <v>2</v>
      </c>
      <c r="GH485" s="2">
        <v>1</v>
      </c>
      <c r="GI485" s="2">
        <v>-2</v>
      </c>
      <c r="GJ485" s="2">
        <v>0</v>
      </c>
      <c r="GK485" s="2">
        <v>0</v>
      </c>
      <c r="GL485" s="2">
        <f>ROUND(IF(AND(BH485=3,BI485=3,FS485&lt;&gt;0),P485,0),2)</f>
        <v>0</v>
      </c>
      <c r="GM485" s="2">
        <f>ROUND(O485+X485+Y485,2)+GX485</f>
        <v>65.86</v>
      </c>
      <c r="GN485" s="2">
        <f t="shared" si="353"/>
        <v>0</v>
      </c>
      <c r="GO485" s="2">
        <f t="shared" si="354"/>
        <v>0</v>
      </c>
      <c r="GP485" s="2">
        <f t="shared" si="355"/>
        <v>65.86</v>
      </c>
      <c r="GQ485" s="2"/>
      <c r="GR485" s="2">
        <v>0</v>
      </c>
      <c r="GS485" s="2">
        <v>3</v>
      </c>
      <c r="GT485" s="2">
        <v>0</v>
      </c>
      <c r="GU485" s="2" t="s">
        <v>3</v>
      </c>
      <c r="GV485" s="2">
        <f t="shared" si="356"/>
        <v>0</v>
      </c>
      <c r="GW485" s="2">
        <v>1</v>
      </c>
      <c r="GX485" s="2">
        <f>ROUND(HC485*I485,2)</f>
        <v>0</v>
      </c>
      <c r="GY485" s="2"/>
      <c r="GZ485" s="2"/>
      <c r="HA485" s="2">
        <v>0</v>
      </c>
      <c r="HB485" s="2">
        <v>0</v>
      </c>
      <c r="HC485" s="2">
        <f t="shared" si="357"/>
        <v>0</v>
      </c>
      <c r="HD485" s="2"/>
      <c r="HE485" s="2" t="s">
        <v>3</v>
      </c>
      <c r="HF485" s="2" t="s">
        <v>3</v>
      </c>
      <c r="HG485" s="2"/>
      <c r="HH485" s="2"/>
      <c r="HI485" s="2"/>
      <c r="HJ485" s="2"/>
      <c r="HK485" s="2"/>
      <c r="HL485" s="2"/>
      <c r="HM485" s="2" t="s">
        <v>3</v>
      </c>
      <c r="HN485" s="2" t="s">
        <v>34</v>
      </c>
      <c r="HO485" s="2" t="s">
        <v>35</v>
      </c>
      <c r="HP485" s="2" t="s">
        <v>30</v>
      </c>
      <c r="HQ485" s="2" t="s">
        <v>30</v>
      </c>
      <c r="HR485" s="2"/>
      <c r="HS485" s="2">
        <v>0</v>
      </c>
      <c r="HT485" s="2"/>
      <c r="HU485" s="2"/>
      <c r="HV485" s="2"/>
      <c r="HW485" s="2"/>
      <c r="HX485" s="2"/>
      <c r="HY485" s="2"/>
      <c r="HZ485" s="2"/>
      <c r="IA485" s="2"/>
      <c r="IB485" s="2"/>
      <c r="IC485" s="2"/>
      <c r="ID485" s="2"/>
      <c r="IE485" s="2"/>
      <c r="IF485" s="2"/>
      <c r="IG485" s="2"/>
      <c r="IH485" s="2"/>
      <c r="II485" s="2"/>
      <c r="IJ485" s="2"/>
      <c r="IK485" s="2">
        <v>0</v>
      </c>
      <c r="IL485" s="2"/>
      <c r="IM485" s="2"/>
      <c r="IN485" s="2"/>
      <c r="IO485" s="2"/>
      <c r="IP485" s="2"/>
      <c r="IQ485" s="2"/>
      <c r="IR485" s="2"/>
      <c r="IS485" s="2"/>
      <c r="IT485" s="2"/>
      <c r="IU485" s="2"/>
    </row>
    <row r="486" spans="1:255" x14ac:dyDescent="0.2">
      <c r="A486">
        <v>17</v>
      </c>
      <c r="B486">
        <v>1</v>
      </c>
      <c r="C486">
        <f>ROW(SmtRes!A292)</f>
        <v>292</v>
      </c>
      <c r="D486">
        <f>ROW(EtalonRes!A292)</f>
        <v>292</v>
      </c>
      <c r="E486" t="s">
        <v>276</v>
      </c>
      <c r="F486" t="s">
        <v>194</v>
      </c>
      <c r="G486" t="s">
        <v>195</v>
      </c>
      <c r="H486" t="s">
        <v>196</v>
      </c>
      <c r="I486">
        <f t="shared" si="358"/>
        <v>2</v>
      </c>
      <c r="J486">
        <v>0</v>
      </c>
      <c r="K486">
        <f t="shared" si="359"/>
        <v>2</v>
      </c>
      <c r="O486">
        <f>ROUND(CP486,0)</f>
        <v>1597</v>
      </c>
      <c r="P486">
        <f>ROUND(CQ486*I486,0)</f>
        <v>0</v>
      </c>
      <c r="Q486">
        <f>ROUND(CR486*I486,0)</f>
        <v>0</v>
      </c>
      <c r="R486">
        <f>ROUND(CS486*I486,0)</f>
        <v>0</v>
      </c>
      <c r="S486">
        <f>ROUND(CT486*I486,0)</f>
        <v>1597</v>
      </c>
      <c r="T486">
        <f>ROUND(CU486*I486,0)</f>
        <v>0</v>
      </c>
      <c r="U486">
        <f t="shared" si="331"/>
        <v>2.4497599999999999</v>
      </c>
      <c r="V486">
        <f t="shared" si="332"/>
        <v>0</v>
      </c>
      <c r="W486">
        <f>ROUND(CX486*I486,0)</f>
        <v>0</v>
      </c>
      <c r="X486">
        <f>ROUND(CY486,0)</f>
        <v>1182</v>
      </c>
      <c r="Y486">
        <f>ROUND(CZ486,0)</f>
        <v>575</v>
      </c>
      <c r="AA486">
        <v>66190898</v>
      </c>
      <c r="AB486">
        <f t="shared" si="333"/>
        <v>15.68</v>
      </c>
      <c r="AC486">
        <f t="shared" si="334"/>
        <v>0</v>
      </c>
      <c r="AD486">
        <f t="shared" si="335"/>
        <v>0</v>
      </c>
      <c r="AE486">
        <f t="shared" si="336"/>
        <v>0</v>
      </c>
      <c r="AF486">
        <f t="shared" si="337"/>
        <v>15.68</v>
      </c>
      <c r="AG486">
        <f t="shared" si="338"/>
        <v>0</v>
      </c>
      <c r="AH486">
        <f t="shared" si="339"/>
        <v>1.22488</v>
      </c>
      <c r="AI486">
        <f t="shared" si="340"/>
        <v>0</v>
      </c>
      <c r="AJ486">
        <f t="shared" si="341"/>
        <v>0</v>
      </c>
      <c r="AK486">
        <v>15.62</v>
      </c>
      <c r="AL486">
        <v>0</v>
      </c>
      <c r="AM486">
        <v>0</v>
      </c>
      <c r="AN486">
        <v>0</v>
      </c>
      <c r="AO486">
        <v>15.62</v>
      </c>
      <c r="AP486">
        <v>0</v>
      </c>
      <c r="AQ486">
        <v>1.22</v>
      </c>
      <c r="AR486">
        <v>0</v>
      </c>
      <c r="AS486">
        <v>0</v>
      </c>
      <c r="AT486">
        <v>74</v>
      </c>
      <c r="AU486">
        <v>36</v>
      </c>
      <c r="AV486">
        <v>1</v>
      </c>
      <c r="AW486">
        <v>1</v>
      </c>
      <c r="AZ486">
        <v>1</v>
      </c>
      <c r="BA486">
        <v>50.93</v>
      </c>
      <c r="BB486">
        <v>1</v>
      </c>
      <c r="BC486">
        <v>1</v>
      </c>
      <c r="BD486" t="s">
        <v>3</v>
      </c>
      <c r="BE486" t="s">
        <v>3</v>
      </c>
      <c r="BF486" t="s">
        <v>3</v>
      </c>
      <c r="BG486" t="s">
        <v>3</v>
      </c>
      <c r="BH486">
        <v>0</v>
      </c>
      <c r="BI486">
        <v>4</v>
      </c>
      <c r="BJ486" t="s">
        <v>197</v>
      </c>
      <c r="BM486">
        <v>200001</v>
      </c>
      <c r="BN486">
        <v>0</v>
      </c>
      <c r="BO486" t="s">
        <v>3</v>
      </c>
      <c r="BP486">
        <v>0</v>
      </c>
      <c r="BQ486">
        <v>4</v>
      </c>
      <c r="BR486">
        <v>0</v>
      </c>
      <c r="BS486">
        <v>1</v>
      </c>
      <c r="BT486">
        <v>1</v>
      </c>
      <c r="BU486">
        <v>1</v>
      </c>
      <c r="BV486">
        <v>1</v>
      </c>
      <c r="BW486">
        <v>1</v>
      </c>
      <c r="BX486">
        <v>1</v>
      </c>
      <c r="BY486" t="s">
        <v>3</v>
      </c>
      <c r="BZ486">
        <v>74</v>
      </c>
      <c r="CA486">
        <v>36</v>
      </c>
      <c r="CB486" t="s">
        <v>3</v>
      </c>
      <c r="CE486">
        <v>0</v>
      </c>
      <c r="CF486">
        <v>0</v>
      </c>
      <c r="CG486">
        <v>0</v>
      </c>
      <c r="CM486">
        <v>0</v>
      </c>
      <c r="CN486" t="s">
        <v>393</v>
      </c>
      <c r="CO486">
        <v>0</v>
      </c>
      <c r="CP486">
        <f t="shared" si="342"/>
        <v>1597</v>
      </c>
      <c r="CQ486">
        <f t="shared" si="343"/>
        <v>0</v>
      </c>
      <c r="CR486">
        <f t="shared" si="344"/>
        <v>0</v>
      </c>
      <c r="CS486">
        <f t="shared" si="345"/>
        <v>0</v>
      </c>
      <c r="CT486">
        <f t="shared" si="346"/>
        <v>798.58240000000001</v>
      </c>
      <c r="CU486">
        <f t="shared" si="347"/>
        <v>0</v>
      </c>
      <c r="CV486">
        <f t="shared" si="348"/>
        <v>1.22488</v>
      </c>
      <c r="CW486">
        <f t="shared" si="349"/>
        <v>0</v>
      </c>
      <c r="CX486">
        <f t="shared" si="350"/>
        <v>0</v>
      </c>
      <c r="CY486">
        <f t="shared" si="351"/>
        <v>1181.78</v>
      </c>
      <c r="CZ486">
        <f t="shared" si="352"/>
        <v>574.91999999999996</v>
      </c>
      <c r="DC486" t="s">
        <v>3</v>
      </c>
      <c r="DD486" t="s">
        <v>3</v>
      </c>
      <c r="DE486" t="s">
        <v>28</v>
      </c>
      <c r="DF486" t="s">
        <v>28</v>
      </c>
      <c r="DG486" t="s">
        <v>29</v>
      </c>
      <c r="DH486" t="s">
        <v>3</v>
      </c>
      <c r="DI486" t="s">
        <v>29</v>
      </c>
      <c r="DJ486" t="s">
        <v>28</v>
      </c>
      <c r="DK486" t="s">
        <v>3</v>
      </c>
      <c r="DL486" t="s">
        <v>3</v>
      </c>
      <c r="DM486" t="s">
        <v>3</v>
      </c>
      <c r="DN486">
        <v>0</v>
      </c>
      <c r="DO486">
        <v>0</v>
      </c>
      <c r="DP486">
        <v>1</v>
      </c>
      <c r="DQ486">
        <v>1</v>
      </c>
      <c r="DU486">
        <v>1013</v>
      </c>
      <c r="DV486" t="s">
        <v>196</v>
      </c>
      <c r="DW486" t="s">
        <v>196</v>
      </c>
      <c r="DX486">
        <v>1</v>
      </c>
      <c r="DZ486" t="s">
        <v>3</v>
      </c>
      <c r="EA486" t="s">
        <v>3</v>
      </c>
      <c r="EB486" t="s">
        <v>3</v>
      </c>
      <c r="EC486" t="s">
        <v>3</v>
      </c>
      <c r="EE486">
        <v>52908271</v>
      </c>
      <c r="EF486">
        <v>4</v>
      </c>
      <c r="EG486" t="s">
        <v>30</v>
      </c>
      <c r="EH486">
        <v>83</v>
      </c>
      <c r="EI486" t="s">
        <v>30</v>
      </c>
      <c r="EJ486">
        <v>4</v>
      </c>
      <c r="EK486">
        <v>200001</v>
      </c>
      <c r="EL486" t="s">
        <v>31</v>
      </c>
      <c r="EM486" t="s">
        <v>32</v>
      </c>
      <c r="EO486" t="s">
        <v>33</v>
      </c>
      <c r="EQ486">
        <v>131072</v>
      </c>
      <c r="ER486">
        <v>15.62</v>
      </c>
      <c r="ES486">
        <v>0</v>
      </c>
      <c r="ET486">
        <v>0</v>
      </c>
      <c r="EU486">
        <v>0</v>
      </c>
      <c r="EV486">
        <v>15.62</v>
      </c>
      <c r="EW486">
        <v>1.22</v>
      </c>
      <c r="EX486">
        <v>0</v>
      </c>
      <c r="EY486">
        <v>0</v>
      </c>
      <c r="FQ486">
        <v>0</v>
      </c>
      <c r="FR486">
        <v>0</v>
      </c>
      <c r="FS486">
        <v>0</v>
      </c>
      <c r="FX486">
        <v>74</v>
      </c>
      <c r="FY486">
        <v>36</v>
      </c>
      <c r="GA486" t="s">
        <v>3</v>
      </c>
      <c r="GD486">
        <v>1</v>
      </c>
      <c r="GF486">
        <v>1571996105</v>
      </c>
      <c r="GG486">
        <v>2</v>
      </c>
      <c r="GH486">
        <v>1</v>
      </c>
      <c r="GI486">
        <v>2</v>
      </c>
      <c r="GJ486">
        <v>0</v>
      </c>
      <c r="GK486">
        <v>0</v>
      </c>
      <c r="GL486">
        <f>ROUND(IF(AND(BH486=3,BI486=3,FS486&lt;&gt;0),P486,0),0)</f>
        <v>0</v>
      </c>
      <c r="GM486">
        <f>ROUND(O486+X486+Y486,0)+GX486</f>
        <v>3354</v>
      </c>
      <c r="GN486">
        <f t="shared" si="353"/>
        <v>0</v>
      </c>
      <c r="GO486">
        <f t="shared" si="354"/>
        <v>0</v>
      </c>
      <c r="GP486">
        <f t="shared" si="355"/>
        <v>3354</v>
      </c>
      <c r="GR486">
        <v>0</v>
      </c>
      <c r="GS486">
        <v>3</v>
      </c>
      <c r="GT486">
        <v>0</v>
      </c>
      <c r="GU486" t="s">
        <v>3</v>
      </c>
      <c r="GV486">
        <f t="shared" si="356"/>
        <v>0</v>
      </c>
      <c r="GW486">
        <v>1</v>
      </c>
      <c r="GX486">
        <f>ROUND(HC486*I486,0)</f>
        <v>0</v>
      </c>
      <c r="HA486">
        <v>0</v>
      </c>
      <c r="HB486">
        <v>0</v>
      </c>
      <c r="HC486">
        <f t="shared" si="357"/>
        <v>0</v>
      </c>
      <c r="HE486" t="s">
        <v>3</v>
      </c>
      <c r="HF486" t="s">
        <v>3</v>
      </c>
      <c r="HM486" t="s">
        <v>3</v>
      </c>
      <c r="HN486" t="s">
        <v>34</v>
      </c>
      <c r="HO486" t="s">
        <v>35</v>
      </c>
      <c r="HP486" t="s">
        <v>30</v>
      </c>
      <c r="HQ486" t="s">
        <v>30</v>
      </c>
      <c r="HS486">
        <v>0</v>
      </c>
      <c r="IK486">
        <v>0</v>
      </c>
    </row>
    <row r="487" spans="1:255" x14ac:dyDescent="0.2">
      <c r="A487" s="2">
        <v>17</v>
      </c>
      <c r="B487" s="2">
        <v>1</v>
      </c>
      <c r="C487" s="2">
        <f>ROW(SmtRes!A294)</f>
        <v>294</v>
      </c>
      <c r="D487" s="2">
        <f>ROW(EtalonRes!A294)</f>
        <v>294</v>
      </c>
      <c r="E487" s="2" t="s">
        <v>277</v>
      </c>
      <c r="F487" s="2" t="s">
        <v>53</v>
      </c>
      <c r="G487" s="2" t="s">
        <v>54</v>
      </c>
      <c r="H487" s="2" t="s">
        <v>26</v>
      </c>
      <c r="I487" s="2">
        <f t="shared" si="358"/>
        <v>2</v>
      </c>
      <c r="J487" s="2">
        <v>0</v>
      </c>
      <c r="K487" s="2">
        <f t="shared" si="359"/>
        <v>2</v>
      </c>
      <c r="L487" s="2"/>
      <c r="M487" s="2"/>
      <c r="N487" s="2"/>
      <c r="O487" s="2">
        <f>ROUND(CP487,2)</f>
        <v>39.200000000000003</v>
      </c>
      <c r="P487" s="2">
        <f>ROUND(CQ487*I487,2)</f>
        <v>0</v>
      </c>
      <c r="Q487" s="2">
        <f>ROUND(CR487*I487,2)</f>
        <v>0</v>
      </c>
      <c r="R487" s="2">
        <f>ROUND(CS487*I487,2)</f>
        <v>0</v>
      </c>
      <c r="S487" s="2">
        <f>ROUND(CT487*I487,2)</f>
        <v>39.200000000000003</v>
      </c>
      <c r="T487" s="2">
        <f>ROUND(CU487*I487,2)</f>
        <v>0</v>
      </c>
      <c r="U487" s="2">
        <f t="shared" si="331"/>
        <v>3.2529599999999999</v>
      </c>
      <c r="V487" s="2">
        <f t="shared" si="332"/>
        <v>0</v>
      </c>
      <c r="W487" s="2">
        <f>ROUND(CX487*I487,2)</f>
        <v>0</v>
      </c>
      <c r="X487" s="2">
        <f>ROUND(CY487,2)</f>
        <v>29.01</v>
      </c>
      <c r="Y487" s="2">
        <f>ROUND(CZ487,2)</f>
        <v>14.11</v>
      </c>
      <c r="Z487" s="2"/>
      <c r="AA487" s="2">
        <v>66190901</v>
      </c>
      <c r="AB487" s="2">
        <f t="shared" si="333"/>
        <v>19.600000000000001</v>
      </c>
      <c r="AC487" s="2">
        <f t="shared" si="334"/>
        <v>0</v>
      </c>
      <c r="AD487" s="2">
        <f t="shared" si="335"/>
        <v>0</v>
      </c>
      <c r="AE487" s="2">
        <f t="shared" si="336"/>
        <v>0</v>
      </c>
      <c r="AF487" s="2">
        <f t="shared" si="337"/>
        <v>19.600000000000001</v>
      </c>
      <c r="AG487" s="2">
        <f t="shared" si="338"/>
        <v>0</v>
      </c>
      <c r="AH487" s="2">
        <f t="shared" si="339"/>
        <v>1.6264800000000001</v>
      </c>
      <c r="AI487" s="2">
        <f t="shared" si="340"/>
        <v>0</v>
      </c>
      <c r="AJ487" s="2">
        <f t="shared" si="341"/>
        <v>0</v>
      </c>
      <c r="AK487" s="2">
        <v>19.52</v>
      </c>
      <c r="AL487" s="2">
        <v>0</v>
      </c>
      <c r="AM487" s="2">
        <v>0</v>
      </c>
      <c r="AN487" s="2">
        <v>0</v>
      </c>
      <c r="AO487" s="2">
        <v>19.52</v>
      </c>
      <c r="AP487" s="2">
        <v>0</v>
      </c>
      <c r="AQ487" s="2">
        <v>1.62</v>
      </c>
      <c r="AR487" s="2">
        <v>0</v>
      </c>
      <c r="AS487" s="2">
        <v>0</v>
      </c>
      <c r="AT487" s="2">
        <v>74</v>
      </c>
      <c r="AU487" s="2">
        <v>36</v>
      </c>
      <c r="AV487" s="2">
        <v>1</v>
      </c>
      <c r="AW487" s="2">
        <v>1</v>
      </c>
      <c r="AX487" s="2"/>
      <c r="AY487" s="2"/>
      <c r="AZ487" s="2">
        <v>1</v>
      </c>
      <c r="BA487" s="2">
        <v>1</v>
      </c>
      <c r="BB487" s="2">
        <v>1</v>
      </c>
      <c r="BC487" s="2">
        <v>1</v>
      </c>
      <c r="BD487" s="2" t="s">
        <v>3</v>
      </c>
      <c r="BE487" s="2" t="s">
        <v>3</v>
      </c>
      <c r="BF487" s="2" t="s">
        <v>3</v>
      </c>
      <c r="BG487" s="2" t="s">
        <v>3</v>
      </c>
      <c r="BH487" s="2">
        <v>0</v>
      </c>
      <c r="BI487" s="2">
        <v>4</v>
      </c>
      <c r="BJ487" s="2" t="s">
        <v>55</v>
      </c>
      <c r="BK487" s="2"/>
      <c r="BL487" s="2"/>
      <c r="BM487" s="2">
        <v>200001</v>
      </c>
      <c r="BN487" s="2">
        <v>0</v>
      </c>
      <c r="BO487" s="2" t="s">
        <v>3</v>
      </c>
      <c r="BP487" s="2">
        <v>0</v>
      </c>
      <c r="BQ487" s="2">
        <v>4</v>
      </c>
      <c r="BR487" s="2">
        <v>0</v>
      </c>
      <c r="BS487" s="2">
        <v>1</v>
      </c>
      <c r="BT487" s="2">
        <v>1</v>
      </c>
      <c r="BU487" s="2">
        <v>1</v>
      </c>
      <c r="BV487" s="2">
        <v>1</v>
      </c>
      <c r="BW487" s="2">
        <v>1</v>
      </c>
      <c r="BX487" s="2">
        <v>1</v>
      </c>
      <c r="BY487" s="2" t="s">
        <v>3</v>
      </c>
      <c r="BZ487" s="2">
        <v>74</v>
      </c>
      <c r="CA487" s="2">
        <v>36</v>
      </c>
      <c r="CB487" s="2" t="s">
        <v>3</v>
      </c>
      <c r="CC487" s="2"/>
      <c r="CD487" s="2"/>
      <c r="CE487" s="2">
        <v>0</v>
      </c>
      <c r="CF487" s="2">
        <v>0</v>
      </c>
      <c r="CG487" s="2">
        <v>0</v>
      </c>
      <c r="CH487" s="2"/>
      <c r="CI487" s="2"/>
      <c r="CJ487" s="2"/>
      <c r="CK487" s="2"/>
      <c r="CL487" s="2"/>
      <c r="CM487" s="2">
        <v>0</v>
      </c>
      <c r="CN487" s="2" t="s">
        <v>393</v>
      </c>
      <c r="CO487" s="2">
        <v>0</v>
      </c>
      <c r="CP487" s="2">
        <f t="shared" si="342"/>
        <v>39.200000000000003</v>
      </c>
      <c r="CQ487" s="2">
        <f t="shared" si="343"/>
        <v>0</v>
      </c>
      <c r="CR487" s="2">
        <f t="shared" si="344"/>
        <v>0</v>
      </c>
      <c r="CS487" s="2">
        <f t="shared" si="345"/>
        <v>0</v>
      </c>
      <c r="CT487" s="2">
        <f t="shared" si="346"/>
        <v>19.600000000000001</v>
      </c>
      <c r="CU487" s="2">
        <f t="shared" si="347"/>
        <v>0</v>
      </c>
      <c r="CV487" s="2">
        <f t="shared" si="348"/>
        <v>1.6264800000000001</v>
      </c>
      <c r="CW487" s="2">
        <f t="shared" si="349"/>
        <v>0</v>
      </c>
      <c r="CX487" s="2">
        <f t="shared" si="350"/>
        <v>0</v>
      </c>
      <c r="CY487" s="2">
        <f t="shared" si="351"/>
        <v>29.008000000000003</v>
      </c>
      <c r="CZ487" s="2">
        <f t="shared" si="352"/>
        <v>14.112</v>
      </c>
      <c r="DA487" s="2"/>
      <c r="DB487" s="2"/>
      <c r="DC487" s="2" t="s">
        <v>3</v>
      </c>
      <c r="DD487" s="2" t="s">
        <v>3</v>
      </c>
      <c r="DE487" s="2" t="s">
        <v>28</v>
      </c>
      <c r="DF487" s="2" t="s">
        <v>28</v>
      </c>
      <c r="DG487" s="2" t="s">
        <v>29</v>
      </c>
      <c r="DH487" s="2" t="s">
        <v>3</v>
      </c>
      <c r="DI487" s="2" t="s">
        <v>29</v>
      </c>
      <c r="DJ487" s="2" t="s">
        <v>28</v>
      </c>
      <c r="DK487" s="2" t="s">
        <v>3</v>
      </c>
      <c r="DL487" s="2" t="s">
        <v>3</v>
      </c>
      <c r="DM487" s="2" t="s">
        <v>3</v>
      </c>
      <c r="DN487" s="2">
        <v>0</v>
      </c>
      <c r="DO487" s="2">
        <v>0</v>
      </c>
      <c r="DP487" s="2">
        <v>1</v>
      </c>
      <c r="DQ487" s="2">
        <v>1</v>
      </c>
      <c r="DR487" s="2"/>
      <c r="DS487" s="2"/>
      <c r="DT487" s="2"/>
      <c r="DU487" s="2">
        <v>1013</v>
      </c>
      <c r="DV487" s="2" t="s">
        <v>26</v>
      </c>
      <c r="DW487" s="2" t="s">
        <v>26</v>
      </c>
      <c r="DX487" s="2">
        <v>1</v>
      </c>
      <c r="DY487" s="2"/>
      <c r="DZ487" s="2" t="s">
        <v>3</v>
      </c>
      <c r="EA487" s="2" t="s">
        <v>3</v>
      </c>
      <c r="EB487" s="2" t="s">
        <v>3</v>
      </c>
      <c r="EC487" s="2" t="s">
        <v>3</v>
      </c>
      <c r="ED487" s="2"/>
      <c r="EE487" s="2">
        <v>52908271</v>
      </c>
      <c r="EF487" s="2">
        <v>4</v>
      </c>
      <c r="EG487" s="2" t="s">
        <v>30</v>
      </c>
      <c r="EH487" s="2">
        <v>83</v>
      </c>
      <c r="EI487" s="2" t="s">
        <v>30</v>
      </c>
      <c r="EJ487" s="2">
        <v>4</v>
      </c>
      <c r="EK487" s="2">
        <v>200001</v>
      </c>
      <c r="EL487" s="2" t="s">
        <v>31</v>
      </c>
      <c r="EM487" s="2" t="s">
        <v>32</v>
      </c>
      <c r="EN487" s="2"/>
      <c r="EO487" s="2" t="s">
        <v>33</v>
      </c>
      <c r="EP487" s="2"/>
      <c r="EQ487" s="2">
        <v>131072</v>
      </c>
      <c r="ER487" s="2">
        <v>19.52</v>
      </c>
      <c r="ES487" s="2">
        <v>0</v>
      </c>
      <c r="ET487" s="2">
        <v>0</v>
      </c>
      <c r="EU487" s="2">
        <v>0</v>
      </c>
      <c r="EV487" s="2">
        <v>19.52</v>
      </c>
      <c r="EW487" s="2">
        <v>1.62</v>
      </c>
      <c r="EX487" s="2">
        <v>0</v>
      </c>
      <c r="EY487" s="2">
        <v>0</v>
      </c>
      <c r="EZ487" s="2"/>
      <c r="FA487" s="2"/>
      <c r="FB487" s="2"/>
      <c r="FC487" s="2"/>
      <c r="FD487" s="2"/>
      <c r="FE487" s="2"/>
      <c r="FF487" s="2"/>
      <c r="FG487" s="2"/>
      <c r="FH487" s="2"/>
      <c r="FI487" s="2"/>
      <c r="FJ487" s="2"/>
      <c r="FK487" s="2"/>
      <c r="FL487" s="2"/>
      <c r="FM487" s="2"/>
      <c r="FN487" s="2"/>
      <c r="FO487" s="2"/>
      <c r="FP487" s="2"/>
      <c r="FQ487" s="2">
        <v>0</v>
      </c>
      <c r="FR487" s="2">
        <v>0</v>
      </c>
      <c r="FS487" s="2">
        <v>0</v>
      </c>
      <c r="FT487" s="2"/>
      <c r="FU487" s="2"/>
      <c r="FV487" s="2"/>
      <c r="FW487" s="2"/>
      <c r="FX487" s="2">
        <v>74</v>
      </c>
      <c r="FY487" s="2">
        <v>36</v>
      </c>
      <c r="FZ487" s="2"/>
      <c r="GA487" s="2" t="s">
        <v>3</v>
      </c>
      <c r="GB487" s="2"/>
      <c r="GC487" s="2"/>
      <c r="GD487" s="2">
        <v>1</v>
      </c>
      <c r="GE487" s="2"/>
      <c r="GF487" s="2">
        <v>2054183240</v>
      </c>
      <c r="GG487" s="2">
        <v>2</v>
      </c>
      <c r="GH487" s="2">
        <v>1</v>
      </c>
      <c r="GI487" s="2">
        <v>-2</v>
      </c>
      <c r="GJ487" s="2">
        <v>0</v>
      </c>
      <c r="GK487" s="2">
        <v>0</v>
      </c>
      <c r="GL487" s="2">
        <f>ROUND(IF(AND(BH487=3,BI487=3,FS487&lt;&gt;0),P487,0),2)</f>
        <v>0</v>
      </c>
      <c r="GM487" s="2">
        <f>ROUND(O487+X487+Y487,2)+GX487</f>
        <v>82.32</v>
      </c>
      <c r="GN487" s="2">
        <f t="shared" si="353"/>
        <v>0</v>
      </c>
      <c r="GO487" s="2">
        <f t="shared" si="354"/>
        <v>0</v>
      </c>
      <c r="GP487" s="2">
        <f t="shared" si="355"/>
        <v>82.32</v>
      </c>
      <c r="GQ487" s="2"/>
      <c r="GR487" s="2">
        <v>0</v>
      </c>
      <c r="GS487" s="2">
        <v>3</v>
      </c>
      <c r="GT487" s="2">
        <v>0</v>
      </c>
      <c r="GU487" s="2" t="s">
        <v>3</v>
      </c>
      <c r="GV487" s="2">
        <f t="shared" si="356"/>
        <v>0</v>
      </c>
      <c r="GW487" s="2">
        <v>1</v>
      </c>
      <c r="GX487" s="2">
        <f>ROUND(HC487*I487,2)</f>
        <v>0</v>
      </c>
      <c r="GY487" s="2"/>
      <c r="GZ487" s="2"/>
      <c r="HA487" s="2">
        <v>0</v>
      </c>
      <c r="HB487" s="2">
        <v>0</v>
      </c>
      <c r="HC487" s="2">
        <f t="shared" si="357"/>
        <v>0</v>
      </c>
      <c r="HD487" s="2"/>
      <c r="HE487" s="2" t="s">
        <v>3</v>
      </c>
      <c r="HF487" s="2" t="s">
        <v>3</v>
      </c>
      <c r="HG487" s="2"/>
      <c r="HH487" s="2"/>
      <c r="HI487" s="2"/>
      <c r="HJ487" s="2"/>
      <c r="HK487" s="2"/>
      <c r="HL487" s="2"/>
      <c r="HM487" s="2" t="s">
        <v>3</v>
      </c>
      <c r="HN487" s="2" t="s">
        <v>34</v>
      </c>
      <c r="HO487" s="2" t="s">
        <v>35</v>
      </c>
      <c r="HP487" s="2" t="s">
        <v>30</v>
      </c>
      <c r="HQ487" s="2" t="s">
        <v>30</v>
      </c>
      <c r="HR487" s="2"/>
      <c r="HS487" s="2">
        <v>0</v>
      </c>
      <c r="HT487" s="2"/>
      <c r="HU487" s="2"/>
      <c r="HV487" s="2"/>
      <c r="HW487" s="2"/>
      <c r="HX487" s="2"/>
      <c r="HY487" s="2"/>
      <c r="HZ487" s="2"/>
      <c r="IA487" s="2"/>
      <c r="IB487" s="2"/>
      <c r="IC487" s="2"/>
      <c r="ID487" s="2"/>
      <c r="IE487" s="2"/>
      <c r="IF487" s="2"/>
      <c r="IG487" s="2"/>
      <c r="IH487" s="2"/>
      <c r="II487" s="2"/>
      <c r="IJ487" s="2"/>
      <c r="IK487" s="2">
        <v>0</v>
      </c>
      <c r="IL487" s="2"/>
      <c r="IM487" s="2"/>
      <c r="IN487" s="2"/>
      <c r="IO487" s="2"/>
      <c r="IP487" s="2"/>
      <c r="IQ487" s="2"/>
      <c r="IR487" s="2"/>
      <c r="IS487" s="2"/>
      <c r="IT487" s="2"/>
      <c r="IU487" s="2"/>
    </row>
    <row r="488" spans="1:255" x14ac:dyDescent="0.2">
      <c r="A488">
        <v>17</v>
      </c>
      <c r="B488">
        <v>1</v>
      </c>
      <c r="C488">
        <f>ROW(SmtRes!A296)</f>
        <v>296</v>
      </c>
      <c r="D488">
        <f>ROW(EtalonRes!A296)</f>
        <v>296</v>
      </c>
      <c r="E488" t="s">
        <v>277</v>
      </c>
      <c r="F488" t="s">
        <v>53</v>
      </c>
      <c r="G488" t="s">
        <v>54</v>
      </c>
      <c r="H488" t="s">
        <v>26</v>
      </c>
      <c r="I488">
        <f t="shared" si="358"/>
        <v>2</v>
      </c>
      <c r="J488">
        <v>0</v>
      </c>
      <c r="K488">
        <f t="shared" si="359"/>
        <v>2</v>
      </c>
      <c r="O488">
        <f>ROUND(CP488,0)</f>
        <v>1996</v>
      </c>
      <c r="P488">
        <f>ROUND(CQ488*I488,0)</f>
        <v>0</v>
      </c>
      <c r="Q488">
        <f>ROUND(CR488*I488,0)</f>
        <v>0</v>
      </c>
      <c r="R488">
        <f>ROUND(CS488*I488,0)</f>
        <v>0</v>
      </c>
      <c r="S488">
        <f>ROUND(CT488*I488,0)</f>
        <v>1996</v>
      </c>
      <c r="T488">
        <f>ROUND(CU488*I488,0)</f>
        <v>0</v>
      </c>
      <c r="U488">
        <f t="shared" si="331"/>
        <v>3.2529599999999999</v>
      </c>
      <c r="V488">
        <f t="shared" si="332"/>
        <v>0</v>
      </c>
      <c r="W488">
        <f>ROUND(CX488*I488,0)</f>
        <v>0</v>
      </c>
      <c r="X488">
        <f>ROUND(CY488,0)</f>
        <v>1477</v>
      </c>
      <c r="Y488">
        <f>ROUND(CZ488,0)</f>
        <v>719</v>
      </c>
      <c r="AA488">
        <v>66190898</v>
      </c>
      <c r="AB488">
        <f t="shared" si="333"/>
        <v>19.600000000000001</v>
      </c>
      <c r="AC488">
        <f t="shared" si="334"/>
        <v>0</v>
      </c>
      <c r="AD488">
        <f t="shared" si="335"/>
        <v>0</v>
      </c>
      <c r="AE488">
        <f t="shared" si="336"/>
        <v>0</v>
      </c>
      <c r="AF488">
        <f t="shared" si="337"/>
        <v>19.600000000000001</v>
      </c>
      <c r="AG488">
        <f t="shared" si="338"/>
        <v>0</v>
      </c>
      <c r="AH488">
        <f t="shared" si="339"/>
        <v>1.6264800000000001</v>
      </c>
      <c r="AI488">
        <f t="shared" si="340"/>
        <v>0</v>
      </c>
      <c r="AJ488">
        <f t="shared" si="341"/>
        <v>0</v>
      </c>
      <c r="AK488">
        <v>19.52</v>
      </c>
      <c r="AL488">
        <v>0</v>
      </c>
      <c r="AM488">
        <v>0</v>
      </c>
      <c r="AN488">
        <v>0</v>
      </c>
      <c r="AO488">
        <v>19.52</v>
      </c>
      <c r="AP488">
        <v>0</v>
      </c>
      <c r="AQ488">
        <v>1.62</v>
      </c>
      <c r="AR488">
        <v>0</v>
      </c>
      <c r="AS488">
        <v>0</v>
      </c>
      <c r="AT488">
        <v>74</v>
      </c>
      <c r="AU488">
        <v>36</v>
      </c>
      <c r="AV488">
        <v>1</v>
      </c>
      <c r="AW488">
        <v>1</v>
      </c>
      <c r="AZ488">
        <v>1</v>
      </c>
      <c r="BA488">
        <v>50.93</v>
      </c>
      <c r="BB488">
        <v>1</v>
      </c>
      <c r="BC488">
        <v>1</v>
      </c>
      <c r="BD488" t="s">
        <v>3</v>
      </c>
      <c r="BE488" t="s">
        <v>3</v>
      </c>
      <c r="BF488" t="s">
        <v>3</v>
      </c>
      <c r="BG488" t="s">
        <v>3</v>
      </c>
      <c r="BH488">
        <v>0</v>
      </c>
      <c r="BI488">
        <v>4</v>
      </c>
      <c r="BJ488" t="s">
        <v>55</v>
      </c>
      <c r="BM488">
        <v>200001</v>
      </c>
      <c r="BN488">
        <v>0</v>
      </c>
      <c r="BO488" t="s">
        <v>3</v>
      </c>
      <c r="BP488">
        <v>0</v>
      </c>
      <c r="BQ488">
        <v>4</v>
      </c>
      <c r="BR488">
        <v>0</v>
      </c>
      <c r="BS488">
        <v>1</v>
      </c>
      <c r="BT488">
        <v>1</v>
      </c>
      <c r="BU488">
        <v>1</v>
      </c>
      <c r="BV488">
        <v>1</v>
      </c>
      <c r="BW488">
        <v>1</v>
      </c>
      <c r="BX488">
        <v>1</v>
      </c>
      <c r="BY488" t="s">
        <v>3</v>
      </c>
      <c r="BZ488">
        <v>74</v>
      </c>
      <c r="CA488">
        <v>36</v>
      </c>
      <c r="CB488" t="s">
        <v>3</v>
      </c>
      <c r="CE488">
        <v>0</v>
      </c>
      <c r="CF488">
        <v>0</v>
      </c>
      <c r="CG488">
        <v>0</v>
      </c>
      <c r="CM488">
        <v>0</v>
      </c>
      <c r="CN488" t="s">
        <v>393</v>
      </c>
      <c r="CO488">
        <v>0</v>
      </c>
      <c r="CP488">
        <f t="shared" si="342"/>
        <v>1996</v>
      </c>
      <c r="CQ488">
        <f t="shared" si="343"/>
        <v>0</v>
      </c>
      <c r="CR488">
        <f t="shared" si="344"/>
        <v>0</v>
      </c>
      <c r="CS488">
        <f t="shared" si="345"/>
        <v>0</v>
      </c>
      <c r="CT488">
        <f t="shared" si="346"/>
        <v>998.22800000000007</v>
      </c>
      <c r="CU488">
        <f t="shared" si="347"/>
        <v>0</v>
      </c>
      <c r="CV488">
        <f t="shared" si="348"/>
        <v>1.6264800000000001</v>
      </c>
      <c r="CW488">
        <f t="shared" si="349"/>
        <v>0</v>
      </c>
      <c r="CX488">
        <f t="shared" si="350"/>
        <v>0</v>
      </c>
      <c r="CY488">
        <f t="shared" si="351"/>
        <v>1477.04</v>
      </c>
      <c r="CZ488">
        <f t="shared" si="352"/>
        <v>718.56</v>
      </c>
      <c r="DC488" t="s">
        <v>3</v>
      </c>
      <c r="DD488" t="s">
        <v>3</v>
      </c>
      <c r="DE488" t="s">
        <v>28</v>
      </c>
      <c r="DF488" t="s">
        <v>28</v>
      </c>
      <c r="DG488" t="s">
        <v>29</v>
      </c>
      <c r="DH488" t="s">
        <v>3</v>
      </c>
      <c r="DI488" t="s">
        <v>29</v>
      </c>
      <c r="DJ488" t="s">
        <v>28</v>
      </c>
      <c r="DK488" t="s">
        <v>3</v>
      </c>
      <c r="DL488" t="s">
        <v>3</v>
      </c>
      <c r="DM488" t="s">
        <v>3</v>
      </c>
      <c r="DN488">
        <v>0</v>
      </c>
      <c r="DO488">
        <v>0</v>
      </c>
      <c r="DP488">
        <v>1</v>
      </c>
      <c r="DQ488">
        <v>1</v>
      </c>
      <c r="DU488">
        <v>1013</v>
      </c>
      <c r="DV488" t="s">
        <v>26</v>
      </c>
      <c r="DW488" t="s">
        <v>26</v>
      </c>
      <c r="DX488">
        <v>1</v>
      </c>
      <c r="DZ488" t="s">
        <v>3</v>
      </c>
      <c r="EA488" t="s">
        <v>3</v>
      </c>
      <c r="EB488" t="s">
        <v>3</v>
      </c>
      <c r="EC488" t="s">
        <v>3</v>
      </c>
      <c r="EE488">
        <v>52908271</v>
      </c>
      <c r="EF488">
        <v>4</v>
      </c>
      <c r="EG488" t="s">
        <v>30</v>
      </c>
      <c r="EH488">
        <v>83</v>
      </c>
      <c r="EI488" t="s">
        <v>30</v>
      </c>
      <c r="EJ488">
        <v>4</v>
      </c>
      <c r="EK488">
        <v>200001</v>
      </c>
      <c r="EL488" t="s">
        <v>31</v>
      </c>
      <c r="EM488" t="s">
        <v>32</v>
      </c>
      <c r="EO488" t="s">
        <v>33</v>
      </c>
      <c r="EQ488">
        <v>131072</v>
      </c>
      <c r="ER488">
        <v>19.52</v>
      </c>
      <c r="ES488">
        <v>0</v>
      </c>
      <c r="ET488">
        <v>0</v>
      </c>
      <c r="EU488">
        <v>0</v>
      </c>
      <c r="EV488">
        <v>19.52</v>
      </c>
      <c r="EW488">
        <v>1.62</v>
      </c>
      <c r="EX488">
        <v>0</v>
      </c>
      <c r="EY488">
        <v>0</v>
      </c>
      <c r="FQ488">
        <v>0</v>
      </c>
      <c r="FR488">
        <v>0</v>
      </c>
      <c r="FS488">
        <v>0</v>
      </c>
      <c r="FX488">
        <v>74</v>
      </c>
      <c r="FY488">
        <v>36</v>
      </c>
      <c r="GA488" t="s">
        <v>3</v>
      </c>
      <c r="GD488">
        <v>1</v>
      </c>
      <c r="GF488">
        <v>2054183240</v>
      </c>
      <c r="GG488">
        <v>2</v>
      </c>
      <c r="GH488">
        <v>1</v>
      </c>
      <c r="GI488">
        <v>2</v>
      </c>
      <c r="GJ488">
        <v>0</v>
      </c>
      <c r="GK488">
        <v>0</v>
      </c>
      <c r="GL488">
        <f>ROUND(IF(AND(BH488=3,BI488=3,FS488&lt;&gt;0),P488,0),0)</f>
        <v>0</v>
      </c>
      <c r="GM488">
        <f>ROUND(O488+X488+Y488,0)+GX488</f>
        <v>4192</v>
      </c>
      <c r="GN488">
        <f t="shared" si="353"/>
        <v>0</v>
      </c>
      <c r="GO488">
        <f t="shared" si="354"/>
        <v>0</v>
      </c>
      <c r="GP488">
        <f t="shared" si="355"/>
        <v>4192</v>
      </c>
      <c r="GR488">
        <v>0</v>
      </c>
      <c r="GS488">
        <v>3</v>
      </c>
      <c r="GT488">
        <v>0</v>
      </c>
      <c r="GU488" t="s">
        <v>3</v>
      </c>
      <c r="GV488">
        <f t="shared" si="356"/>
        <v>0</v>
      </c>
      <c r="GW488">
        <v>1</v>
      </c>
      <c r="GX488">
        <f>ROUND(HC488*I488,0)</f>
        <v>0</v>
      </c>
      <c r="HA488">
        <v>0</v>
      </c>
      <c r="HB488">
        <v>0</v>
      </c>
      <c r="HC488">
        <f t="shared" si="357"/>
        <v>0</v>
      </c>
      <c r="HE488" t="s">
        <v>3</v>
      </c>
      <c r="HF488" t="s">
        <v>3</v>
      </c>
      <c r="HM488" t="s">
        <v>3</v>
      </c>
      <c r="HN488" t="s">
        <v>34</v>
      </c>
      <c r="HO488" t="s">
        <v>35</v>
      </c>
      <c r="HP488" t="s">
        <v>30</v>
      </c>
      <c r="HQ488" t="s">
        <v>30</v>
      </c>
      <c r="HS488">
        <v>0</v>
      </c>
      <c r="IK488">
        <v>0</v>
      </c>
    </row>
    <row r="489" spans="1:255" x14ac:dyDescent="0.2">
      <c r="A489" s="2">
        <v>17</v>
      </c>
      <c r="B489" s="2">
        <v>1</v>
      </c>
      <c r="C489" s="2">
        <f>ROW(SmtRes!A298)</f>
        <v>298</v>
      </c>
      <c r="D489" s="2">
        <f>ROW(EtalonRes!A298)</f>
        <v>298</v>
      </c>
      <c r="E489" s="2" t="s">
        <v>278</v>
      </c>
      <c r="F489" s="2" t="s">
        <v>279</v>
      </c>
      <c r="G489" s="2" t="s">
        <v>280</v>
      </c>
      <c r="H489" s="2" t="s">
        <v>38</v>
      </c>
      <c r="I489" s="2">
        <f t="shared" si="358"/>
        <v>2</v>
      </c>
      <c r="J489" s="2">
        <v>0</v>
      </c>
      <c r="K489" s="2">
        <f t="shared" si="359"/>
        <v>2</v>
      </c>
      <c r="L489" s="2"/>
      <c r="M489" s="2"/>
      <c r="N489" s="2"/>
      <c r="O489" s="2">
        <f>ROUND(CP489,2)</f>
        <v>33.96</v>
      </c>
      <c r="P489" s="2">
        <f>ROUND(CQ489*I489,2)</f>
        <v>0</v>
      </c>
      <c r="Q489" s="2">
        <f>ROUND(CR489*I489,2)</f>
        <v>0</v>
      </c>
      <c r="R489" s="2">
        <f>ROUND(CS489*I489,2)</f>
        <v>0</v>
      </c>
      <c r="S489" s="2">
        <f>ROUND(CT489*I489,2)</f>
        <v>33.96</v>
      </c>
      <c r="T489" s="2">
        <f>ROUND(CU489*I489,2)</f>
        <v>0</v>
      </c>
      <c r="U489" s="2">
        <f t="shared" si="331"/>
        <v>3.6143999999999998</v>
      </c>
      <c r="V489" s="2">
        <f t="shared" si="332"/>
        <v>0</v>
      </c>
      <c r="W489" s="2">
        <f>ROUND(CX489*I489,2)</f>
        <v>0</v>
      </c>
      <c r="X489" s="2">
        <f>ROUND(CY489,2)</f>
        <v>25.13</v>
      </c>
      <c r="Y489" s="2">
        <f>ROUND(CZ489,2)</f>
        <v>12.23</v>
      </c>
      <c r="Z489" s="2"/>
      <c r="AA489" s="2">
        <v>66190901</v>
      </c>
      <c r="AB489" s="2">
        <f t="shared" si="333"/>
        <v>16.98</v>
      </c>
      <c r="AC489" s="2">
        <f t="shared" si="334"/>
        <v>0</v>
      </c>
      <c r="AD489" s="2">
        <f t="shared" si="335"/>
        <v>0</v>
      </c>
      <c r="AE489" s="2">
        <f t="shared" si="336"/>
        <v>0</v>
      </c>
      <c r="AF489" s="2">
        <f t="shared" si="337"/>
        <v>16.98</v>
      </c>
      <c r="AG489" s="2">
        <f t="shared" si="338"/>
        <v>0</v>
      </c>
      <c r="AH489" s="2">
        <f t="shared" si="339"/>
        <v>1.8072000000000001</v>
      </c>
      <c r="AI489" s="2">
        <f t="shared" si="340"/>
        <v>0</v>
      </c>
      <c r="AJ489" s="2">
        <f t="shared" si="341"/>
        <v>0</v>
      </c>
      <c r="AK489" s="2">
        <v>16.91</v>
      </c>
      <c r="AL489" s="2">
        <v>0</v>
      </c>
      <c r="AM489" s="2">
        <v>0</v>
      </c>
      <c r="AN489" s="2">
        <v>0</v>
      </c>
      <c r="AO489" s="2">
        <v>16.91</v>
      </c>
      <c r="AP489" s="2">
        <v>0</v>
      </c>
      <c r="AQ489" s="2">
        <v>1.8</v>
      </c>
      <c r="AR489" s="2">
        <v>0</v>
      </c>
      <c r="AS489" s="2">
        <v>0</v>
      </c>
      <c r="AT489" s="2">
        <v>74</v>
      </c>
      <c r="AU489" s="2">
        <v>36</v>
      </c>
      <c r="AV489" s="2">
        <v>1</v>
      </c>
      <c r="AW489" s="2">
        <v>1</v>
      </c>
      <c r="AX489" s="2"/>
      <c r="AY489" s="2"/>
      <c r="AZ489" s="2">
        <v>1</v>
      </c>
      <c r="BA489" s="2">
        <v>1</v>
      </c>
      <c r="BB489" s="2">
        <v>1</v>
      </c>
      <c r="BC489" s="2">
        <v>1</v>
      </c>
      <c r="BD489" s="2" t="s">
        <v>3</v>
      </c>
      <c r="BE489" s="2" t="s">
        <v>3</v>
      </c>
      <c r="BF489" s="2" t="s">
        <v>3</v>
      </c>
      <c r="BG489" s="2" t="s">
        <v>3</v>
      </c>
      <c r="BH489" s="2">
        <v>0</v>
      </c>
      <c r="BI489" s="2">
        <v>4</v>
      </c>
      <c r="BJ489" s="2" t="s">
        <v>281</v>
      </c>
      <c r="BK489" s="2"/>
      <c r="BL489" s="2"/>
      <c r="BM489" s="2">
        <v>200001</v>
      </c>
      <c r="BN489" s="2">
        <v>0</v>
      </c>
      <c r="BO489" s="2" t="s">
        <v>3</v>
      </c>
      <c r="BP489" s="2">
        <v>0</v>
      </c>
      <c r="BQ489" s="2">
        <v>4</v>
      </c>
      <c r="BR489" s="2">
        <v>0</v>
      </c>
      <c r="BS489" s="2">
        <v>1</v>
      </c>
      <c r="BT489" s="2">
        <v>1</v>
      </c>
      <c r="BU489" s="2">
        <v>1</v>
      </c>
      <c r="BV489" s="2">
        <v>1</v>
      </c>
      <c r="BW489" s="2">
        <v>1</v>
      </c>
      <c r="BX489" s="2">
        <v>1</v>
      </c>
      <c r="BY489" s="2" t="s">
        <v>3</v>
      </c>
      <c r="BZ489" s="2">
        <v>74</v>
      </c>
      <c r="CA489" s="2">
        <v>36</v>
      </c>
      <c r="CB489" s="2" t="s">
        <v>3</v>
      </c>
      <c r="CC489" s="2"/>
      <c r="CD489" s="2"/>
      <c r="CE489" s="2">
        <v>0</v>
      </c>
      <c r="CF489" s="2">
        <v>0</v>
      </c>
      <c r="CG489" s="2">
        <v>0</v>
      </c>
      <c r="CH489" s="2"/>
      <c r="CI489" s="2"/>
      <c r="CJ489" s="2"/>
      <c r="CK489" s="2"/>
      <c r="CL489" s="2"/>
      <c r="CM489" s="2">
        <v>0</v>
      </c>
      <c r="CN489" s="2" t="s">
        <v>393</v>
      </c>
      <c r="CO489" s="2">
        <v>0</v>
      </c>
      <c r="CP489" s="2">
        <f t="shared" si="342"/>
        <v>33.96</v>
      </c>
      <c r="CQ489" s="2">
        <f t="shared" si="343"/>
        <v>0</v>
      </c>
      <c r="CR489" s="2">
        <f t="shared" si="344"/>
        <v>0</v>
      </c>
      <c r="CS489" s="2">
        <f t="shared" si="345"/>
        <v>0</v>
      </c>
      <c r="CT489" s="2">
        <f t="shared" si="346"/>
        <v>16.98</v>
      </c>
      <c r="CU489" s="2">
        <f t="shared" si="347"/>
        <v>0</v>
      </c>
      <c r="CV489" s="2">
        <f t="shared" si="348"/>
        <v>1.8072000000000001</v>
      </c>
      <c r="CW489" s="2">
        <f t="shared" si="349"/>
        <v>0</v>
      </c>
      <c r="CX489" s="2">
        <f t="shared" si="350"/>
        <v>0</v>
      </c>
      <c r="CY489" s="2">
        <f t="shared" si="351"/>
        <v>25.130399999999998</v>
      </c>
      <c r="CZ489" s="2">
        <f t="shared" si="352"/>
        <v>12.2256</v>
      </c>
      <c r="DA489" s="2"/>
      <c r="DB489" s="2"/>
      <c r="DC489" s="2" t="s">
        <v>3</v>
      </c>
      <c r="DD489" s="2" t="s">
        <v>3</v>
      </c>
      <c r="DE489" s="2" t="s">
        <v>28</v>
      </c>
      <c r="DF489" s="2" t="s">
        <v>28</v>
      </c>
      <c r="DG489" s="2" t="s">
        <v>29</v>
      </c>
      <c r="DH489" s="2" t="s">
        <v>3</v>
      </c>
      <c r="DI489" s="2" t="s">
        <v>29</v>
      </c>
      <c r="DJ489" s="2" t="s">
        <v>28</v>
      </c>
      <c r="DK489" s="2" t="s">
        <v>3</v>
      </c>
      <c r="DL489" s="2" t="s">
        <v>3</v>
      </c>
      <c r="DM489" s="2" t="s">
        <v>3</v>
      </c>
      <c r="DN489" s="2">
        <v>0</v>
      </c>
      <c r="DO489" s="2">
        <v>0</v>
      </c>
      <c r="DP489" s="2">
        <v>1</v>
      </c>
      <c r="DQ489" s="2">
        <v>1</v>
      </c>
      <c r="DR489" s="2"/>
      <c r="DS489" s="2"/>
      <c r="DT489" s="2"/>
      <c r="DU489" s="2">
        <v>1013</v>
      </c>
      <c r="DV489" s="2" t="s">
        <v>38</v>
      </c>
      <c r="DW489" s="2" t="s">
        <v>38</v>
      </c>
      <c r="DX489" s="2">
        <v>1</v>
      </c>
      <c r="DY489" s="2"/>
      <c r="DZ489" s="2" t="s">
        <v>3</v>
      </c>
      <c r="EA489" s="2" t="s">
        <v>3</v>
      </c>
      <c r="EB489" s="2" t="s">
        <v>3</v>
      </c>
      <c r="EC489" s="2" t="s">
        <v>3</v>
      </c>
      <c r="ED489" s="2"/>
      <c r="EE489" s="2">
        <v>52908271</v>
      </c>
      <c r="EF489" s="2">
        <v>4</v>
      </c>
      <c r="EG489" s="2" t="s">
        <v>30</v>
      </c>
      <c r="EH489" s="2">
        <v>83</v>
      </c>
      <c r="EI489" s="2" t="s">
        <v>30</v>
      </c>
      <c r="EJ489" s="2">
        <v>4</v>
      </c>
      <c r="EK489" s="2">
        <v>200001</v>
      </c>
      <c r="EL489" s="2" t="s">
        <v>31</v>
      </c>
      <c r="EM489" s="2" t="s">
        <v>32</v>
      </c>
      <c r="EN489" s="2"/>
      <c r="EO489" s="2" t="s">
        <v>33</v>
      </c>
      <c r="EP489" s="2"/>
      <c r="EQ489" s="2">
        <v>131072</v>
      </c>
      <c r="ER489" s="2">
        <v>16.91</v>
      </c>
      <c r="ES489" s="2">
        <v>0</v>
      </c>
      <c r="ET489" s="2">
        <v>0</v>
      </c>
      <c r="EU489" s="2">
        <v>0</v>
      </c>
      <c r="EV489" s="2">
        <v>16.91</v>
      </c>
      <c r="EW489" s="2">
        <v>1.8</v>
      </c>
      <c r="EX489" s="2">
        <v>0</v>
      </c>
      <c r="EY489" s="2">
        <v>0</v>
      </c>
      <c r="EZ489" s="2"/>
      <c r="FA489" s="2"/>
      <c r="FB489" s="2"/>
      <c r="FC489" s="2"/>
      <c r="FD489" s="2"/>
      <c r="FE489" s="2"/>
      <c r="FF489" s="2"/>
      <c r="FG489" s="2"/>
      <c r="FH489" s="2"/>
      <c r="FI489" s="2"/>
      <c r="FJ489" s="2"/>
      <c r="FK489" s="2"/>
      <c r="FL489" s="2"/>
      <c r="FM489" s="2"/>
      <c r="FN489" s="2"/>
      <c r="FO489" s="2"/>
      <c r="FP489" s="2"/>
      <c r="FQ489" s="2">
        <v>0</v>
      </c>
      <c r="FR489" s="2">
        <v>0</v>
      </c>
      <c r="FS489" s="2">
        <v>0</v>
      </c>
      <c r="FT489" s="2"/>
      <c r="FU489" s="2"/>
      <c r="FV489" s="2"/>
      <c r="FW489" s="2"/>
      <c r="FX489" s="2">
        <v>74</v>
      </c>
      <c r="FY489" s="2">
        <v>36</v>
      </c>
      <c r="FZ489" s="2"/>
      <c r="GA489" s="2" t="s">
        <v>3</v>
      </c>
      <c r="GB489" s="2"/>
      <c r="GC489" s="2"/>
      <c r="GD489" s="2">
        <v>1</v>
      </c>
      <c r="GE489" s="2"/>
      <c r="GF489" s="2">
        <v>-1870563800</v>
      </c>
      <c r="GG489" s="2">
        <v>2</v>
      </c>
      <c r="GH489" s="2">
        <v>1</v>
      </c>
      <c r="GI489" s="2">
        <v>-2</v>
      </c>
      <c r="GJ489" s="2">
        <v>0</v>
      </c>
      <c r="GK489" s="2">
        <v>0</v>
      </c>
      <c r="GL489" s="2">
        <f>ROUND(IF(AND(BH489=3,BI489=3,FS489&lt;&gt;0),P489,0),2)</f>
        <v>0</v>
      </c>
      <c r="GM489" s="2">
        <f>ROUND(O489+X489+Y489,2)+GX489</f>
        <v>71.319999999999993</v>
      </c>
      <c r="GN489" s="2">
        <f t="shared" si="353"/>
        <v>0</v>
      </c>
      <c r="GO489" s="2">
        <f t="shared" si="354"/>
        <v>0</v>
      </c>
      <c r="GP489" s="2">
        <f t="shared" si="355"/>
        <v>71.319999999999993</v>
      </c>
      <c r="GQ489" s="2"/>
      <c r="GR489" s="2">
        <v>0</v>
      </c>
      <c r="GS489" s="2">
        <v>3</v>
      </c>
      <c r="GT489" s="2">
        <v>0</v>
      </c>
      <c r="GU489" s="2" t="s">
        <v>3</v>
      </c>
      <c r="GV489" s="2">
        <f t="shared" si="356"/>
        <v>0</v>
      </c>
      <c r="GW489" s="2">
        <v>1</v>
      </c>
      <c r="GX489" s="2">
        <f>ROUND(HC489*I489,2)</f>
        <v>0</v>
      </c>
      <c r="GY489" s="2"/>
      <c r="GZ489" s="2"/>
      <c r="HA489" s="2">
        <v>0</v>
      </c>
      <c r="HB489" s="2">
        <v>0</v>
      </c>
      <c r="HC489" s="2">
        <f t="shared" si="357"/>
        <v>0</v>
      </c>
      <c r="HD489" s="2"/>
      <c r="HE489" s="2" t="s">
        <v>3</v>
      </c>
      <c r="HF489" s="2" t="s">
        <v>3</v>
      </c>
      <c r="HG489" s="2"/>
      <c r="HH489" s="2"/>
      <c r="HI489" s="2"/>
      <c r="HJ489" s="2"/>
      <c r="HK489" s="2"/>
      <c r="HL489" s="2"/>
      <c r="HM489" s="2" t="s">
        <v>3</v>
      </c>
      <c r="HN489" s="2" t="s">
        <v>34</v>
      </c>
      <c r="HO489" s="2" t="s">
        <v>35</v>
      </c>
      <c r="HP489" s="2" t="s">
        <v>30</v>
      </c>
      <c r="HQ489" s="2" t="s">
        <v>30</v>
      </c>
      <c r="HR489" s="2"/>
      <c r="HS489" s="2">
        <v>0</v>
      </c>
      <c r="HT489" s="2"/>
      <c r="HU489" s="2"/>
      <c r="HV489" s="2"/>
      <c r="HW489" s="2"/>
      <c r="HX489" s="2"/>
      <c r="HY489" s="2"/>
      <c r="HZ489" s="2"/>
      <c r="IA489" s="2"/>
      <c r="IB489" s="2"/>
      <c r="IC489" s="2"/>
      <c r="ID489" s="2"/>
      <c r="IE489" s="2"/>
      <c r="IF489" s="2"/>
      <c r="IG489" s="2"/>
      <c r="IH489" s="2"/>
      <c r="II489" s="2"/>
      <c r="IJ489" s="2"/>
      <c r="IK489" s="2">
        <v>0</v>
      </c>
      <c r="IL489" s="2"/>
      <c r="IM489" s="2"/>
      <c r="IN489" s="2"/>
      <c r="IO489" s="2"/>
      <c r="IP489" s="2"/>
      <c r="IQ489" s="2"/>
      <c r="IR489" s="2"/>
      <c r="IS489" s="2"/>
      <c r="IT489" s="2"/>
      <c r="IU489" s="2"/>
    </row>
    <row r="490" spans="1:255" x14ac:dyDescent="0.2">
      <c r="A490">
        <v>17</v>
      </c>
      <c r="B490">
        <v>1</v>
      </c>
      <c r="C490">
        <f>ROW(SmtRes!A300)</f>
        <v>300</v>
      </c>
      <c r="D490">
        <f>ROW(EtalonRes!A300)</f>
        <v>300</v>
      </c>
      <c r="E490" t="s">
        <v>278</v>
      </c>
      <c r="F490" t="s">
        <v>279</v>
      </c>
      <c r="G490" t="s">
        <v>280</v>
      </c>
      <c r="H490" t="s">
        <v>38</v>
      </c>
      <c r="I490">
        <f t="shared" si="358"/>
        <v>2</v>
      </c>
      <c r="J490">
        <v>0</v>
      </c>
      <c r="K490">
        <f t="shared" si="359"/>
        <v>2</v>
      </c>
      <c r="O490">
        <f>ROUND(CP490,0)</f>
        <v>1730</v>
      </c>
      <c r="P490">
        <f>ROUND(CQ490*I490,0)</f>
        <v>0</v>
      </c>
      <c r="Q490">
        <f>ROUND(CR490*I490,0)</f>
        <v>0</v>
      </c>
      <c r="R490">
        <f>ROUND(CS490*I490,0)</f>
        <v>0</v>
      </c>
      <c r="S490">
        <f>ROUND(CT490*I490,0)</f>
        <v>1730</v>
      </c>
      <c r="T490">
        <f>ROUND(CU490*I490,0)</f>
        <v>0</v>
      </c>
      <c r="U490">
        <f t="shared" si="331"/>
        <v>3.6143999999999998</v>
      </c>
      <c r="V490">
        <f t="shared" si="332"/>
        <v>0</v>
      </c>
      <c r="W490">
        <f>ROUND(CX490*I490,0)</f>
        <v>0</v>
      </c>
      <c r="X490">
        <f>ROUND(CY490,0)</f>
        <v>1280</v>
      </c>
      <c r="Y490">
        <f>ROUND(CZ490,0)</f>
        <v>623</v>
      </c>
      <c r="AA490">
        <v>66190898</v>
      </c>
      <c r="AB490">
        <f t="shared" si="333"/>
        <v>16.98</v>
      </c>
      <c r="AC490">
        <f t="shared" si="334"/>
        <v>0</v>
      </c>
      <c r="AD490">
        <f t="shared" si="335"/>
        <v>0</v>
      </c>
      <c r="AE490">
        <f t="shared" si="336"/>
        <v>0</v>
      </c>
      <c r="AF490">
        <f t="shared" si="337"/>
        <v>16.98</v>
      </c>
      <c r="AG490">
        <f t="shared" si="338"/>
        <v>0</v>
      </c>
      <c r="AH490">
        <f t="shared" si="339"/>
        <v>1.8072000000000001</v>
      </c>
      <c r="AI490">
        <f t="shared" si="340"/>
        <v>0</v>
      </c>
      <c r="AJ490">
        <f t="shared" si="341"/>
        <v>0</v>
      </c>
      <c r="AK490">
        <v>16.91</v>
      </c>
      <c r="AL490">
        <v>0</v>
      </c>
      <c r="AM490">
        <v>0</v>
      </c>
      <c r="AN490">
        <v>0</v>
      </c>
      <c r="AO490">
        <v>16.91</v>
      </c>
      <c r="AP490">
        <v>0</v>
      </c>
      <c r="AQ490">
        <v>1.8</v>
      </c>
      <c r="AR490">
        <v>0</v>
      </c>
      <c r="AS490">
        <v>0</v>
      </c>
      <c r="AT490">
        <v>74</v>
      </c>
      <c r="AU490">
        <v>36</v>
      </c>
      <c r="AV490">
        <v>1</v>
      </c>
      <c r="AW490">
        <v>1</v>
      </c>
      <c r="AZ490">
        <v>1</v>
      </c>
      <c r="BA490">
        <v>50.93</v>
      </c>
      <c r="BB490">
        <v>1</v>
      </c>
      <c r="BC490">
        <v>1</v>
      </c>
      <c r="BD490" t="s">
        <v>3</v>
      </c>
      <c r="BE490" t="s">
        <v>3</v>
      </c>
      <c r="BF490" t="s">
        <v>3</v>
      </c>
      <c r="BG490" t="s">
        <v>3</v>
      </c>
      <c r="BH490">
        <v>0</v>
      </c>
      <c r="BI490">
        <v>4</v>
      </c>
      <c r="BJ490" t="s">
        <v>281</v>
      </c>
      <c r="BM490">
        <v>200001</v>
      </c>
      <c r="BN490">
        <v>0</v>
      </c>
      <c r="BO490" t="s">
        <v>3</v>
      </c>
      <c r="BP490">
        <v>0</v>
      </c>
      <c r="BQ490">
        <v>4</v>
      </c>
      <c r="BR490">
        <v>0</v>
      </c>
      <c r="BS490">
        <v>1</v>
      </c>
      <c r="BT490">
        <v>1</v>
      </c>
      <c r="BU490">
        <v>1</v>
      </c>
      <c r="BV490">
        <v>1</v>
      </c>
      <c r="BW490">
        <v>1</v>
      </c>
      <c r="BX490">
        <v>1</v>
      </c>
      <c r="BY490" t="s">
        <v>3</v>
      </c>
      <c r="BZ490">
        <v>74</v>
      </c>
      <c r="CA490">
        <v>36</v>
      </c>
      <c r="CB490" t="s">
        <v>3</v>
      </c>
      <c r="CE490">
        <v>0</v>
      </c>
      <c r="CF490">
        <v>0</v>
      </c>
      <c r="CG490">
        <v>0</v>
      </c>
      <c r="CM490">
        <v>0</v>
      </c>
      <c r="CN490" t="s">
        <v>393</v>
      </c>
      <c r="CO490">
        <v>0</v>
      </c>
      <c r="CP490">
        <f t="shared" si="342"/>
        <v>1730</v>
      </c>
      <c r="CQ490">
        <f t="shared" si="343"/>
        <v>0</v>
      </c>
      <c r="CR490">
        <f t="shared" si="344"/>
        <v>0</v>
      </c>
      <c r="CS490">
        <f t="shared" si="345"/>
        <v>0</v>
      </c>
      <c r="CT490">
        <f t="shared" si="346"/>
        <v>864.79140000000007</v>
      </c>
      <c r="CU490">
        <f t="shared" si="347"/>
        <v>0</v>
      </c>
      <c r="CV490">
        <f t="shared" si="348"/>
        <v>1.8072000000000001</v>
      </c>
      <c r="CW490">
        <f t="shared" si="349"/>
        <v>0</v>
      </c>
      <c r="CX490">
        <f t="shared" si="350"/>
        <v>0</v>
      </c>
      <c r="CY490">
        <f t="shared" si="351"/>
        <v>1280.2</v>
      </c>
      <c r="CZ490">
        <f t="shared" si="352"/>
        <v>622.79999999999995</v>
      </c>
      <c r="DC490" t="s">
        <v>3</v>
      </c>
      <c r="DD490" t="s">
        <v>3</v>
      </c>
      <c r="DE490" t="s">
        <v>28</v>
      </c>
      <c r="DF490" t="s">
        <v>28</v>
      </c>
      <c r="DG490" t="s">
        <v>29</v>
      </c>
      <c r="DH490" t="s">
        <v>3</v>
      </c>
      <c r="DI490" t="s">
        <v>29</v>
      </c>
      <c r="DJ490" t="s">
        <v>28</v>
      </c>
      <c r="DK490" t="s">
        <v>3</v>
      </c>
      <c r="DL490" t="s">
        <v>3</v>
      </c>
      <c r="DM490" t="s">
        <v>3</v>
      </c>
      <c r="DN490">
        <v>0</v>
      </c>
      <c r="DO490">
        <v>0</v>
      </c>
      <c r="DP490">
        <v>1</v>
      </c>
      <c r="DQ490">
        <v>1</v>
      </c>
      <c r="DU490">
        <v>1013</v>
      </c>
      <c r="DV490" t="s">
        <v>38</v>
      </c>
      <c r="DW490" t="s">
        <v>38</v>
      </c>
      <c r="DX490">
        <v>1</v>
      </c>
      <c r="DZ490" t="s">
        <v>3</v>
      </c>
      <c r="EA490" t="s">
        <v>3</v>
      </c>
      <c r="EB490" t="s">
        <v>3</v>
      </c>
      <c r="EC490" t="s">
        <v>3</v>
      </c>
      <c r="EE490">
        <v>52908271</v>
      </c>
      <c r="EF490">
        <v>4</v>
      </c>
      <c r="EG490" t="s">
        <v>30</v>
      </c>
      <c r="EH490">
        <v>83</v>
      </c>
      <c r="EI490" t="s">
        <v>30</v>
      </c>
      <c r="EJ490">
        <v>4</v>
      </c>
      <c r="EK490">
        <v>200001</v>
      </c>
      <c r="EL490" t="s">
        <v>31</v>
      </c>
      <c r="EM490" t="s">
        <v>32</v>
      </c>
      <c r="EO490" t="s">
        <v>33</v>
      </c>
      <c r="EQ490">
        <v>131072</v>
      </c>
      <c r="ER490">
        <v>16.91</v>
      </c>
      <c r="ES490">
        <v>0</v>
      </c>
      <c r="ET490">
        <v>0</v>
      </c>
      <c r="EU490">
        <v>0</v>
      </c>
      <c r="EV490">
        <v>16.91</v>
      </c>
      <c r="EW490">
        <v>1.8</v>
      </c>
      <c r="EX490">
        <v>0</v>
      </c>
      <c r="EY490">
        <v>0</v>
      </c>
      <c r="FQ490">
        <v>0</v>
      </c>
      <c r="FR490">
        <v>0</v>
      </c>
      <c r="FS490">
        <v>0</v>
      </c>
      <c r="FX490">
        <v>74</v>
      </c>
      <c r="FY490">
        <v>36</v>
      </c>
      <c r="GA490" t="s">
        <v>3</v>
      </c>
      <c r="GD490">
        <v>1</v>
      </c>
      <c r="GF490">
        <v>-1870563800</v>
      </c>
      <c r="GG490">
        <v>2</v>
      </c>
      <c r="GH490">
        <v>1</v>
      </c>
      <c r="GI490">
        <v>2</v>
      </c>
      <c r="GJ490">
        <v>0</v>
      </c>
      <c r="GK490">
        <v>0</v>
      </c>
      <c r="GL490">
        <f>ROUND(IF(AND(BH490=3,BI490=3,FS490&lt;&gt;0),P490,0),0)</f>
        <v>0</v>
      </c>
      <c r="GM490">
        <f>ROUND(O490+X490+Y490,0)+GX490</f>
        <v>3633</v>
      </c>
      <c r="GN490">
        <f t="shared" si="353"/>
        <v>0</v>
      </c>
      <c r="GO490">
        <f t="shared" si="354"/>
        <v>0</v>
      </c>
      <c r="GP490">
        <f t="shared" si="355"/>
        <v>3633</v>
      </c>
      <c r="GR490">
        <v>0</v>
      </c>
      <c r="GS490">
        <v>3</v>
      </c>
      <c r="GT490">
        <v>0</v>
      </c>
      <c r="GU490" t="s">
        <v>3</v>
      </c>
      <c r="GV490">
        <f t="shared" si="356"/>
        <v>0</v>
      </c>
      <c r="GW490">
        <v>1</v>
      </c>
      <c r="GX490">
        <f>ROUND(HC490*I490,0)</f>
        <v>0</v>
      </c>
      <c r="HA490">
        <v>0</v>
      </c>
      <c r="HB490">
        <v>0</v>
      </c>
      <c r="HC490">
        <f t="shared" si="357"/>
        <v>0</v>
      </c>
      <c r="HE490" t="s">
        <v>3</v>
      </c>
      <c r="HF490" t="s">
        <v>3</v>
      </c>
      <c r="HM490" t="s">
        <v>3</v>
      </c>
      <c r="HN490" t="s">
        <v>34</v>
      </c>
      <c r="HO490" t="s">
        <v>35</v>
      </c>
      <c r="HP490" t="s">
        <v>30</v>
      </c>
      <c r="HQ490" t="s">
        <v>30</v>
      </c>
      <c r="HS490">
        <v>0</v>
      </c>
      <c r="IK490">
        <v>0</v>
      </c>
    </row>
    <row r="491" spans="1:255" x14ac:dyDescent="0.2">
      <c r="A491" s="2">
        <v>17</v>
      </c>
      <c r="B491" s="2">
        <v>1</v>
      </c>
      <c r="C491" s="2">
        <f>ROW(SmtRes!A302)</f>
        <v>302</v>
      </c>
      <c r="D491" s="2">
        <f>ROW(EtalonRes!A302)</f>
        <v>302</v>
      </c>
      <c r="E491" s="2" t="s">
        <v>282</v>
      </c>
      <c r="F491" s="2" t="s">
        <v>279</v>
      </c>
      <c r="G491" s="2" t="s">
        <v>280</v>
      </c>
      <c r="H491" s="2" t="s">
        <v>38</v>
      </c>
      <c r="I491" s="2">
        <f>ROUND(ROUND(9*2,4),7)</f>
        <v>18</v>
      </c>
      <c r="J491" s="2">
        <v>0</v>
      </c>
      <c r="K491" s="2">
        <f>ROUND(ROUND(9*2,4),7)</f>
        <v>18</v>
      </c>
      <c r="L491" s="2"/>
      <c r="M491" s="2"/>
      <c r="N491" s="2"/>
      <c r="O491" s="2">
        <f>ROUND(CP491,2)</f>
        <v>305.64</v>
      </c>
      <c r="P491" s="2">
        <f>ROUND(CQ491*I491,2)</f>
        <v>0</v>
      </c>
      <c r="Q491" s="2">
        <f>ROUND(CR491*I491,2)</f>
        <v>0</v>
      </c>
      <c r="R491" s="2">
        <f>ROUND(CS491*I491,2)</f>
        <v>0</v>
      </c>
      <c r="S491" s="2">
        <f>ROUND(CT491*I491,2)</f>
        <v>305.64</v>
      </c>
      <c r="T491" s="2">
        <f>ROUND(CU491*I491,2)</f>
        <v>0</v>
      </c>
      <c r="U491" s="2">
        <f t="shared" si="331"/>
        <v>32.529600000000002</v>
      </c>
      <c r="V491" s="2">
        <f t="shared" si="332"/>
        <v>0</v>
      </c>
      <c r="W491" s="2">
        <f>ROUND(CX491*I491,2)</f>
        <v>0</v>
      </c>
      <c r="X491" s="2">
        <f>ROUND(CY491,2)</f>
        <v>226.17</v>
      </c>
      <c r="Y491" s="2">
        <f>ROUND(CZ491,2)</f>
        <v>110.03</v>
      </c>
      <c r="Z491" s="2"/>
      <c r="AA491" s="2">
        <v>66190901</v>
      </c>
      <c r="AB491" s="2">
        <f t="shared" si="333"/>
        <v>16.98</v>
      </c>
      <c r="AC491" s="2">
        <f t="shared" si="334"/>
        <v>0</v>
      </c>
      <c r="AD491" s="2">
        <f t="shared" si="335"/>
        <v>0</v>
      </c>
      <c r="AE491" s="2">
        <f t="shared" si="336"/>
        <v>0</v>
      </c>
      <c r="AF491" s="2">
        <f t="shared" si="337"/>
        <v>16.98</v>
      </c>
      <c r="AG491" s="2">
        <f t="shared" si="338"/>
        <v>0</v>
      </c>
      <c r="AH491" s="2">
        <f t="shared" si="339"/>
        <v>1.8072000000000001</v>
      </c>
      <c r="AI491" s="2">
        <f t="shared" si="340"/>
        <v>0</v>
      </c>
      <c r="AJ491" s="2">
        <f t="shared" si="341"/>
        <v>0</v>
      </c>
      <c r="AK491" s="2">
        <v>16.91</v>
      </c>
      <c r="AL491" s="2">
        <v>0</v>
      </c>
      <c r="AM491" s="2">
        <v>0</v>
      </c>
      <c r="AN491" s="2">
        <v>0</v>
      </c>
      <c r="AO491" s="2">
        <v>16.91</v>
      </c>
      <c r="AP491" s="2">
        <v>0</v>
      </c>
      <c r="AQ491" s="2">
        <v>1.8</v>
      </c>
      <c r="AR491" s="2">
        <v>0</v>
      </c>
      <c r="AS491" s="2">
        <v>0</v>
      </c>
      <c r="AT491" s="2">
        <v>74</v>
      </c>
      <c r="AU491" s="2">
        <v>36</v>
      </c>
      <c r="AV491" s="2">
        <v>1</v>
      </c>
      <c r="AW491" s="2">
        <v>1</v>
      </c>
      <c r="AX491" s="2"/>
      <c r="AY491" s="2"/>
      <c r="AZ491" s="2">
        <v>1</v>
      </c>
      <c r="BA491" s="2">
        <v>1</v>
      </c>
      <c r="BB491" s="2">
        <v>1</v>
      </c>
      <c r="BC491" s="2">
        <v>1</v>
      </c>
      <c r="BD491" s="2" t="s">
        <v>3</v>
      </c>
      <c r="BE491" s="2" t="s">
        <v>3</v>
      </c>
      <c r="BF491" s="2" t="s">
        <v>3</v>
      </c>
      <c r="BG491" s="2" t="s">
        <v>3</v>
      </c>
      <c r="BH491" s="2">
        <v>0</v>
      </c>
      <c r="BI491" s="2">
        <v>4</v>
      </c>
      <c r="BJ491" s="2" t="s">
        <v>281</v>
      </c>
      <c r="BK491" s="2"/>
      <c r="BL491" s="2"/>
      <c r="BM491" s="2">
        <v>200001</v>
      </c>
      <c r="BN491" s="2">
        <v>0</v>
      </c>
      <c r="BO491" s="2" t="s">
        <v>3</v>
      </c>
      <c r="BP491" s="2">
        <v>0</v>
      </c>
      <c r="BQ491" s="2">
        <v>4</v>
      </c>
      <c r="BR491" s="2">
        <v>0</v>
      </c>
      <c r="BS491" s="2">
        <v>1</v>
      </c>
      <c r="BT491" s="2">
        <v>1</v>
      </c>
      <c r="BU491" s="2">
        <v>1</v>
      </c>
      <c r="BV491" s="2">
        <v>1</v>
      </c>
      <c r="BW491" s="2">
        <v>1</v>
      </c>
      <c r="BX491" s="2">
        <v>1</v>
      </c>
      <c r="BY491" s="2" t="s">
        <v>3</v>
      </c>
      <c r="BZ491" s="2">
        <v>74</v>
      </c>
      <c r="CA491" s="2">
        <v>36</v>
      </c>
      <c r="CB491" s="2" t="s">
        <v>3</v>
      </c>
      <c r="CC491" s="2"/>
      <c r="CD491" s="2"/>
      <c r="CE491" s="2">
        <v>0</v>
      </c>
      <c r="CF491" s="2">
        <v>0</v>
      </c>
      <c r="CG491" s="2">
        <v>0</v>
      </c>
      <c r="CH491" s="2"/>
      <c r="CI491" s="2"/>
      <c r="CJ491" s="2"/>
      <c r="CK491" s="2"/>
      <c r="CL491" s="2"/>
      <c r="CM491" s="2">
        <v>0</v>
      </c>
      <c r="CN491" s="2" t="s">
        <v>393</v>
      </c>
      <c r="CO491" s="2">
        <v>0</v>
      </c>
      <c r="CP491" s="2">
        <f t="shared" si="342"/>
        <v>305.64</v>
      </c>
      <c r="CQ491" s="2">
        <f t="shared" si="343"/>
        <v>0</v>
      </c>
      <c r="CR491" s="2">
        <f t="shared" si="344"/>
        <v>0</v>
      </c>
      <c r="CS491" s="2">
        <f t="shared" si="345"/>
        <v>0</v>
      </c>
      <c r="CT491" s="2">
        <f t="shared" si="346"/>
        <v>16.98</v>
      </c>
      <c r="CU491" s="2">
        <f t="shared" si="347"/>
        <v>0</v>
      </c>
      <c r="CV491" s="2">
        <f t="shared" si="348"/>
        <v>1.8072000000000001</v>
      </c>
      <c r="CW491" s="2">
        <f t="shared" si="349"/>
        <v>0</v>
      </c>
      <c r="CX491" s="2">
        <f t="shared" si="350"/>
        <v>0</v>
      </c>
      <c r="CY491" s="2">
        <f t="shared" si="351"/>
        <v>226.17359999999999</v>
      </c>
      <c r="CZ491" s="2">
        <f t="shared" si="352"/>
        <v>110.03039999999999</v>
      </c>
      <c r="DA491" s="2"/>
      <c r="DB491" s="2"/>
      <c r="DC491" s="2" t="s">
        <v>3</v>
      </c>
      <c r="DD491" s="2" t="s">
        <v>3</v>
      </c>
      <c r="DE491" s="2" t="s">
        <v>28</v>
      </c>
      <c r="DF491" s="2" t="s">
        <v>28</v>
      </c>
      <c r="DG491" s="2" t="s">
        <v>29</v>
      </c>
      <c r="DH491" s="2" t="s">
        <v>3</v>
      </c>
      <c r="DI491" s="2" t="s">
        <v>29</v>
      </c>
      <c r="DJ491" s="2" t="s">
        <v>28</v>
      </c>
      <c r="DK491" s="2" t="s">
        <v>3</v>
      </c>
      <c r="DL491" s="2" t="s">
        <v>3</v>
      </c>
      <c r="DM491" s="2" t="s">
        <v>3</v>
      </c>
      <c r="DN491" s="2">
        <v>0</v>
      </c>
      <c r="DO491" s="2">
        <v>0</v>
      </c>
      <c r="DP491" s="2">
        <v>1</v>
      </c>
      <c r="DQ491" s="2">
        <v>1</v>
      </c>
      <c r="DR491" s="2"/>
      <c r="DS491" s="2"/>
      <c r="DT491" s="2"/>
      <c r="DU491" s="2">
        <v>1013</v>
      </c>
      <c r="DV491" s="2" t="s">
        <v>38</v>
      </c>
      <c r="DW491" s="2" t="s">
        <v>38</v>
      </c>
      <c r="DX491" s="2">
        <v>1</v>
      </c>
      <c r="DY491" s="2"/>
      <c r="DZ491" s="2" t="s">
        <v>3</v>
      </c>
      <c r="EA491" s="2" t="s">
        <v>3</v>
      </c>
      <c r="EB491" s="2" t="s">
        <v>3</v>
      </c>
      <c r="EC491" s="2" t="s">
        <v>3</v>
      </c>
      <c r="ED491" s="2"/>
      <c r="EE491" s="2">
        <v>52908271</v>
      </c>
      <c r="EF491" s="2">
        <v>4</v>
      </c>
      <c r="EG491" s="2" t="s">
        <v>30</v>
      </c>
      <c r="EH491" s="2">
        <v>83</v>
      </c>
      <c r="EI491" s="2" t="s">
        <v>30</v>
      </c>
      <c r="EJ491" s="2">
        <v>4</v>
      </c>
      <c r="EK491" s="2">
        <v>200001</v>
      </c>
      <c r="EL491" s="2" t="s">
        <v>31</v>
      </c>
      <c r="EM491" s="2" t="s">
        <v>32</v>
      </c>
      <c r="EN491" s="2"/>
      <c r="EO491" s="2" t="s">
        <v>33</v>
      </c>
      <c r="EP491" s="2"/>
      <c r="EQ491" s="2">
        <v>131072</v>
      </c>
      <c r="ER491" s="2">
        <v>16.91</v>
      </c>
      <c r="ES491" s="2">
        <v>0</v>
      </c>
      <c r="ET491" s="2">
        <v>0</v>
      </c>
      <c r="EU491" s="2">
        <v>0</v>
      </c>
      <c r="EV491" s="2">
        <v>16.91</v>
      </c>
      <c r="EW491" s="2">
        <v>1.8</v>
      </c>
      <c r="EX491" s="2">
        <v>0</v>
      </c>
      <c r="EY491" s="2">
        <v>0</v>
      </c>
      <c r="EZ491" s="2"/>
      <c r="FA491" s="2"/>
      <c r="FB491" s="2"/>
      <c r="FC491" s="2"/>
      <c r="FD491" s="2"/>
      <c r="FE491" s="2"/>
      <c r="FF491" s="2"/>
      <c r="FG491" s="2"/>
      <c r="FH491" s="2"/>
      <c r="FI491" s="2"/>
      <c r="FJ491" s="2"/>
      <c r="FK491" s="2"/>
      <c r="FL491" s="2"/>
      <c r="FM491" s="2"/>
      <c r="FN491" s="2"/>
      <c r="FO491" s="2"/>
      <c r="FP491" s="2"/>
      <c r="FQ491" s="2">
        <v>0</v>
      </c>
      <c r="FR491" s="2">
        <v>0</v>
      </c>
      <c r="FS491" s="2">
        <v>0</v>
      </c>
      <c r="FT491" s="2"/>
      <c r="FU491" s="2"/>
      <c r="FV491" s="2"/>
      <c r="FW491" s="2"/>
      <c r="FX491" s="2">
        <v>74</v>
      </c>
      <c r="FY491" s="2">
        <v>36</v>
      </c>
      <c r="FZ491" s="2"/>
      <c r="GA491" s="2" t="s">
        <v>3</v>
      </c>
      <c r="GB491" s="2"/>
      <c r="GC491" s="2"/>
      <c r="GD491" s="2">
        <v>1</v>
      </c>
      <c r="GE491" s="2"/>
      <c r="GF491" s="2">
        <v>-1870563800</v>
      </c>
      <c r="GG491" s="2">
        <v>2</v>
      </c>
      <c r="GH491" s="2">
        <v>1</v>
      </c>
      <c r="GI491" s="2">
        <v>-2</v>
      </c>
      <c r="GJ491" s="2">
        <v>0</v>
      </c>
      <c r="GK491" s="2">
        <v>0</v>
      </c>
      <c r="GL491" s="2">
        <f>ROUND(IF(AND(BH491=3,BI491=3,FS491&lt;&gt;0),P491,0),2)</f>
        <v>0</v>
      </c>
      <c r="GM491" s="2">
        <f>ROUND(O491+X491+Y491,2)+GX491</f>
        <v>641.84</v>
      </c>
      <c r="GN491" s="2">
        <f t="shared" si="353"/>
        <v>0</v>
      </c>
      <c r="GO491" s="2">
        <f t="shared" si="354"/>
        <v>0</v>
      </c>
      <c r="GP491" s="2">
        <f t="shared" si="355"/>
        <v>641.84</v>
      </c>
      <c r="GQ491" s="2"/>
      <c r="GR491" s="2">
        <v>0</v>
      </c>
      <c r="GS491" s="2">
        <v>3</v>
      </c>
      <c r="GT491" s="2">
        <v>0</v>
      </c>
      <c r="GU491" s="2" t="s">
        <v>3</v>
      </c>
      <c r="GV491" s="2">
        <f t="shared" si="356"/>
        <v>0</v>
      </c>
      <c r="GW491" s="2">
        <v>1</v>
      </c>
      <c r="GX491" s="2">
        <f>ROUND(HC491*I491,2)</f>
        <v>0</v>
      </c>
      <c r="GY491" s="2"/>
      <c r="GZ491" s="2"/>
      <c r="HA491" s="2">
        <v>0</v>
      </c>
      <c r="HB491" s="2">
        <v>0</v>
      </c>
      <c r="HC491" s="2">
        <f t="shared" si="357"/>
        <v>0</v>
      </c>
      <c r="HD491" s="2"/>
      <c r="HE491" s="2" t="s">
        <v>3</v>
      </c>
      <c r="HF491" s="2" t="s">
        <v>3</v>
      </c>
      <c r="HG491" s="2"/>
      <c r="HH491" s="2"/>
      <c r="HI491" s="2"/>
      <c r="HJ491" s="2"/>
      <c r="HK491" s="2"/>
      <c r="HL491" s="2"/>
      <c r="HM491" s="2" t="s">
        <v>3</v>
      </c>
      <c r="HN491" s="2" t="s">
        <v>34</v>
      </c>
      <c r="HO491" s="2" t="s">
        <v>35</v>
      </c>
      <c r="HP491" s="2" t="s">
        <v>30</v>
      </c>
      <c r="HQ491" s="2" t="s">
        <v>30</v>
      </c>
      <c r="HR491" s="2"/>
      <c r="HS491" s="2">
        <v>0</v>
      </c>
      <c r="HT491" s="2"/>
      <c r="HU491" s="2"/>
      <c r="HV491" s="2"/>
      <c r="HW491" s="2"/>
      <c r="HX491" s="2"/>
      <c r="HY491" s="2"/>
      <c r="HZ491" s="2"/>
      <c r="IA491" s="2"/>
      <c r="IB491" s="2"/>
      <c r="IC491" s="2"/>
      <c r="ID491" s="2"/>
      <c r="IE491" s="2"/>
      <c r="IF491" s="2"/>
      <c r="IG491" s="2"/>
      <c r="IH491" s="2"/>
      <c r="II491" s="2"/>
      <c r="IJ491" s="2"/>
      <c r="IK491" s="2">
        <v>0</v>
      </c>
      <c r="IL491" s="2"/>
      <c r="IM491" s="2"/>
      <c r="IN491" s="2"/>
      <c r="IO491" s="2"/>
      <c r="IP491" s="2"/>
      <c r="IQ491" s="2"/>
      <c r="IR491" s="2"/>
      <c r="IS491" s="2"/>
      <c r="IT491" s="2"/>
      <c r="IU491" s="2"/>
    </row>
    <row r="492" spans="1:255" x14ac:dyDescent="0.2">
      <c r="A492">
        <v>17</v>
      </c>
      <c r="B492">
        <v>1</v>
      </c>
      <c r="C492">
        <f>ROW(SmtRes!A304)</f>
        <v>304</v>
      </c>
      <c r="D492">
        <f>ROW(EtalonRes!A304)</f>
        <v>304</v>
      </c>
      <c r="E492" t="s">
        <v>282</v>
      </c>
      <c r="F492" t="s">
        <v>279</v>
      </c>
      <c r="G492" t="s">
        <v>280</v>
      </c>
      <c r="H492" t="s">
        <v>38</v>
      </c>
      <c r="I492">
        <f>ROUND(ROUND(9*2,4),7)</f>
        <v>18</v>
      </c>
      <c r="J492">
        <v>0</v>
      </c>
      <c r="K492">
        <f>ROUND(ROUND(9*2,4),7)</f>
        <v>18</v>
      </c>
      <c r="O492">
        <f>ROUND(CP492,0)</f>
        <v>15566</v>
      </c>
      <c r="P492">
        <f>ROUND(CQ492*I492,0)</f>
        <v>0</v>
      </c>
      <c r="Q492">
        <f>ROUND(CR492*I492,0)</f>
        <v>0</v>
      </c>
      <c r="R492">
        <f>ROUND(CS492*I492,0)</f>
        <v>0</v>
      </c>
      <c r="S492">
        <f>ROUND(CT492*I492,0)</f>
        <v>15566</v>
      </c>
      <c r="T492">
        <f>ROUND(CU492*I492,0)</f>
        <v>0</v>
      </c>
      <c r="U492">
        <f t="shared" si="331"/>
        <v>32.529600000000002</v>
      </c>
      <c r="V492">
        <f t="shared" si="332"/>
        <v>0</v>
      </c>
      <c r="W492">
        <f>ROUND(CX492*I492,0)</f>
        <v>0</v>
      </c>
      <c r="X492">
        <f>ROUND(CY492,0)</f>
        <v>11519</v>
      </c>
      <c r="Y492">
        <f>ROUND(CZ492,0)</f>
        <v>5604</v>
      </c>
      <c r="AA492">
        <v>66190898</v>
      </c>
      <c r="AB492">
        <f t="shared" si="333"/>
        <v>16.98</v>
      </c>
      <c r="AC492">
        <f t="shared" si="334"/>
        <v>0</v>
      </c>
      <c r="AD492">
        <f t="shared" si="335"/>
        <v>0</v>
      </c>
      <c r="AE492">
        <f t="shared" si="336"/>
        <v>0</v>
      </c>
      <c r="AF492">
        <f t="shared" si="337"/>
        <v>16.98</v>
      </c>
      <c r="AG492">
        <f t="shared" si="338"/>
        <v>0</v>
      </c>
      <c r="AH492">
        <f t="shared" si="339"/>
        <v>1.8072000000000001</v>
      </c>
      <c r="AI492">
        <f t="shared" si="340"/>
        <v>0</v>
      </c>
      <c r="AJ492">
        <f t="shared" si="341"/>
        <v>0</v>
      </c>
      <c r="AK492">
        <v>16.91</v>
      </c>
      <c r="AL492">
        <v>0</v>
      </c>
      <c r="AM492">
        <v>0</v>
      </c>
      <c r="AN492">
        <v>0</v>
      </c>
      <c r="AO492">
        <v>16.91</v>
      </c>
      <c r="AP492">
        <v>0</v>
      </c>
      <c r="AQ492">
        <v>1.8</v>
      </c>
      <c r="AR492">
        <v>0</v>
      </c>
      <c r="AS492">
        <v>0</v>
      </c>
      <c r="AT492">
        <v>74</v>
      </c>
      <c r="AU492">
        <v>36</v>
      </c>
      <c r="AV492">
        <v>1</v>
      </c>
      <c r="AW492">
        <v>1</v>
      </c>
      <c r="AZ492">
        <v>1</v>
      </c>
      <c r="BA492">
        <v>50.93</v>
      </c>
      <c r="BB492">
        <v>1</v>
      </c>
      <c r="BC492">
        <v>1</v>
      </c>
      <c r="BD492" t="s">
        <v>3</v>
      </c>
      <c r="BE492" t="s">
        <v>3</v>
      </c>
      <c r="BF492" t="s">
        <v>3</v>
      </c>
      <c r="BG492" t="s">
        <v>3</v>
      </c>
      <c r="BH492">
        <v>0</v>
      </c>
      <c r="BI492">
        <v>4</v>
      </c>
      <c r="BJ492" t="s">
        <v>281</v>
      </c>
      <c r="BM492">
        <v>200001</v>
      </c>
      <c r="BN492">
        <v>0</v>
      </c>
      <c r="BO492" t="s">
        <v>3</v>
      </c>
      <c r="BP492">
        <v>0</v>
      </c>
      <c r="BQ492">
        <v>4</v>
      </c>
      <c r="BR492">
        <v>0</v>
      </c>
      <c r="BS492">
        <v>1</v>
      </c>
      <c r="BT492">
        <v>1</v>
      </c>
      <c r="BU492">
        <v>1</v>
      </c>
      <c r="BV492">
        <v>1</v>
      </c>
      <c r="BW492">
        <v>1</v>
      </c>
      <c r="BX492">
        <v>1</v>
      </c>
      <c r="BY492" t="s">
        <v>3</v>
      </c>
      <c r="BZ492">
        <v>74</v>
      </c>
      <c r="CA492">
        <v>36</v>
      </c>
      <c r="CB492" t="s">
        <v>3</v>
      </c>
      <c r="CE492">
        <v>0</v>
      </c>
      <c r="CF492">
        <v>0</v>
      </c>
      <c r="CG492">
        <v>0</v>
      </c>
      <c r="CM492">
        <v>0</v>
      </c>
      <c r="CN492" t="s">
        <v>393</v>
      </c>
      <c r="CO492">
        <v>0</v>
      </c>
      <c r="CP492">
        <f t="shared" si="342"/>
        <v>15566</v>
      </c>
      <c r="CQ492">
        <f t="shared" si="343"/>
        <v>0</v>
      </c>
      <c r="CR492">
        <f t="shared" si="344"/>
        <v>0</v>
      </c>
      <c r="CS492">
        <f t="shared" si="345"/>
        <v>0</v>
      </c>
      <c r="CT492">
        <f t="shared" si="346"/>
        <v>864.79140000000007</v>
      </c>
      <c r="CU492">
        <f t="shared" si="347"/>
        <v>0</v>
      </c>
      <c r="CV492">
        <f t="shared" si="348"/>
        <v>1.8072000000000001</v>
      </c>
      <c r="CW492">
        <f t="shared" si="349"/>
        <v>0</v>
      </c>
      <c r="CX492">
        <f t="shared" si="350"/>
        <v>0</v>
      </c>
      <c r="CY492">
        <f t="shared" si="351"/>
        <v>11518.84</v>
      </c>
      <c r="CZ492">
        <f t="shared" si="352"/>
        <v>5603.76</v>
      </c>
      <c r="DC492" t="s">
        <v>3</v>
      </c>
      <c r="DD492" t="s">
        <v>3</v>
      </c>
      <c r="DE492" t="s">
        <v>28</v>
      </c>
      <c r="DF492" t="s">
        <v>28</v>
      </c>
      <c r="DG492" t="s">
        <v>29</v>
      </c>
      <c r="DH492" t="s">
        <v>3</v>
      </c>
      <c r="DI492" t="s">
        <v>29</v>
      </c>
      <c r="DJ492" t="s">
        <v>28</v>
      </c>
      <c r="DK492" t="s">
        <v>3</v>
      </c>
      <c r="DL492" t="s">
        <v>3</v>
      </c>
      <c r="DM492" t="s">
        <v>3</v>
      </c>
      <c r="DN492">
        <v>0</v>
      </c>
      <c r="DO492">
        <v>0</v>
      </c>
      <c r="DP492">
        <v>1</v>
      </c>
      <c r="DQ492">
        <v>1</v>
      </c>
      <c r="DU492">
        <v>1013</v>
      </c>
      <c r="DV492" t="s">
        <v>38</v>
      </c>
      <c r="DW492" t="s">
        <v>38</v>
      </c>
      <c r="DX492">
        <v>1</v>
      </c>
      <c r="DZ492" t="s">
        <v>3</v>
      </c>
      <c r="EA492" t="s">
        <v>3</v>
      </c>
      <c r="EB492" t="s">
        <v>3</v>
      </c>
      <c r="EC492" t="s">
        <v>3</v>
      </c>
      <c r="EE492">
        <v>52908271</v>
      </c>
      <c r="EF492">
        <v>4</v>
      </c>
      <c r="EG492" t="s">
        <v>30</v>
      </c>
      <c r="EH492">
        <v>83</v>
      </c>
      <c r="EI492" t="s">
        <v>30</v>
      </c>
      <c r="EJ492">
        <v>4</v>
      </c>
      <c r="EK492">
        <v>200001</v>
      </c>
      <c r="EL492" t="s">
        <v>31</v>
      </c>
      <c r="EM492" t="s">
        <v>32</v>
      </c>
      <c r="EO492" t="s">
        <v>33</v>
      </c>
      <c r="EQ492">
        <v>131072</v>
      </c>
      <c r="ER492">
        <v>16.91</v>
      </c>
      <c r="ES492">
        <v>0</v>
      </c>
      <c r="ET492">
        <v>0</v>
      </c>
      <c r="EU492">
        <v>0</v>
      </c>
      <c r="EV492">
        <v>16.91</v>
      </c>
      <c r="EW492">
        <v>1.8</v>
      </c>
      <c r="EX492">
        <v>0</v>
      </c>
      <c r="EY492">
        <v>0</v>
      </c>
      <c r="FQ492">
        <v>0</v>
      </c>
      <c r="FR492">
        <v>0</v>
      </c>
      <c r="FS492">
        <v>0</v>
      </c>
      <c r="FX492">
        <v>74</v>
      </c>
      <c r="FY492">
        <v>36</v>
      </c>
      <c r="GA492" t="s">
        <v>3</v>
      </c>
      <c r="GD492">
        <v>1</v>
      </c>
      <c r="GF492">
        <v>-1870563800</v>
      </c>
      <c r="GG492">
        <v>2</v>
      </c>
      <c r="GH492">
        <v>1</v>
      </c>
      <c r="GI492">
        <v>2</v>
      </c>
      <c r="GJ492">
        <v>0</v>
      </c>
      <c r="GK492">
        <v>0</v>
      </c>
      <c r="GL492">
        <f>ROUND(IF(AND(BH492=3,BI492=3,FS492&lt;&gt;0),P492,0),0)</f>
        <v>0</v>
      </c>
      <c r="GM492">
        <f>ROUND(O492+X492+Y492,0)+GX492</f>
        <v>32689</v>
      </c>
      <c r="GN492">
        <f t="shared" si="353"/>
        <v>0</v>
      </c>
      <c r="GO492">
        <f t="shared" si="354"/>
        <v>0</v>
      </c>
      <c r="GP492">
        <f t="shared" si="355"/>
        <v>32689</v>
      </c>
      <c r="GR492">
        <v>0</v>
      </c>
      <c r="GS492">
        <v>3</v>
      </c>
      <c r="GT492">
        <v>0</v>
      </c>
      <c r="GU492" t="s">
        <v>3</v>
      </c>
      <c r="GV492">
        <f t="shared" si="356"/>
        <v>0</v>
      </c>
      <c r="GW492">
        <v>1</v>
      </c>
      <c r="GX492">
        <f>ROUND(HC492*I492,0)</f>
        <v>0</v>
      </c>
      <c r="HA492">
        <v>0</v>
      </c>
      <c r="HB492">
        <v>0</v>
      </c>
      <c r="HC492">
        <f t="shared" si="357"/>
        <v>0</v>
      </c>
      <c r="HE492" t="s">
        <v>3</v>
      </c>
      <c r="HF492" t="s">
        <v>3</v>
      </c>
      <c r="HM492" t="s">
        <v>3</v>
      </c>
      <c r="HN492" t="s">
        <v>34</v>
      </c>
      <c r="HO492" t="s">
        <v>35</v>
      </c>
      <c r="HP492" t="s">
        <v>30</v>
      </c>
      <c r="HQ492" t="s">
        <v>30</v>
      </c>
      <c r="HS492">
        <v>0</v>
      </c>
      <c r="IK492">
        <v>0</v>
      </c>
    </row>
    <row r="493" spans="1:255" x14ac:dyDescent="0.2">
      <c r="A493" s="2">
        <v>17</v>
      </c>
      <c r="B493" s="2">
        <v>1</v>
      </c>
      <c r="C493" s="2">
        <f>ROW(SmtRes!A306)</f>
        <v>306</v>
      </c>
      <c r="D493" s="2">
        <f>ROW(EtalonRes!A306)</f>
        <v>306</v>
      </c>
      <c r="E493" s="2" t="s">
        <v>3</v>
      </c>
      <c r="F493" s="2" t="s">
        <v>185</v>
      </c>
      <c r="G493" s="2" t="s">
        <v>186</v>
      </c>
      <c r="H493" s="2" t="s">
        <v>26</v>
      </c>
      <c r="I493" s="2">
        <f>ROUND(ROUND(10*2,4),7)</f>
        <v>20</v>
      </c>
      <c r="J493" s="2">
        <v>0</v>
      </c>
      <c r="K493" s="2">
        <f>ROUND(ROUND(10*2,4),7)</f>
        <v>20</v>
      </c>
      <c r="L493" s="2"/>
      <c r="M493" s="2"/>
      <c r="N493" s="2"/>
      <c r="O493" s="2">
        <f>ROUND(CP493,2)</f>
        <v>689.2</v>
      </c>
      <c r="P493" s="2">
        <f>ROUND(CQ493*I493,2)</f>
        <v>0</v>
      </c>
      <c r="Q493" s="2">
        <f>ROUND(CR493*I493,2)</f>
        <v>0</v>
      </c>
      <c r="R493" s="2">
        <f>ROUND(CS493*I493,2)</f>
        <v>0</v>
      </c>
      <c r="S493" s="2">
        <f>ROUND(CT493*I493,2)</f>
        <v>689.2</v>
      </c>
      <c r="T493" s="2">
        <f>ROUND(CU493*I493,2)</f>
        <v>0</v>
      </c>
      <c r="U493" s="2">
        <f t="shared" si="331"/>
        <v>56.8264</v>
      </c>
      <c r="V493" s="2">
        <f t="shared" si="332"/>
        <v>0</v>
      </c>
      <c r="W493" s="2">
        <f>ROUND(CX493*I493,2)</f>
        <v>0</v>
      </c>
      <c r="X493" s="2">
        <f>ROUND(CY493,2)</f>
        <v>510.01</v>
      </c>
      <c r="Y493" s="2">
        <f>ROUND(CZ493,2)</f>
        <v>248.11</v>
      </c>
      <c r="Z493" s="2"/>
      <c r="AA493" s="2">
        <v>-1</v>
      </c>
      <c r="AB493" s="2">
        <f t="shared" si="333"/>
        <v>34.46</v>
      </c>
      <c r="AC493" s="2">
        <f t="shared" si="334"/>
        <v>0</v>
      </c>
      <c r="AD493" s="2">
        <f t="shared" si="335"/>
        <v>0</v>
      </c>
      <c r="AE493" s="2">
        <f t="shared" si="336"/>
        <v>0</v>
      </c>
      <c r="AF493" s="2">
        <f t="shared" si="337"/>
        <v>34.46</v>
      </c>
      <c r="AG493" s="2">
        <f t="shared" si="338"/>
        <v>0</v>
      </c>
      <c r="AH493" s="2">
        <f t="shared" si="339"/>
        <v>2.8413200000000001</v>
      </c>
      <c r="AI493" s="2">
        <f t="shared" si="340"/>
        <v>0</v>
      </c>
      <c r="AJ493" s="2">
        <f t="shared" si="341"/>
        <v>0</v>
      </c>
      <c r="AK493" s="2">
        <v>34.32</v>
      </c>
      <c r="AL493" s="2">
        <v>0</v>
      </c>
      <c r="AM493" s="2">
        <v>0</v>
      </c>
      <c r="AN493" s="2">
        <v>0</v>
      </c>
      <c r="AO493" s="2">
        <v>34.32</v>
      </c>
      <c r="AP493" s="2">
        <v>0</v>
      </c>
      <c r="AQ493" s="2">
        <v>2.83</v>
      </c>
      <c r="AR493" s="2">
        <v>0</v>
      </c>
      <c r="AS493" s="2">
        <v>0</v>
      </c>
      <c r="AT493" s="2">
        <v>74</v>
      </c>
      <c r="AU493" s="2">
        <v>36</v>
      </c>
      <c r="AV493" s="2">
        <v>1</v>
      </c>
      <c r="AW493" s="2">
        <v>1</v>
      </c>
      <c r="AX493" s="2"/>
      <c r="AY493" s="2"/>
      <c r="AZ493" s="2">
        <v>1</v>
      </c>
      <c r="BA493" s="2">
        <v>1</v>
      </c>
      <c r="BB493" s="2">
        <v>1</v>
      </c>
      <c r="BC493" s="2">
        <v>1</v>
      </c>
      <c r="BD493" s="2" t="s">
        <v>3</v>
      </c>
      <c r="BE493" s="2" t="s">
        <v>3</v>
      </c>
      <c r="BF493" s="2" t="s">
        <v>3</v>
      </c>
      <c r="BG493" s="2" t="s">
        <v>3</v>
      </c>
      <c r="BH493" s="2">
        <v>0</v>
      </c>
      <c r="BI493" s="2">
        <v>4</v>
      </c>
      <c r="BJ493" s="2" t="s">
        <v>187</v>
      </c>
      <c r="BK493" s="2"/>
      <c r="BL493" s="2"/>
      <c r="BM493" s="2">
        <v>200001</v>
      </c>
      <c r="BN493" s="2">
        <v>0</v>
      </c>
      <c r="BO493" s="2" t="s">
        <v>3</v>
      </c>
      <c r="BP493" s="2">
        <v>0</v>
      </c>
      <c r="BQ493" s="2">
        <v>4</v>
      </c>
      <c r="BR493" s="2">
        <v>0</v>
      </c>
      <c r="BS493" s="2">
        <v>1</v>
      </c>
      <c r="BT493" s="2">
        <v>1</v>
      </c>
      <c r="BU493" s="2">
        <v>1</v>
      </c>
      <c r="BV493" s="2">
        <v>1</v>
      </c>
      <c r="BW493" s="2">
        <v>1</v>
      </c>
      <c r="BX493" s="2">
        <v>1</v>
      </c>
      <c r="BY493" s="2" t="s">
        <v>3</v>
      </c>
      <c r="BZ493" s="2">
        <v>74</v>
      </c>
      <c r="CA493" s="2">
        <v>36</v>
      </c>
      <c r="CB493" s="2" t="s">
        <v>3</v>
      </c>
      <c r="CC493" s="2"/>
      <c r="CD493" s="2"/>
      <c r="CE493" s="2">
        <v>0</v>
      </c>
      <c r="CF493" s="2">
        <v>0</v>
      </c>
      <c r="CG493" s="2">
        <v>0</v>
      </c>
      <c r="CH493" s="2"/>
      <c r="CI493" s="2"/>
      <c r="CJ493" s="2"/>
      <c r="CK493" s="2"/>
      <c r="CL493" s="2"/>
      <c r="CM493" s="2">
        <v>0</v>
      </c>
      <c r="CN493" s="2" t="s">
        <v>393</v>
      </c>
      <c r="CO493" s="2">
        <v>0</v>
      </c>
      <c r="CP493" s="2">
        <f t="shared" si="342"/>
        <v>689.2</v>
      </c>
      <c r="CQ493" s="2">
        <f t="shared" si="343"/>
        <v>0</v>
      </c>
      <c r="CR493" s="2">
        <f t="shared" si="344"/>
        <v>0</v>
      </c>
      <c r="CS493" s="2">
        <f t="shared" si="345"/>
        <v>0</v>
      </c>
      <c r="CT493" s="2">
        <f t="shared" si="346"/>
        <v>34.46</v>
      </c>
      <c r="CU493" s="2">
        <f t="shared" si="347"/>
        <v>0</v>
      </c>
      <c r="CV493" s="2">
        <f t="shared" si="348"/>
        <v>2.8413200000000001</v>
      </c>
      <c r="CW493" s="2">
        <f t="shared" si="349"/>
        <v>0</v>
      </c>
      <c r="CX493" s="2">
        <f t="shared" si="350"/>
        <v>0</v>
      </c>
      <c r="CY493" s="2">
        <f t="shared" si="351"/>
        <v>510.00800000000004</v>
      </c>
      <c r="CZ493" s="2">
        <f t="shared" si="352"/>
        <v>248.11199999999999</v>
      </c>
      <c r="DA493" s="2"/>
      <c r="DB493" s="2"/>
      <c r="DC493" s="2" t="s">
        <v>3</v>
      </c>
      <c r="DD493" s="2" t="s">
        <v>3</v>
      </c>
      <c r="DE493" s="2" t="s">
        <v>28</v>
      </c>
      <c r="DF493" s="2" t="s">
        <v>28</v>
      </c>
      <c r="DG493" s="2" t="s">
        <v>29</v>
      </c>
      <c r="DH493" s="2" t="s">
        <v>3</v>
      </c>
      <c r="DI493" s="2" t="s">
        <v>29</v>
      </c>
      <c r="DJ493" s="2" t="s">
        <v>28</v>
      </c>
      <c r="DK493" s="2" t="s">
        <v>3</v>
      </c>
      <c r="DL493" s="2" t="s">
        <v>3</v>
      </c>
      <c r="DM493" s="2" t="s">
        <v>3</v>
      </c>
      <c r="DN493" s="2">
        <v>0</v>
      </c>
      <c r="DO493" s="2">
        <v>0</v>
      </c>
      <c r="DP493" s="2">
        <v>1</v>
      </c>
      <c r="DQ493" s="2">
        <v>1</v>
      </c>
      <c r="DR493" s="2"/>
      <c r="DS493" s="2"/>
      <c r="DT493" s="2"/>
      <c r="DU493" s="2">
        <v>1013</v>
      </c>
      <c r="DV493" s="2" t="s">
        <v>26</v>
      </c>
      <c r="DW493" s="2" t="s">
        <v>26</v>
      </c>
      <c r="DX493" s="2">
        <v>1</v>
      </c>
      <c r="DY493" s="2"/>
      <c r="DZ493" s="2" t="s">
        <v>3</v>
      </c>
      <c r="EA493" s="2" t="s">
        <v>3</v>
      </c>
      <c r="EB493" s="2" t="s">
        <v>3</v>
      </c>
      <c r="EC493" s="2" t="s">
        <v>3</v>
      </c>
      <c r="ED493" s="2"/>
      <c r="EE493" s="2">
        <v>52908271</v>
      </c>
      <c r="EF493" s="2">
        <v>4</v>
      </c>
      <c r="EG493" s="2" t="s">
        <v>30</v>
      </c>
      <c r="EH493" s="2">
        <v>83</v>
      </c>
      <c r="EI493" s="2" t="s">
        <v>30</v>
      </c>
      <c r="EJ493" s="2">
        <v>4</v>
      </c>
      <c r="EK493" s="2">
        <v>200001</v>
      </c>
      <c r="EL493" s="2" t="s">
        <v>31</v>
      </c>
      <c r="EM493" s="2" t="s">
        <v>32</v>
      </c>
      <c r="EN493" s="2"/>
      <c r="EO493" s="2" t="s">
        <v>33</v>
      </c>
      <c r="EP493" s="2"/>
      <c r="EQ493" s="2">
        <v>132096</v>
      </c>
      <c r="ER493" s="2">
        <v>34.32</v>
      </c>
      <c r="ES493" s="2">
        <v>0</v>
      </c>
      <c r="ET493" s="2">
        <v>0</v>
      </c>
      <c r="EU493" s="2">
        <v>0</v>
      </c>
      <c r="EV493" s="2">
        <v>34.32</v>
      </c>
      <c r="EW493" s="2">
        <v>2.83</v>
      </c>
      <c r="EX493" s="2">
        <v>0</v>
      </c>
      <c r="EY493" s="2">
        <v>0</v>
      </c>
      <c r="EZ493" s="2"/>
      <c r="FA493" s="2"/>
      <c r="FB493" s="2"/>
      <c r="FC493" s="2"/>
      <c r="FD493" s="2"/>
      <c r="FE493" s="2"/>
      <c r="FF493" s="2"/>
      <c r="FG493" s="2"/>
      <c r="FH493" s="2"/>
      <c r="FI493" s="2"/>
      <c r="FJ493" s="2"/>
      <c r="FK493" s="2"/>
      <c r="FL493" s="2"/>
      <c r="FM493" s="2"/>
      <c r="FN493" s="2"/>
      <c r="FO493" s="2"/>
      <c r="FP493" s="2"/>
      <c r="FQ493" s="2">
        <v>0</v>
      </c>
      <c r="FR493" s="2">
        <v>0</v>
      </c>
      <c r="FS493" s="2">
        <v>0</v>
      </c>
      <c r="FT493" s="2"/>
      <c r="FU493" s="2"/>
      <c r="FV493" s="2"/>
      <c r="FW493" s="2"/>
      <c r="FX493" s="2">
        <v>74</v>
      </c>
      <c r="FY493" s="2">
        <v>36</v>
      </c>
      <c r="FZ493" s="2"/>
      <c r="GA493" s="2" t="s">
        <v>3</v>
      </c>
      <c r="GB493" s="2"/>
      <c r="GC493" s="2"/>
      <c r="GD493" s="2">
        <v>1</v>
      </c>
      <c r="GE493" s="2"/>
      <c r="GF493" s="2">
        <v>-700578102</v>
      </c>
      <c r="GG493" s="2">
        <v>2</v>
      </c>
      <c r="GH493" s="2">
        <v>1</v>
      </c>
      <c r="GI493" s="2">
        <v>-2</v>
      </c>
      <c r="GJ493" s="2">
        <v>0</v>
      </c>
      <c r="GK493" s="2">
        <v>0</v>
      </c>
      <c r="GL493" s="2">
        <f>ROUND(IF(AND(BH493=3,BI493=3,FS493&lt;&gt;0),P493,0),2)</f>
        <v>0</v>
      </c>
      <c r="GM493" s="2">
        <f>ROUND(O493+X493+Y493,2)+GX493</f>
        <v>1447.32</v>
      </c>
      <c r="GN493" s="2">
        <f t="shared" si="353"/>
        <v>0</v>
      </c>
      <c r="GO493" s="2">
        <f t="shared" si="354"/>
        <v>0</v>
      </c>
      <c r="GP493" s="2">
        <f t="shared" si="355"/>
        <v>1447.32</v>
      </c>
      <c r="GQ493" s="2"/>
      <c r="GR493" s="2">
        <v>0</v>
      </c>
      <c r="GS493" s="2">
        <v>3</v>
      </c>
      <c r="GT493" s="2">
        <v>0</v>
      </c>
      <c r="GU493" s="2" t="s">
        <v>3</v>
      </c>
      <c r="GV493" s="2">
        <f t="shared" si="356"/>
        <v>0</v>
      </c>
      <c r="GW493" s="2">
        <v>1</v>
      </c>
      <c r="GX493" s="2">
        <f>ROUND(HC493*I493,2)</f>
        <v>0</v>
      </c>
      <c r="GY493" s="2"/>
      <c r="GZ493" s="2"/>
      <c r="HA493" s="2">
        <v>0</v>
      </c>
      <c r="HB493" s="2">
        <v>0</v>
      </c>
      <c r="HC493" s="2">
        <f t="shared" si="357"/>
        <v>0</v>
      </c>
      <c r="HD493" s="2"/>
      <c r="HE493" s="2" t="s">
        <v>3</v>
      </c>
      <c r="HF493" s="2" t="s">
        <v>3</v>
      </c>
      <c r="HG493" s="2"/>
      <c r="HH493" s="2"/>
      <c r="HI493" s="2"/>
      <c r="HJ493" s="2"/>
      <c r="HK493" s="2"/>
      <c r="HL493" s="2"/>
      <c r="HM493" s="2" t="s">
        <v>3</v>
      </c>
      <c r="HN493" s="2" t="s">
        <v>34</v>
      </c>
      <c r="HO493" s="2" t="s">
        <v>35</v>
      </c>
      <c r="HP493" s="2" t="s">
        <v>30</v>
      </c>
      <c r="HQ493" s="2" t="s">
        <v>30</v>
      </c>
      <c r="HR493" s="2"/>
      <c r="HS493" s="2">
        <v>0</v>
      </c>
      <c r="HT493" s="2"/>
      <c r="HU493" s="2"/>
      <c r="HV493" s="2"/>
      <c r="HW493" s="2"/>
      <c r="HX493" s="2"/>
      <c r="HY493" s="2"/>
      <c r="HZ493" s="2"/>
      <c r="IA493" s="2"/>
      <c r="IB493" s="2"/>
      <c r="IC493" s="2"/>
      <c r="ID493" s="2"/>
      <c r="IE493" s="2"/>
      <c r="IF493" s="2"/>
      <c r="IG493" s="2"/>
      <c r="IH493" s="2"/>
      <c r="II493" s="2"/>
      <c r="IJ493" s="2"/>
      <c r="IK493" s="2">
        <v>0</v>
      </c>
      <c r="IL493" s="2"/>
      <c r="IM493" s="2"/>
      <c r="IN493" s="2"/>
      <c r="IO493" s="2"/>
      <c r="IP493" s="2"/>
      <c r="IQ493" s="2"/>
      <c r="IR493" s="2"/>
      <c r="IS493" s="2"/>
      <c r="IT493" s="2"/>
      <c r="IU493" s="2"/>
    </row>
    <row r="494" spans="1:255" x14ac:dyDescent="0.2">
      <c r="A494">
        <v>17</v>
      </c>
      <c r="B494">
        <v>1</v>
      </c>
      <c r="C494">
        <f>ROW(SmtRes!A308)</f>
        <v>308</v>
      </c>
      <c r="D494">
        <f>ROW(EtalonRes!A308)</f>
        <v>308</v>
      </c>
      <c r="E494" t="s">
        <v>3</v>
      </c>
      <c r="F494" t="s">
        <v>185</v>
      </c>
      <c r="G494" t="s">
        <v>186</v>
      </c>
      <c r="H494" t="s">
        <v>26</v>
      </c>
      <c r="I494">
        <f>ROUND(ROUND(10*2,4),7)</f>
        <v>20</v>
      </c>
      <c r="J494">
        <v>0</v>
      </c>
      <c r="K494">
        <f>ROUND(ROUND(10*2,4),7)</f>
        <v>20</v>
      </c>
      <c r="O494">
        <f>ROUND(CP494,0)</f>
        <v>35101</v>
      </c>
      <c r="P494">
        <f>ROUND(CQ494*I494,0)</f>
        <v>0</v>
      </c>
      <c r="Q494">
        <f>ROUND(CR494*I494,0)</f>
        <v>0</v>
      </c>
      <c r="R494">
        <f>ROUND(CS494*I494,0)</f>
        <v>0</v>
      </c>
      <c r="S494">
        <f>ROUND(CT494*I494,0)</f>
        <v>35101</v>
      </c>
      <c r="T494">
        <f>ROUND(CU494*I494,0)</f>
        <v>0</v>
      </c>
      <c r="U494">
        <f t="shared" si="331"/>
        <v>56.8264</v>
      </c>
      <c r="V494">
        <f t="shared" si="332"/>
        <v>0</v>
      </c>
      <c r="W494">
        <f>ROUND(CX494*I494,0)</f>
        <v>0</v>
      </c>
      <c r="X494">
        <f>ROUND(CY494,0)</f>
        <v>25975</v>
      </c>
      <c r="Y494">
        <f>ROUND(CZ494,0)</f>
        <v>12636</v>
      </c>
      <c r="AA494">
        <v>-1</v>
      </c>
      <c r="AB494">
        <f t="shared" si="333"/>
        <v>34.46</v>
      </c>
      <c r="AC494">
        <f t="shared" si="334"/>
        <v>0</v>
      </c>
      <c r="AD494">
        <f t="shared" si="335"/>
        <v>0</v>
      </c>
      <c r="AE494">
        <f t="shared" si="336"/>
        <v>0</v>
      </c>
      <c r="AF494">
        <f t="shared" si="337"/>
        <v>34.46</v>
      </c>
      <c r="AG494">
        <f t="shared" si="338"/>
        <v>0</v>
      </c>
      <c r="AH494">
        <f t="shared" si="339"/>
        <v>2.8413200000000001</v>
      </c>
      <c r="AI494">
        <f t="shared" si="340"/>
        <v>0</v>
      </c>
      <c r="AJ494">
        <f t="shared" si="341"/>
        <v>0</v>
      </c>
      <c r="AK494">
        <v>34.32</v>
      </c>
      <c r="AL494">
        <v>0</v>
      </c>
      <c r="AM494">
        <v>0</v>
      </c>
      <c r="AN494">
        <v>0</v>
      </c>
      <c r="AO494">
        <v>34.32</v>
      </c>
      <c r="AP494">
        <v>0</v>
      </c>
      <c r="AQ494">
        <v>2.83</v>
      </c>
      <c r="AR494">
        <v>0</v>
      </c>
      <c r="AS494">
        <v>0</v>
      </c>
      <c r="AT494">
        <v>74</v>
      </c>
      <c r="AU494">
        <v>36</v>
      </c>
      <c r="AV494">
        <v>1</v>
      </c>
      <c r="AW494">
        <v>1</v>
      </c>
      <c r="AZ494">
        <v>1</v>
      </c>
      <c r="BA494">
        <v>50.93</v>
      </c>
      <c r="BB494">
        <v>1</v>
      </c>
      <c r="BC494">
        <v>1</v>
      </c>
      <c r="BD494" t="s">
        <v>3</v>
      </c>
      <c r="BE494" t="s">
        <v>3</v>
      </c>
      <c r="BF494" t="s">
        <v>3</v>
      </c>
      <c r="BG494" t="s">
        <v>3</v>
      </c>
      <c r="BH494">
        <v>0</v>
      </c>
      <c r="BI494">
        <v>4</v>
      </c>
      <c r="BJ494" t="s">
        <v>187</v>
      </c>
      <c r="BM494">
        <v>200001</v>
      </c>
      <c r="BN494">
        <v>0</v>
      </c>
      <c r="BO494" t="s">
        <v>3</v>
      </c>
      <c r="BP494">
        <v>0</v>
      </c>
      <c r="BQ494">
        <v>4</v>
      </c>
      <c r="BR494">
        <v>0</v>
      </c>
      <c r="BS494">
        <v>1</v>
      </c>
      <c r="BT494">
        <v>1</v>
      </c>
      <c r="BU494">
        <v>1</v>
      </c>
      <c r="BV494">
        <v>1</v>
      </c>
      <c r="BW494">
        <v>1</v>
      </c>
      <c r="BX494">
        <v>1</v>
      </c>
      <c r="BY494" t="s">
        <v>3</v>
      </c>
      <c r="BZ494">
        <v>74</v>
      </c>
      <c r="CA494">
        <v>36</v>
      </c>
      <c r="CB494" t="s">
        <v>3</v>
      </c>
      <c r="CE494">
        <v>0</v>
      </c>
      <c r="CF494">
        <v>0</v>
      </c>
      <c r="CG494">
        <v>0</v>
      </c>
      <c r="CM494">
        <v>0</v>
      </c>
      <c r="CN494" t="s">
        <v>393</v>
      </c>
      <c r="CO494">
        <v>0</v>
      </c>
      <c r="CP494">
        <f t="shared" si="342"/>
        <v>35101</v>
      </c>
      <c r="CQ494">
        <f t="shared" si="343"/>
        <v>0</v>
      </c>
      <c r="CR494">
        <f t="shared" si="344"/>
        <v>0</v>
      </c>
      <c r="CS494">
        <f t="shared" si="345"/>
        <v>0</v>
      </c>
      <c r="CT494">
        <f t="shared" si="346"/>
        <v>1755.0478000000001</v>
      </c>
      <c r="CU494">
        <f t="shared" si="347"/>
        <v>0</v>
      </c>
      <c r="CV494">
        <f t="shared" si="348"/>
        <v>2.8413200000000001</v>
      </c>
      <c r="CW494">
        <f t="shared" si="349"/>
        <v>0</v>
      </c>
      <c r="CX494">
        <f t="shared" si="350"/>
        <v>0</v>
      </c>
      <c r="CY494">
        <f t="shared" si="351"/>
        <v>25974.74</v>
      </c>
      <c r="CZ494">
        <f t="shared" si="352"/>
        <v>12636.36</v>
      </c>
      <c r="DC494" t="s">
        <v>3</v>
      </c>
      <c r="DD494" t="s">
        <v>3</v>
      </c>
      <c r="DE494" t="s">
        <v>28</v>
      </c>
      <c r="DF494" t="s">
        <v>28</v>
      </c>
      <c r="DG494" t="s">
        <v>29</v>
      </c>
      <c r="DH494" t="s">
        <v>3</v>
      </c>
      <c r="DI494" t="s">
        <v>29</v>
      </c>
      <c r="DJ494" t="s">
        <v>28</v>
      </c>
      <c r="DK494" t="s">
        <v>3</v>
      </c>
      <c r="DL494" t="s">
        <v>3</v>
      </c>
      <c r="DM494" t="s">
        <v>3</v>
      </c>
      <c r="DN494">
        <v>0</v>
      </c>
      <c r="DO494">
        <v>0</v>
      </c>
      <c r="DP494">
        <v>1</v>
      </c>
      <c r="DQ494">
        <v>1</v>
      </c>
      <c r="DU494">
        <v>1013</v>
      </c>
      <c r="DV494" t="s">
        <v>26</v>
      </c>
      <c r="DW494" t="s">
        <v>26</v>
      </c>
      <c r="DX494">
        <v>1</v>
      </c>
      <c r="DZ494" t="s">
        <v>3</v>
      </c>
      <c r="EA494" t="s">
        <v>3</v>
      </c>
      <c r="EB494" t="s">
        <v>3</v>
      </c>
      <c r="EC494" t="s">
        <v>3</v>
      </c>
      <c r="EE494">
        <v>52908271</v>
      </c>
      <c r="EF494">
        <v>4</v>
      </c>
      <c r="EG494" t="s">
        <v>30</v>
      </c>
      <c r="EH494">
        <v>83</v>
      </c>
      <c r="EI494" t="s">
        <v>30</v>
      </c>
      <c r="EJ494">
        <v>4</v>
      </c>
      <c r="EK494">
        <v>200001</v>
      </c>
      <c r="EL494" t="s">
        <v>31</v>
      </c>
      <c r="EM494" t="s">
        <v>32</v>
      </c>
      <c r="EO494" t="s">
        <v>33</v>
      </c>
      <c r="EQ494">
        <v>132096</v>
      </c>
      <c r="ER494">
        <v>34.32</v>
      </c>
      <c r="ES494">
        <v>0</v>
      </c>
      <c r="ET494">
        <v>0</v>
      </c>
      <c r="EU494">
        <v>0</v>
      </c>
      <c r="EV494">
        <v>34.32</v>
      </c>
      <c r="EW494">
        <v>2.83</v>
      </c>
      <c r="EX494">
        <v>0</v>
      </c>
      <c r="EY494">
        <v>0</v>
      </c>
      <c r="FQ494">
        <v>0</v>
      </c>
      <c r="FR494">
        <v>0</v>
      </c>
      <c r="FS494">
        <v>0</v>
      </c>
      <c r="FX494">
        <v>74</v>
      </c>
      <c r="FY494">
        <v>36</v>
      </c>
      <c r="GA494" t="s">
        <v>3</v>
      </c>
      <c r="GD494">
        <v>1</v>
      </c>
      <c r="GF494">
        <v>-700578102</v>
      </c>
      <c r="GG494">
        <v>2</v>
      </c>
      <c r="GH494">
        <v>1</v>
      </c>
      <c r="GI494">
        <v>2</v>
      </c>
      <c r="GJ494">
        <v>0</v>
      </c>
      <c r="GK494">
        <v>0</v>
      </c>
      <c r="GL494">
        <f>ROUND(IF(AND(BH494=3,BI494=3,FS494&lt;&gt;0),P494,0),0)</f>
        <v>0</v>
      </c>
      <c r="GM494">
        <f>ROUND(O494+X494+Y494,0)+GX494</f>
        <v>73712</v>
      </c>
      <c r="GN494">
        <f t="shared" si="353"/>
        <v>0</v>
      </c>
      <c r="GO494">
        <f t="shared" si="354"/>
        <v>0</v>
      </c>
      <c r="GP494">
        <f t="shared" si="355"/>
        <v>73712</v>
      </c>
      <c r="GR494">
        <v>0</v>
      </c>
      <c r="GS494">
        <v>3</v>
      </c>
      <c r="GT494">
        <v>0</v>
      </c>
      <c r="GU494" t="s">
        <v>3</v>
      </c>
      <c r="GV494">
        <f t="shared" si="356"/>
        <v>0</v>
      </c>
      <c r="GW494">
        <v>1</v>
      </c>
      <c r="GX494">
        <f>ROUND(HC494*I494,0)</f>
        <v>0</v>
      </c>
      <c r="HA494">
        <v>0</v>
      </c>
      <c r="HB494">
        <v>0</v>
      </c>
      <c r="HC494">
        <f t="shared" si="357"/>
        <v>0</v>
      </c>
      <c r="HE494" t="s">
        <v>3</v>
      </c>
      <c r="HF494" t="s">
        <v>3</v>
      </c>
      <c r="HM494" t="s">
        <v>3</v>
      </c>
      <c r="HN494" t="s">
        <v>34</v>
      </c>
      <c r="HO494" t="s">
        <v>35</v>
      </c>
      <c r="HP494" t="s">
        <v>30</v>
      </c>
      <c r="HQ494" t="s">
        <v>30</v>
      </c>
      <c r="HS494">
        <v>0</v>
      </c>
      <c r="IK494">
        <v>0</v>
      </c>
    </row>
    <row r="495" spans="1:255" x14ac:dyDescent="0.2">
      <c r="A495" s="2">
        <v>17</v>
      </c>
      <c r="B495" s="2">
        <v>1</v>
      </c>
      <c r="C495" s="2">
        <f>ROW(SmtRes!A310)</f>
        <v>310</v>
      </c>
      <c r="D495" s="2">
        <f>ROW(EtalonRes!A310)</f>
        <v>310</v>
      </c>
      <c r="E495" s="2" t="s">
        <v>283</v>
      </c>
      <c r="F495" s="2" t="s">
        <v>189</v>
      </c>
      <c r="G495" s="2" t="s">
        <v>190</v>
      </c>
      <c r="H495" s="2" t="s">
        <v>26</v>
      </c>
      <c r="I495" s="2">
        <f>ROUND(ROUND(10*2,4),7)</f>
        <v>20</v>
      </c>
      <c r="J495" s="2">
        <v>0</v>
      </c>
      <c r="K495" s="2">
        <f>ROUND(ROUND(10*2,4),7)</f>
        <v>20</v>
      </c>
      <c r="L495" s="2"/>
      <c r="M495" s="2"/>
      <c r="N495" s="2"/>
      <c r="O495" s="2">
        <f>ROUND(CP495,2)</f>
        <v>394.2</v>
      </c>
      <c r="P495" s="2">
        <f>ROUND(CQ495*I495,2)</f>
        <v>0</v>
      </c>
      <c r="Q495" s="2">
        <f>ROUND(CR495*I495,2)</f>
        <v>0</v>
      </c>
      <c r="R495" s="2">
        <f>ROUND(CS495*I495,2)</f>
        <v>0</v>
      </c>
      <c r="S495" s="2">
        <f>ROUND(CT495*I495,2)</f>
        <v>394.2</v>
      </c>
      <c r="T495" s="2">
        <f>ROUND(CU495*I495,2)</f>
        <v>0</v>
      </c>
      <c r="U495" s="2">
        <f t="shared" si="331"/>
        <v>32.529600000000002</v>
      </c>
      <c r="V495" s="2">
        <f t="shared" si="332"/>
        <v>0</v>
      </c>
      <c r="W495" s="2">
        <f>ROUND(CX495*I495,2)</f>
        <v>0</v>
      </c>
      <c r="X495" s="2">
        <f>ROUND(CY495,2)</f>
        <v>291.70999999999998</v>
      </c>
      <c r="Y495" s="2">
        <f>ROUND(CZ495,2)</f>
        <v>141.91</v>
      </c>
      <c r="Z495" s="2"/>
      <c r="AA495" s="2">
        <v>66190901</v>
      </c>
      <c r="AB495" s="2">
        <f t="shared" si="333"/>
        <v>19.71</v>
      </c>
      <c r="AC495" s="2">
        <f t="shared" si="334"/>
        <v>0</v>
      </c>
      <c r="AD495" s="2">
        <f t="shared" si="335"/>
        <v>0</v>
      </c>
      <c r="AE495" s="2">
        <f t="shared" si="336"/>
        <v>0</v>
      </c>
      <c r="AF495" s="2">
        <f t="shared" si="337"/>
        <v>19.71</v>
      </c>
      <c r="AG495" s="2">
        <f t="shared" si="338"/>
        <v>0</v>
      </c>
      <c r="AH495" s="2">
        <f t="shared" si="339"/>
        <v>1.6264800000000001</v>
      </c>
      <c r="AI495" s="2">
        <f t="shared" si="340"/>
        <v>0</v>
      </c>
      <c r="AJ495" s="2">
        <f t="shared" si="341"/>
        <v>0</v>
      </c>
      <c r="AK495" s="2">
        <v>19.63</v>
      </c>
      <c r="AL495" s="2">
        <v>0</v>
      </c>
      <c r="AM495" s="2">
        <v>0</v>
      </c>
      <c r="AN495" s="2">
        <v>0</v>
      </c>
      <c r="AO495" s="2">
        <v>19.63</v>
      </c>
      <c r="AP495" s="2">
        <v>0</v>
      </c>
      <c r="AQ495" s="2">
        <v>1.62</v>
      </c>
      <c r="AR495" s="2">
        <v>0</v>
      </c>
      <c r="AS495" s="2">
        <v>0</v>
      </c>
      <c r="AT495" s="2">
        <v>74</v>
      </c>
      <c r="AU495" s="2">
        <v>36</v>
      </c>
      <c r="AV495" s="2">
        <v>1</v>
      </c>
      <c r="AW495" s="2">
        <v>1</v>
      </c>
      <c r="AX495" s="2"/>
      <c r="AY495" s="2"/>
      <c r="AZ495" s="2">
        <v>1</v>
      </c>
      <c r="BA495" s="2">
        <v>1</v>
      </c>
      <c r="BB495" s="2">
        <v>1</v>
      </c>
      <c r="BC495" s="2">
        <v>1</v>
      </c>
      <c r="BD495" s="2" t="s">
        <v>3</v>
      </c>
      <c r="BE495" s="2" t="s">
        <v>3</v>
      </c>
      <c r="BF495" s="2" t="s">
        <v>3</v>
      </c>
      <c r="BG495" s="2" t="s">
        <v>3</v>
      </c>
      <c r="BH495" s="2">
        <v>0</v>
      </c>
      <c r="BI495" s="2">
        <v>4</v>
      </c>
      <c r="BJ495" s="2" t="s">
        <v>191</v>
      </c>
      <c r="BK495" s="2"/>
      <c r="BL495" s="2"/>
      <c r="BM495" s="2">
        <v>200001</v>
      </c>
      <c r="BN495" s="2">
        <v>0</v>
      </c>
      <c r="BO495" s="2" t="s">
        <v>3</v>
      </c>
      <c r="BP495" s="2">
        <v>0</v>
      </c>
      <c r="BQ495" s="2">
        <v>4</v>
      </c>
      <c r="BR495" s="2">
        <v>0</v>
      </c>
      <c r="BS495" s="2">
        <v>1</v>
      </c>
      <c r="BT495" s="2">
        <v>1</v>
      </c>
      <c r="BU495" s="2">
        <v>1</v>
      </c>
      <c r="BV495" s="2">
        <v>1</v>
      </c>
      <c r="BW495" s="2">
        <v>1</v>
      </c>
      <c r="BX495" s="2">
        <v>1</v>
      </c>
      <c r="BY495" s="2" t="s">
        <v>3</v>
      </c>
      <c r="BZ495" s="2">
        <v>74</v>
      </c>
      <c r="CA495" s="2">
        <v>36</v>
      </c>
      <c r="CB495" s="2" t="s">
        <v>3</v>
      </c>
      <c r="CC495" s="2"/>
      <c r="CD495" s="2"/>
      <c r="CE495" s="2">
        <v>0</v>
      </c>
      <c r="CF495" s="2">
        <v>0</v>
      </c>
      <c r="CG495" s="2">
        <v>0</v>
      </c>
      <c r="CH495" s="2"/>
      <c r="CI495" s="2"/>
      <c r="CJ495" s="2"/>
      <c r="CK495" s="2"/>
      <c r="CL495" s="2"/>
      <c r="CM495" s="2">
        <v>0</v>
      </c>
      <c r="CN495" s="2" t="s">
        <v>393</v>
      </c>
      <c r="CO495" s="2">
        <v>0</v>
      </c>
      <c r="CP495" s="2">
        <f t="shared" si="342"/>
        <v>394.2</v>
      </c>
      <c r="CQ495" s="2">
        <f t="shared" si="343"/>
        <v>0</v>
      </c>
      <c r="CR495" s="2">
        <f t="shared" si="344"/>
        <v>0</v>
      </c>
      <c r="CS495" s="2">
        <f t="shared" si="345"/>
        <v>0</v>
      </c>
      <c r="CT495" s="2">
        <f t="shared" si="346"/>
        <v>19.71</v>
      </c>
      <c r="CU495" s="2">
        <f t="shared" si="347"/>
        <v>0</v>
      </c>
      <c r="CV495" s="2">
        <f t="shared" si="348"/>
        <v>1.6264800000000001</v>
      </c>
      <c r="CW495" s="2">
        <f t="shared" si="349"/>
        <v>0</v>
      </c>
      <c r="CX495" s="2">
        <f t="shared" si="350"/>
        <v>0</v>
      </c>
      <c r="CY495" s="2">
        <f t="shared" si="351"/>
        <v>291.70799999999997</v>
      </c>
      <c r="CZ495" s="2">
        <f t="shared" si="352"/>
        <v>141.91199999999998</v>
      </c>
      <c r="DA495" s="2"/>
      <c r="DB495" s="2"/>
      <c r="DC495" s="2" t="s">
        <v>3</v>
      </c>
      <c r="DD495" s="2" t="s">
        <v>3</v>
      </c>
      <c r="DE495" s="2" t="s">
        <v>28</v>
      </c>
      <c r="DF495" s="2" t="s">
        <v>28</v>
      </c>
      <c r="DG495" s="2" t="s">
        <v>29</v>
      </c>
      <c r="DH495" s="2" t="s">
        <v>3</v>
      </c>
      <c r="DI495" s="2" t="s">
        <v>29</v>
      </c>
      <c r="DJ495" s="2" t="s">
        <v>28</v>
      </c>
      <c r="DK495" s="2" t="s">
        <v>3</v>
      </c>
      <c r="DL495" s="2" t="s">
        <v>3</v>
      </c>
      <c r="DM495" s="2" t="s">
        <v>3</v>
      </c>
      <c r="DN495" s="2">
        <v>0</v>
      </c>
      <c r="DO495" s="2">
        <v>0</v>
      </c>
      <c r="DP495" s="2">
        <v>1</v>
      </c>
      <c r="DQ495" s="2">
        <v>1</v>
      </c>
      <c r="DR495" s="2"/>
      <c r="DS495" s="2"/>
      <c r="DT495" s="2"/>
      <c r="DU495" s="2">
        <v>1013</v>
      </c>
      <c r="DV495" s="2" t="s">
        <v>26</v>
      </c>
      <c r="DW495" s="2" t="s">
        <v>26</v>
      </c>
      <c r="DX495" s="2">
        <v>1</v>
      </c>
      <c r="DY495" s="2"/>
      <c r="DZ495" s="2" t="s">
        <v>3</v>
      </c>
      <c r="EA495" s="2" t="s">
        <v>3</v>
      </c>
      <c r="EB495" s="2" t="s">
        <v>3</v>
      </c>
      <c r="EC495" s="2" t="s">
        <v>3</v>
      </c>
      <c r="ED495" s="2"/>
      <c r="EE495" s="2">
        <v>52908271</v>
      </c>
      <c r="EF495" s="2">
        <v>4</v>
      </c>
      <c r="EG495" s="2" t="s">
        <v>30</v>
      </c>
      <c r="EH495" s="2">
        <v>83</v>
      </c>
      <c r="EI495" s="2" t="s">
        <v>30</v>
      </c>
      <c r="EJ495" s="2">
        <v>4</v>
      </c>
      <c r="EK495" s="2">
        <v>200001</v>
      </c>
      <c r="EL495" s="2" t="s">
        <v>31</v>
      </c>
      <c r="EM495" s="2" t="s">
        <v>32</v>
      </c>
      <c r="EN495" s="2"/>
      <c r="EO495" s="2" t="s">
        <v>33</v>
      </c>
      <c r="EP495" s="2"/>
      <c r="EQ495" s="2">
        <v>2097152</v>
      </c>
      <c r="ER495" s="2">
        <v>19.63</v>
      </c>
      <c r="ES495" s="2">
        <v>0</v>
      </c>
      <c r="ET495" s="2">
        <v>0</v>
      </c>
      <c r="EU495" s="2">
        <v>0</v>
      </c>
      <c r="EV495" s="2">
        <v>19.63</v>
      </c>
      <c r="EW495" s="2">
        <v>1.62</v>
      </c>
      <c r="EX495" s="2">
        <v>0</v>
      </c>
      <c r="EY495" s="2">
        <v>0</v>
      </c>
      <c r="EZ495" s="2"/>
      <c r="FA495" s="2"/>
      <c r="FB495" s="2"/>
      <c r="FC495" s="2"/>
      <c r="FD495" s="2"/>
      <c r="FE495" s="2"/>
      <c r="FF495" s="2"/>
      <c r="FG495" s="2"/>
      <c r="FH495" s="2"/>
      <c r="FI495" s="2"/>
      <c r="FJ495" s="2"/>
      <c r="FK495" s="2"/>
      <c r="FL495" s="2"/>
      <c r="FM495" s="2"/>
      <c r="FN495" s="2"/>
      <c r="FO495" s="2"/>
      <c r="FP495" s="2"/>
      <c r="FQ495" s="2">
        <v>0</v>
      </c>
      <c r="FR495" s="2">
        <v>0</v>
      </c>
      <c r="FS495" s="2">
        <v>0</v>
      </c>
      <c r="FT495" s="2"/>
      <c r="FU495" s="2"/>
      <c r="FV495" s="2"/>
      <c r="FW495" s="2"/>
      <c r="FX495" s="2">
        <v>74</v>
      </c>
      <c r="FY495" s="2">
        <v>36</v>
      </c>
      <c r="FZ495" s="2"/>
      <c r="GA495" s="2" t="s">
        <v>3</v>
      </c>
      <c r="GB495" s="2"/>
      <c r="GC495" s="2"/>
      <c r="GD495" s="2">
        <v>1</v>
      </c>
      <c r="GE495" s="2"/>
      <c r="GF495" s="2">
        <v>-2024658286</v>
      </c>
      <c r="GG495" s="2">
        <v>2</v>
      </c>
      <c r="GH495" s="2">
        <v>1</v>
      </c>
      <c r="GI495" s="2">
        <v>-2</v>
      </c>
      <c r="GJ495" s="2">
        <v>0</v>
      </c>
      <c r="GK495" s="2">
        <v>0</v>
      </c>
      <c r="GL495" s="2">
        <f>ROUND(IF(AND(BH495=3,BI495=3,FS495&lt;&gt;0),P495,0),2)</f>
        <v>0</v>
      </c>
      <c r="GM495" s="2">
        <f>ROUND(O495+X495+Y495,2)+GX495</f>
        <v>827.82</v>
      </c>
      <c r="GN495" s="2">
        <f t="shared" si="353"/>
        <v>0</v>
      </c>
      <c r="GO495" s="2">
        <f t="shared" si="354"/>
        <v>0</v>
      </c>
      <c r="GP495" s="2">
        <f t="shared" si="355"/>
        <v>827.82</v>
      </c>
      <c r="GQ495" s="2"/>
      <c r="GR495" s="2">
        <v>0</v>
      </c>
      <c r="GS495" s="2">
        <v>3</v>
      </c>
      <c r="GT495" s="2">
        <v>0</v>
      </c>
      <c r="GU495" s="2" t="s">
        <v>3</v>
      </c>
      <c r="GV495" s="2">
        <f t="shared" si="356"/>
        <v>0</v>
      </c>
      <c r="GW495" s="2">
        <v>1</v>
      </c>
      <c r="GX495" s="2">
        <f>ROUND(HC495*I495,2)</f>
        <v>0</v>
      </c>
      <c r="GY495" s="2"/>
      <c r="GZ495" s="2"/>
      <c r="HA495" s="2">
        <v>0</v>
      </c>
      <c r="HB495" s="2">
        <v>0</v>
      </c>
      <c r="HC495" s="2">
        <f t="shared" si="357"/>
        <v>0</v>
      </c>
      <c r="HD495" s="2"/>
      <c r="HE495" s="2" t="s">
        <v>3</v>
      </c>
      <c r="HF495" s="2" t="s">
        <v>3</v>
      </c>
      <c r="HG495" s="2"/>
      <c r="HH495" s="2"/>
      <c r="HI495" s="2"/>
      <c r="HJ495" s="2"/>
      <c r="HK495" s="2"/>
      <c r="HL495" s="2"/>
      <c r="HM495" s="2" t="s">
        <v>3</v>
      </c>
      <c r="HN495" s="2" t="s">
        <v>34</v>
      </c>
      <c r="HO495" s="2" t="s">
        <v>35</v>
      </c>
      <c r="HP495" s="2" t="s">
        <v>30</v>
      </c>
      <c r="HQ495" s="2" t="s">
        <v>30</v>
      </c>
      <c r="HR495" s="2"/>
      <c r="HS495" s="2">
        <v>0</v>
      </c>
      <c r="HT495" s="2"/>
      <c r="HU495" s="2"/>
      <c r="HV495" s="2"/>
      <c r="HW495" s="2"/>
      <c r="HX495" s="2"/>
      <c r="HY495" s="2"/>
      <c r="HZ495" s="2"/>
      <c r="IA495" s="2"/>
      <c r="IB495" s="2"/>
      <c r="IC495" s="2"/>
      <c r="ID495" s="2"/>
      <c r="IE495" s="2"/>
      <c r="IF495" s="2"/>
      <c r="IG495" s="2"/>
      <c r="IH495" s="2"/>
      <c r="II495" s="2"/>
      <c r="IJ495" s="2"/>
      <c r="IK495" s="2">
        <v>0</v>
      </c>
      <c r="IL495" s="2"/>
      <c r="IM495" s="2"/>
      <c r="IN495" s="2"/>
      <c r="IO495" s="2"/>
      <c r="IP495" s="2"/>
      <c r="IQ495" s="2"/>
      <c r="IR495" s="2"/>
      <c r="IS495" s="2"/>
      <c r="IT495" s="2"/>
      <c r="IU495" s="2"/>
    </row>
    <row r="496" spans="1:255" x14ac:dyDescent="0.2">
      <c r="A496">
        <v>17</v>
      </c>
      <c r="B496">
        <v>1</v>
      </c>
      <c r="C496">
        <f>ROW(SmtRes!A312)</f>
        <v>312</v>
      </c>
      <c r="D496">
        <f>ROW(EtalonRes!A312)</f>
        <v>312</v>
      </c>
      <c r="E496" t="s">
        <v>283</v>
      </c>
      <c r="F496" t="s">
        <v>189</v>
      </c>
      <c r="G496" t="s">
        <v>190</v>
      </c>
      <c r="H496" t="s">
        <v>26</v>
      </c>
      <c r="I496">
        <f>ROUND(ROUND(10*2,4),7)</f>
        <v>20</v>
      </c>
      <c r="J496">
        <v>0</v>
      </c>
      <c r="K496">
        <f>ROUND(ROUND(10*2,4),7)</f>
        <v>20</v>
      </c>
      <c r="O496">
        <f>ROUND(CP496,0)</f>
        <v>20077</v>
      </c>
      <c r="P496">
        <f>ROUND(CQ496*I496,0)</f>
        <v>0</v>
      </c>
      <c r="Q496">
        <f>ROUND(CR496*I496,0)</f>
        <v>0</v>
      </c>
      <c r="R496">
        <f>ROUND(CS496*I496,0)</f>
        <v>0</v>
      </c>
      <c r="S496">
        <f>ROUND(CT496*I496,0)</f>
        <v>20077</v>
      </c>
      <c r="T496">
        <f>ROUND(CU496*I496,0)</f>
        <v>0</v>
      </c>
      <c r="U496">
        <f t="shared" si="331"/>
        <v>32.529600000000002</v>
      </c>
      <c r="V496">
        <f t="shared" si="332"/>
        <v>0</v>
      </c>
      <c r="W496">
        <f>ROUND(CX496*I496,0)</f>
        <v>0</v>
      </c>
      <c r="X496">
        <f>ROUND(CY496,0)</f>
        <v>14857</v>
      </c>
      <c r="Y496">
        <f>ROUND(CZ496,0)</f>
        <v>7228</v>
      </c>
      <c r="AA496">
        <v>66190898</v>
      </c>
      <c r="AB496">
        <f t="shared" si="333"/>
        <v>19.71</v>
      </c>
      <c r="AC496">
        <f t="shared" si="334"/>
        <v>0</v>
      </c>
      <c r="AD496">
        <f t="shared" si="335"/>
        <v>0</v>
      </c>
      <c r="AE496">
        <f t="shared" si="336"/>
        <v>0</v>
      </c>
      <c r="AF496">
        <f t="shared" si="337"/>
        <v>19.71</v>
      </c>
      <c r="AG496">
        <f t="shared" si="338"/>
        <v>0</v>
      </c>
      <c r="AH496">
        <f t="shared" si="339"/>
        <v>1.6264800000000001</v>
      </c>
      <c r="AI496">
        <f t="shared" si="340"/>
        <v>0</v>
      </c>
      <c r="AJ496">
        <f t="shared" si="341"/>
        <v>0</v>
      </c>
      <c r="AK496">
        <v>19.63</v>
      </c>
      <c r="AL496">
        <v>0</v>
      </c>
      <c r="AM496">
        <v>0</v>
      </c>
      <c r="AN496">
        <v>0</v>
      </c>
      <c r="AO496">
        <v>19.63</v>
      </c>
      <c r="AP496">
        <v>0</v>
      </c>
      <c r="AQ496">
        <v>1.62</v>
      </c>
      <c r="AR496">
        <v>0</v>
      </c>
      <c r="AS496">
        <v>0</v>
      </c>
      <c r="AT496">
        <v>74</v>
      </c>
      <c r="AU496">
        <v>36</v>
      </c>
      <c r="AV496">
        <v>1</v>
      </c>
      <c r="AW496">
        <v>1</v>
      </c>
      <c r="AZ496">
        <v>1</v>
      </c>
      <c r="BA496">
        <v>50.93</v>
      </c>
      <c r="BB496">
        <v>1</v>
      </c>
      <c r="BC496">
        <v>1</v>
      </c>
      <c r="BD496" t="s">
        <v>3</v>
      </c>
      <c r="BE496" t="s">
        <v>3</v>
      </c>
      <c r="BF496" t="s">
        <v>3</v>
      </c>
      <c r="BG496" t="s">
        <v>3</v>
      </c>
      <c r="BH496">
        <v>0</v>
      </c>
      <c r="BI496">
        <v>4</v>
      </c>
      <c r="BJ496" t="s">
        <v>191</v>
      </c>
      <c r="BM496">
        <v>200001</v>
      </c>
      <c r="BN496">
        <v>0</v>
      </c>
      <c r="BO496" t="s">
        <v>3</v>
      </c>
      <c r="BP496">
        <v>0</v>
      </c>
      <c r="BQ496">
        <v>4</v>
      </c>
      <c r="BR496">
        <v>0</v>
      </c>
      <c r="BS496">
        <v>1</v>
      </c>
      <c r="BT496">
        <v>1</v>
      </c>
      <c r="BU496">
        <v>1</v>
      </c>
      <c r="BV496">
        <v>1</v>
      </c>
      <c r="BW496">
        <v>1</v>
      </c>
      <c r="BX496">
        <v>1</v>
      </c>
      <c r="BY496" t="s">
        <v>3</v>
      </c>
      <c r="BZ496">
        <v>74</v>
      </c>
      <c r="CA496">
        <v>36</v>
      </c>
      <c r="CB496" t="s">
        <v>3</v>
      </c>
      <c r="CE496">
        <v>0</v>
      </c>
      <c r="CF496">
        <v>0</v>
      </c>
      <c r="CG496">
        <v>0</v>
      </c>
      <c r="CM496">
        <v>0</v>
      </c>
      <c r="CN496" t="s">
        <v>393</v>
      </c>
      <c r="CO496">
        <v>0</v>
      </c>
      <c r="CP496">
        <f t="shared" si="342"/>
        <v>20077</v>
      </c>
      <c r="CQ496">
        <f t="shared" si="343"/>
        <v>0</v>
      </c>
      <c r="CR496">
        <f t="shared" si="344"/>
        <v>0</v>
      </c>
      <c r="CS496">
        <f t="shared" si="345"/>
        <v>0</v>
      </c>
      <c r="CT496">
        <f t="shared" si="346"/>
        <v>1003.8303000000001</v>
      </c>
      <c r="CU496">
        <f t="shared" si="347"/>
        <v>0</v>
      </c>
      <c r="CV496">
        <f t="shared" si="348"/>
        <v>1.6264800000000001</v>
      </c>
      <c r="CW496">
        <f t="shared" si="349"/>
        <v>0</v>
      </c>
      <c r="CX496">
        <f t="shared" si="350"/>
        <v>0</v>
      </c>
      <c r="CY496">
        <f t="shared" si="351"/>
        <v>14856.98</v>
      </c>
      <c r="CZ496">
        <f t="shared" si="352"/>
        <v>7227.72</v>
      </c>
      <c r="DC496" t="s">
        <v>3</v>
      </c>
      <c r="DD496" t="s">
        <v>3</v>
      </c>
      <c r="DE496" t="s">
        <v>28</v>
      </c>
      <c r="DF496" t="s">
        <v>28</v>
      </c>
      <c r="DG496" t="s">
        <v>29</v>
      </c>
      <c r="DH496" t="s">
        <v>3</v>
      </c>
      <c r="DI496" t="s">
        <v>29</v>
      </c>
      <c r="DJ496" t="s">
        <v>28</v>
      </c>
      <c r="DK496" t="s">
        <v>3</v>
      </c>
      <c r="DL496" t="s">
        <v>3</v>
      </c>
      <c r="DM496" t="s">
        <v>3</v>
      </c>
      <c r="DN496">
        <v>0</v>
      </c>
      <c r="DO496">
        <v>0</v>
      </c>
      <c r="DP496">
        <v>1</v>
      </c>
      <c r="DQ496">
        <v>1</v>
      </c>
      <c r="DU496">
        <v>1013</v>
      </c>
      <c r="DV496" t="s">
        <v>26</v>
      </c>
      <c r="DW496" t="s">
        <v>26</v>
      </c>
      <c r="DX496">
        <v>1</v>
      </c>
      <c r="DZ496" t="s">
        <v>3</v>
      </c>
      <c r="EA496" t="s">
        <v>3</v>
      </c>
      <c r="EB496" t="s">
        <v>3</v>
      </c>
      <c r="EC496" t="s">
        <v>3</v>
      </c>
      <c r="EE496">
        <v>52908271</v>
      </c>
      <c r="EF496">
        <v>4</v>
      </c>
      <c r="EG496" t="s">
        <v>30</v>
      </c>
      <c r="EH496">
        <v>83</v>
      </c>
      <c r="EI496" t="s">
        <v>30</v>
      </c>
      <c r="EJ496">
        <v>4</v>
      </c>
      <c r="EK496">
        <v>200001</v>
      </c>
      <c r="EL496" t="s">
        <v>31</v>
      </c>
      <c r="EM496" t="s">
        <v>32</v>
      </c>
      <c r="EO496" t="s">
        <v>33</v>
      </c>
      <c r="EQ496">
        <v>2097152</v>
      </c>
      <c r="ER496">
        <v>19.63</v>
      </c>
      <c r="ES496">
        <v>0</v>
      </c>
      <c r="ET496">
        <v>0</v>
      </c>
      <c r="EU496">
        <v>0</v>
      </c>
      <c r="EV496">
        <v>19.63</v>
      </c>
      <c r="EW496">
        <v>1.62</v>
      </c>
      <c r="EX496">
        <v>0</v>
      </c>
      <c r="EY496">
        <v>0</v>
      </c>
      <c r="FQ496">
        <v>0</v>
      </c>
      <c r="FR496">
        <v>0</v>
      </c>
      <c r="FS496">
        <v>0</v>
      </c>
      <c r="FX496">
        <v>74</v>
      </c>
      <c r="FY496">
        <v>36</v>
      </c>
      <c r="GA496" t="s">
        <v>3</v>
      </c>
      <c r="GD496">
        <v>1</v>
      </c>
      <c r="GF496">
        <v>-2024658286</v>
      </c>
      <c r="GG496">
        <v>2</v>
      </c>
      <c r="GH496">
        <v>1</v>
      </c>
      <c r="GI496">
        <v>2</v>
      </c>
      <c r="GJ496">
        <v>0</v>
      </c>
      <c r="GK496">
        <v>0</v>
      </c>
      <c r="GL496">
        <f>ROUND(IF(AND(BH496=3,BI496=3,FS496&lt;&gt;0),P496,0),0)</f>
        <v>0</v>
      </c>
      <c r="GM496">
        <f>ROUND(O496+X496+Y496,0)+GX496</f>
        <v>42162</v>
      </c>
      <c r="GN496">
        <f t="shared" si="353"/>
        <v>0</v>
      </c>
      <c r="GO496">
        <f t="shared" si="354"/>
        <v>0</v>
      </c>
      <c r="GP496">
        <f t="shared" si="355"/>
        <v>42162</v>
      </c>
      <c r="GR496">
        <v>0</v>
      </c>
      <c r="GS496">
        <v>3</v>
      </c>
      <c r="GT496">
        <v>0</v>
      </c>
      <c r="GU496" t="s">
        <v>3</v>
      </c>
      <c r="GV496">
        <f t="shared" si="356"/>
        <v>0</v>
      </c>
      <c r="GW496">
        <v>1</v>
      </c>
      <c r="GX496">
        <f>ROUND(HC496*I496,0)</f>
        <v>0</v>
      </c>
      <c r="HA496">
        <v>0</v>
      </c>
      <c r="HB496">
        <v>0</v>
      </c>
      <c r="HC496">
        <f t="shared" si="357"/>
        <v>0</v>
      </c>
      <c r="HE496" t="s">
        <v>3</v>
      </c>
      <c r="HF496" t="s">
        <v>3</v>
      </c>
      <c r="HM496" t="s">
        <v>3</v>
      </c>
      <c r="HN496" t="s">
        <v>34</v>
      </c>
      <c r="HO496" t="s">
        <v>35</v>
      </c>
      <c r="HP496" t="s">
        <v>30</v>
      </c>
      <c r="HQ496" t="s">
        <v>30</v>
      </c>
      <c r="HS496">
        <v>0</v>
      </c>
      <c r="IK496">
        <v>0</v>
      </c>
    </row>
    <row r="497" spans="1:255" x14ac:dyDescent="0.2">
      <c r="A497" s="2">
        <v>17</v>
      </c>
      <c r="B497" s="2">
        <v>1</v>
      </c>
      <c r="C497" s="2">
        <f>ROW(SmtRes!A314)</f>
        <v>314</v>
      </c>
      <c r="D497" s="2">
        <f>ROW(EtalonRes!A314)</f>
        <v>314</v>
      </c>
      <c r="E497" s="2" t="s">
        <v>284</v>
      </c>
      <c r="F497" s="2" t="s">
        <v>207</v>
      </c>
      <c r="G497" s="2" t="s">
        <v>208</v>
      </c>
      <c r="H497" s="2" t="s">
        <v>209</v>
      </c>
      <c r="I497" s="2">
        <f>ROUND(ROUND(2*9,4),7)</f>
        <v>18</v>
      </c>
      <c r="J497" s="2">
        <v>0</v>
      </c>
      <c r="K497" s="2">
        <f>ROUND(ROUND(2*9,4),7)</f>
        <v>18</v>
      </c>
      <c r="L497" s="2"/>
      <c r="M497" s="2"/>
      <c r="N497" s="2"/>
      <c r="O497" s="2">
        <f>ROUND(CP497,2)</f>
        <v>74.16</v>
      </c>
      <c r="P497" s="2">
        <f>ROUND(CQ497*I497,2)</f>
        <v>0</v>
      </c>
      <c r="Q497" s="2">
        <f>ROUND(CR497*I497,2)</f>
        <v>0</v>
      </c>
      <c r="R497" s="2">
        <f>ROUND(CS497*I497,2)</f>
        <v>0</v>
      </c>
      <c r="S497" s="2">
        <f>ROUND(CT497*I497,2)</f>
        <v>74.16</v>
      </c>
      <c r="T497" s="2">
        <f>ROUND(CU497*I497,2)</f>
        <v>0</v>
      </c>
      <c r="U497" s="2">
        <f t="shared" si="331"/>
        <v>5.7830399999999997</v>
      </c>
      <c r="V497" s="2">
        <f t="shared" si="332"/>
        <v>0</v>
      </c>
      <c r="W497" s="2">
        <f>ROUND(CX497*I497,2)</f>
        <v>0</v>
      </c>
      <c r="X497" s="2">
        <f>ROUND(CY497,2)</f>
        <v>54.88</v>
      </c>
      <c r="Y497" s="2">
        <f>ROUND(CZ497,2)</f>
        <v>26.7</v>
      </c>
      <c r="Z497" s="2"/>
      <c r="AA497" s="2">
        <v>66190901</v>
      </c>
      <c r="AB497" s="2">
        <f t="shared" si="333"/>
        <v>4.12</v>
      </c>
      <c r="AC497" s="2">
        <f t="shared" si="334"/>
        <v>0</v>
      </c>
      <c r="AD497" s="2">
        <f t="shared" si="335"/>
        <v>0</v>
      </c>
      <c r="AE497" s="2">
        <f t="shared" si="336"/>
        <v>0</v>
      </c>
      <c r="AF497" s="2">
        <f t="shared" si="337"/>
        <v>4.12</v>
      </c>
      <c r="AG497" s="2">
        <f t="shared" si="338"/>
        <v>0</v>
      </c>
      <c r="AH497" s="2">
        <f t="shared" si="339"/>
        <v>0.32128000000000001</v>
      </c>
      <c r="AI497" s="2">
        <f t="shared" si="340"/>
        <v>0</v>
      </c>
      <c r="AJ497" s="2">
        <f t="shared" si="341"/>
        <v>0</v>
      </c>
      <c r="AK497" s="2">
        <v>4.0999999999999996</v>
      </c>
      <c r="AL497" s="2">
        <v>0</v>
      </c>
      <c r="AM497" s="2">
        <v>0</v>
      </c>
      <c r="AN497" s="2">
        <v>0</v>
      </c>
      <c r="AO497" s="2">
        <v>4.0999999999999996</v>
      </c>
      <c r="AP497" s="2">
        <v>0</v>
      </c>
      <c r="AQ497" s="2">
        <v>0.32</v>
      </c>
      <c r="AR497" s="2">
        <v>0</v>
      </c>
      <c r="AS497" s="2">
        <v>0</v>
      </c>
      <c r="AT497" s="2">
        <v>74</v>
      </c>
      <c r="AU497" s="2">
        <v>36</v>
      </c>
      <c r="AV497" s="2">
        <v>1</v>
      </c>
      <c r="AW497" s="2">
        <v>1</v>
      </c>
      <c r="AX497" s="2"/>
      <c r="AY497" s="2"/>
      <c r="AZ497" s="2">
        <v>1</v>
      </c>
      <c r="BA497" s="2">
        <v>1</v>
      </c>
      <c r="BB497" s="2">
        <v>1</v>
      </c>
      <c r="BC497" s="2">
        <v>1</v>
      </c>
      <c r="BD497" s="2" t="s">
        <v>3</v>
      </c>
      <c r="BE497" s="2" t="s">
        <v>3</v>
      </c>
      <c r="BF497" s="2" t="s">
        <v>3</v>
      </c>
      <c r="BG497" s="2" t="s">
        <v>3</v>
      </c>
      <c r="BH497" s="2">
        <v>0</v>
      </c>
      <c r="BI497" s="2">
        <v>4</v>
      </c>
      <c r="BJ497" s="2" t="s">
        <v>210</v>
      </c>
      <c r="BK497" s="2"/>
      <c r="BL497" s="2"/>
      <c r="BM497" s="2">
        <v>200001</v>
      </c>
      <c r="BN497" s="2">
        <v>0</v>
      </c>
      <c r="BO497" s="2" t="s">
        <v>3</v>
      </c>
      <c r="BP497" s="2">
        <v>0</v>
      </c>
      <c r="BQ497" s="2">
        <v>4</v>
      </c>
      <c r="BR497" s="2">
        <v>0</v>
      </c>
      <c r="BS497" s="2">
        <v>1</v>
      </c>
      <c r="BT497" s="2">
        <v>1</v>
      </c>
      <c r="BU497" s="2">
        <v>1</v>
      </c>
      <c r="BV497" s="2">
        <v>1</v>
      </c>
      <c r="BW497" s="2">
        <v>1</v>
      </c>
      <c r="BX497" s="2">
        <v>1</v>
      </c>
      <c r="BY497" s="2" t="s">
        <v>3</v>
      </c>
      <c r="BZ497" s="2">
        <v>74</v>
      </c>
      <c r="CA497" s="2">
        <v>36</v>
      </c>
      <c r="CB497" s="2" t="s">
        <v>3</v>
      </c>
      <c r="CC497" s="2"/>
      <c r="CD497" s="2"/>
      <c r="CE497" s="2">
        <v>0</v>
      </c>
      <c r="CF497" s="2">
        <v>0</v>
      </c>
      <c r="CG497" s="2">
        <v>0</v>
      </c>
      <c r="CH497" s="2"/>
      <c r="CI497" s="2"/>
      <c r="CJ497" s="2"/>
      <c r="CK497" s="2"/>
      <c r="CL497" s="2"/>
      <c r="CM497" s="2">
        <v>0</v>
      </c>
      <c r="CN497" s="2" t="s">
        <v>393</v>
      </c>
      <c r="CO497" s="2">
        <v>0</v>
      </c>
      <c r="CP497" s="2">
        <f t="shared" si="342"/>
        <v>74.16</v>
      </c>
      <c r="CQ497" s="2">
        <f t="shared" si="343"/>
        <v>0</v>
      </c>
      <c r="CR497" s="2">
        <f t="shared" si="344"/>
        <v>0</v>
      </c>
      <c r="CS497" s="2">
        <f t="shared" si="345"/>
        <v>0</v>
      </c>
      <c r="CT497" s="2">
        <f t="shared" si="346"/>
        <v>4.12</v>
      </c>
      <c r="CU497" s="2">
        <f t="shared" si="347"/>
        <v>0</v>
      </c>
      <c r="CV497" s="2">
        <f t="shared" si="348"/>
        <v>0.32128000000000001</v>
      </c>
      <c r="CW497" s="2">
        <f t="shared" si="349"/>
        <v>0</v>
      </c>
      <c r="CX497" s="2">
        <f t="shared" si="350"/>
        <v>0</v>
      </c>
      <c r="CY497" s="2">
        <f t="shared" si="351"/>
        <v>54.878399999999999</v>
      </c>
      <c r="CZ497" s="2">
        <f t="shared" si="352"/>
        <v>26.697599999999998</v>
      </c>
      <c r="DA497" s="2"/>
      <c r="DB497" s="2"/>
      <c r="DC497" s="2" t="s">
        <v>3</v>
      </c>
      <c r="DD497" s="2" t="s">
        <v>3</v>
      </c>
      <c r="DE497" s="2" t="s">
        <v>28</v>
      </c>
      <c r="DF497" s="2" t="s">
        <v>28</v>
      </c>
      <c r="DG497" s="2" t="s">
        <v>29</v>
      </c>
      <c r="DH497" s="2" t="s">
        <v>3</v>
      </c>
      <c r="DI497" s="2" t="s">
        <v>29</v>
      </c>
      <c r="DJ497" s="2" t="s">
        <v>28</v>
      </c>
      <c r="DK497" s="2" t="s">
        <v>3</v>
      </c>
      <c r="DL497" s="2" t="s">
        <v>3</v>
      </c>
      <c r="DM497" s="2" t="s">
        <v>3</v>
      </c>
      <c r="DN497" s="2">
        <v>0</v>
      </c>
      <c r="DO497" s="2">
        <v>0</v>
      </c>
      <c r="DP497" s="2">
        <v>1</v>
      </c>
      <c r="DQ497" s="2">
        <v>1</v>
      </c>
      <c r="DR497" s="2"/>
      <c r="DS497" s="2"/>
      <c r="DT497" s="2"/>
      <c r="DU497" s="2">
        <v>1013</v>
      </c>
      <c r="DV497" s="2" t="s">
        <v>209</v>
      </c>
      <c r="DW497" s="2" t="s">
        <v>209</v>
      </c>
      <c r="DX497" s="2">
        <v>1</v>
      </c>
      <c r="DY497" s="2"/>
      <c r="DZ497" s="2" t="s">
        <v>3</v>
      </c>
      <c r="EA497" s="2" t="s">
        <v>3</v>
      </c>
      <c r="EB497" s="2" t="s">
        <v>3</v>
      </c>
      <c r="EC497" s="2" t="s">
        <v>3</v>
      </c>
      <c r="ED497" s="2"/>
      <c r="EE497" s="2">
        <v>52908271</v>
      </c>
      <c r="EF497" s="2">
        <v>4</v>
      </c>
      <c r="EG497" s="2" t="s">
        <v>30</v>
      </c>
      <c r="EH497" s="2">
        <v>83</v>
      </c>
      <c r="EI497" s="2" t="s">
        <v>30</v>
      </c>
      <c r="EJ497" s="2">
        <v>4</v>
      </c>
      <c r="EK497" s="2">
        <v>200001</v>
      </c>
      <c r="EL497" s="2" t="s">
        <v>31</v>
      </c>
      <c r="EM497" s="2" t="s">
        <v>32</v>
      </c>
      <c r="EN497" s="2"/>
      <c r="EO497" s="2" t="s">
        <v>33</v>
      </c>
      <c r="EP497" s="2"/>
      <c r="EQ497" s="2">
        <v>131072</v>
      </c>
      <c r="ER497" s="2">
        <v>4.0999999999999996</v>
      </c>
      <c r="ES497" s="2">
        <v>0</v>
      </c>
      <c r="ET497" s="2">
        <v>0</v>
      </c>
      <c r="EU497" s="2">
        <v>0</v>
      </c>
      <c r="EV497" s="2">
        <v>4.0999999999999996</v>
      </c>
      <c r="EW497" s="2">
        <v>0.32</v>
      </c>
      <c r="EX497" s="2">
        <v>0</v>
      </c>
      <c r="EY497" s="2">
        <v>0</v>
      </c>
      <c r="EZ497" s="2"/>
      <c r="FA497" s="2"/>
      <c r="FB497" s="2"/>
      <c r="FC497" s="2"/>
      <c r="FD497" s="2"/>
      <c r="FE497" s="2"/>
      <c r="FF497" s="2"/>
      <c r="FG497" s="2"/>
      <c r="FH497" s="2"/>
      <c r="FI497" s="2"/>
      <c r="FJ497" s="2"/>
      <c r="FK497" s="2"/>
      <c r="FL497" s="2"/>
      <c r="FM497" s="2"/>
      <c r="FN497" s="2"/>
      <c r="FO497" s="2"/>
      <c r="FP497" s="2"/>
      <c r="FQ497" s="2">
        <v>0</v>
      </c>
      <c r="FR497" s="2">
        <v>0</v>
      </c>
      <c r="FS497" s="2">
        <v>0</v>
      </c>
      <c r="FT497" s="2"/>
      <c r="FU497" s="2"/>
      <c r="FV497" s="2"/>
      <c r="FW497" s="2"/>
      <c r="FX497" s="2">
        <v>74</v>
      </c>
      <c r="FY497" s="2">
        <v>36</v>
      </c>
      <c r="FZ497" s="2"/>
      <c r="GA497" s="2" t="s">
        <v>3</v>
      </c>
      <c r="GB497" s="2"/>
      <c r="GC497" s="2"/>
      <c r="GD497" s="2">
        <v>1</v>
      </c>
      <c r="GE497" s="2"/>
      <c r="GF497" s="2">
        <v>-6332525</v>
      </c>
      <c r="GG497" s="2">
        <v>2</v>
      </c>
      <c r="GH497" s="2">
        <v>1</v>
      </c>
      <c r="GI497" s="2">
        <v>-2</v>
      </c>
      <c r="GJ497" s="2">
        <v>0</v>
      </c>
      <c r="GK497" s="2">
        <v>0</v>
      </c>
      <c r="GL497" s="2">
        <f>ROUND(IF(AND(BH497=3,BI497=3,FS497&lt;&gt;0),P497,0),2)</f>
        <v>0</v>
      </c>
      <c r="GM497" s="2">
        <f>ROUND(O497+X497+Y497,2)+GX497</f>
        <v>155.74</v>
      </c>
      <c r="GN497" s="2">
        <f t="shared" si="353"/>
        <v>0</v>
      </c>
      <c r="GO497" s="2">
        <f t="shared" si="354"/>
        <v>0</v>
      </c>
      <c r="GP497" s="2">
        <f t="shared" si="355"/>
        <v>155.74</v>
      </c>
      <c r="GQ497" s="2"/>
      <c r="GR497" s="2">
        <v>0</v>
      </c>
      <c r="GS497" s="2">
        <v>3</v>
      </c>
      <c r="GT497" s="2">
        <v>0</v>
      </c>
      <c r="GU497" s="2" t="s">
        <v>3</v>
      </c>
      <c r="GV497" s="2">
        <f t="shared" si="356"/>
        <v>0</v>
      </c>
      <c r="GW497" s="2">
        <v>1</v>
      </c>
      <c r="GX497" s="2">
        <f>ROUND(HC497*I497,2)</f>
        <v>0</v>
      </c>
      <c r="GY497" s="2"/>
      <c r="GZ497" s="2"/>
      <c r="HA497" s="2">
        <v>0</v>
      </c>
      <c r="HB497" s="2">
        <v>0</v>
      </c>
      <c r="HC497" s="2">
        <f t="shared" si="357"/>
        <v>0</v>
      </c>
      <c r="HD497" s="2"/>
      <c r="HE497" s="2" t="s">
        <v>3</v>
      </c>
      <c r="HF497" s="2" t="s">
        <v>3</v>
      </c>
      <c r="HG497" s="2"/>
      <c r="HH497" s="2"/>
      <c r="HI497" s="2"/>
      <c r="HJ497" s="2"/>
      <c r="HK497" s="2"/>
      <c r="HL497" s="2"/>
      <c r="HM497" s="2" t="s">
        <v>3</v>
      </c>
      <c r="HN497" s="2" t="s">
        <v>34</v>
      </c>
      <c r="HO497" s="2" t="s">
        <v>35</v>
      </c>
      <c r="HP497" s="2" t="s">
        <v>30</v>
      </c>
      <c r="HQ497" s="2" t="s">
        <v>30</v>
      </c>
      <c r="HR497" s="2"/>
      <c r="HS497" s="2">
        <v>0</v>
      </c>
      <c r="HT497" s="2"/>
      <c r="HU497" s="2"/>
      <c r="HV497" s="2"/>
      <c r="HW497" s="2"/>
      <c r="HX497" s="2"/>
      <c r="HY497" s="2"/>
      <c r="HZ497" s="2"/>
      <c r="IA497" s="2"/>
      <c r="IB497" s="2"/>
      <c r="IC497" s="2"/>
      <c r="ID497" s="2"/>
      <c r="IE497" s="2"/>
      <c r="IF497" s="2"/>
      <c r="IG497" s="2"/>
      <c r="IH497" s="2"/>
      <c r="II497" s="2"/>
      <c r="IJ497" s="2"/>
      <c r="IK497" s="2">
        <v>0</v>
      </c>
      <c r="IL497" s="2"/>
      <c r="IM497" s="2"/>
      <c r="IN497" s="2"/>
      <c r="IO497" s="2"/>
      <c r="IP497" s="2"/>
      <c r="IQ497" s="2"/>
      <c r="IR497" s="2"/>
      <c r="IS497" s="2"/>
      <c r="IT497" s="2"/>
      <c r="IU497" s="2"/>
    </row>
    <row r="498" spans="1:255" x14ac:dyDescent="0.2">
      <c r="A498">
        <v>17</v>
      </c>
      <c r="B498">
        <v>1</v>
      </c>
      <c r="C498">
        <f>ROW(SmtRes!A316)</f>
        <v>316</v>
      </c>
      <c r="D498">
        <f>ROW(EtalonRes!A316)</f>
        <v>316</v>
      </c>
      <c r="E498" t="s">
        <v>284</v>
      </c>
      <c r="F498" t="s">
        <v>207</v>
      </c>
      <c r="G498" t="s">
        <v>208</v>
      </c>
      <c r="H498" t="s">
        <v>209</v>
      </c>
      <c r="I498">
        <f>ROUND(ROUND(2*9,4),7)</f>
        <v>18</v>
      </c>
      <c r="J498">
        <v>0</v>
      </c>
      <c r="K498">
        <f>ROUND(ROUND(2*9,4),7)</f>
        <v>18</v>
      </c>
      <c r="O498">
        <f>ROUND(CP498,0)</f>
        <v>3777</v>
      </c>
      <c r="P498">
        <f>ROUND(CQ498*I498,0)</f>
        <v>0</v>
      </c>
      <c r="Q498">
        <f>ROUND(CR498*I498,0)</f>
        <v>0</v>
      </c>
      <c r="R498">
        <f>ROUND(CS498*I498,0)</f>
        <v>0</v>
      </c>
      <c r="S498">
        <f>ROUND(CT498*I498,0)</f>
        <v>3777</v>
      </c>
      <c r="T498">
        <f>ROUND(CU498*I498,0)</f>
        <v>0</v>
      </c>
      <c r="U498">
        <f t="shared" si="331"/>
        <v>5.7830399999999997</v>
      </c>
      <c r="V498">
        <f t="shared" si="332"/>
        <v>0</v>
      </c>
      <c r="W498">
        <f>ROUND(CX498*I498,0)</f>
        <v>0</v>
      </c>
      <c r="X498">
        <f>ROUND(CY498,0)</f>
        <v>2795</v>
      </c>
      <c r="Y498">
        <f>ROUND(CZ498,0)</f>
        <v>1360</v>
      </c>
      <c r="AA498">
        <v>66190898</v>
      </c>
      <c r="AB498">
        <f t="shared" si="333"/>
        <v>4.12</v>
      </c>
      <c r="AC498">
        <f t="shared" si="334"/>
        <v>0</v>
      </c>
      <c r="AD498">
        <f t="shared" si="335"/>
        <v>0</v>
      </c>
      <c r="AE498">
        <f t="shared" si="336"/>
        <v>0</v>
      </c>
      <c r="AF498">
        <f t="shared" si="337"/>
        <v>4.12</v>
      </c>
      <c r="AG498">
        <f t="shared" si="338"/>
        <v>0</v>
      </c>
      <c r="AH498">
        <f t="shared" si="339"/>
        <v>0.32128000000000001</v>
      </c>
      <c r="AI498">
        <f t="shared" si="340"/>
        <v>0</v>
      </c>
      <c r="AJ498">
        <f t="shared" si="341"/>
        <v>0</v>
      </c>
      <c r="AK498">
        <v>4.0999999999999996</v>
      </c>
      <c r="AL498">
        <v>0</v>
      </c>
      <c r="AM498">
        <v>0</v>
      </c>
      <c r="AN498">
        <v>0</v>
      </c>
      <c r="AO498">
        <v>4.0999999999999996</v>
      </c>
      <c r="AP498">
        <v>0</v>
      </c>
      <c r="AQ498">
        <v>0.32</v>
      </c>
      <c r="AR498">
        <v>0</v>
      </c>
      <c r="AS498">
        <v>0</v>
      </c>
      <c r="AT498">
        <v>74</v>
      </c>
      <c r="AU498">
        <v>36</v>
      </c>
      <c r="AV498">
        <v>1</v>
      </c>
      <c r="AW498">
        <v>1</v>
      </c>
      <c r="AZ498">
        <v>1</v>
      </c>
      <c r="BA498">
        <v>50.93</v>
      </c>
      <c r="BB498">
        <v>1</v>
      </c>
      <c r="BC498">
        <v>1</v>
      </c>
      <c r="BD498" t="s">
        <v>3</v>
      </c>
      <c r="BE498" t="s">
        <v>3</v>
      </c>
      <c r="BF498" t="s">
        <v>3</v>
      </c>
      <c r="BG498" t="s">
        <v>3</v>
      </c>
      <c r="BH498">
        <v>0</v>
      </c>
      <c r="BI498">
        <v>4</v>
      </c>
      <c r="BJ498" t="s">
        <v>210</v>
      </c>
      <c r="BM498">
        <v>200001</v>
      </c>
      <c r="BN498">
        <v>0</v>
      </c>
      <c r="BO498" t="s">
        <v>3</v>
      </c>
      <c r="BP498">
        <v>0</v>
      </c>
      <c r="BQ498">
        <v>4</v>
      </c>
      <c r="BR498">
        <v>0</v>
      </c>
      <c r="BS498">
        <v>1</v>
      </c>
      <c r="BT498">
        <v>1</v>
      </c>
      <c r="BU498">
        <v>1</v>
      </c>
      <c r="BV498">
        <v>1</v>
      </c>
      <c r="BW498">
        <v>1</v>
      </c>
      <c r="BX498">
        <v>1</v>
      </c>
      <c r="BY498" t="s">
        <v>3</v>
      </c>
      <c r="BZ498">
        <v>74</v>
      </c>
      <c r="CA498">
        <v>36</v>
      </c>
      <c r="CB498" t="s">
        <v>3</v>
      </c>
      <c r="CE498">
        <v>0</v>
      </c>
      <c r="CF498">
        <v>0</v>
      </c>
      <c r="CG498">
        <v>0</v>
      </c>
      <c r="CM498">
        <v>0</v>
      </c>
      <c r="CN498" t="s">
        <v>393</v>
      </c>
      <c r="CO498">
        <v>0</v>
      </c>
      <c r="CP498">
        <f t="shared" si="342"/>
        <v>3777</v>
      </c>
      <c r="CQ498">
        <f t="shared" si="343"/>
        <v>0</v>
      </c>
      <c r="CR498">
        <f t="shared" si="344"/>
        <v>0</v>
      </c>
      <c r="CS498">
        <f t="shared" si="345"/>
        <v>0</v>
      </c>
      <c r="CT498">
        <f t="shared" si="346"/>
        <v>209.83160000000001</v>
      </c>
      <c r="CU498">
        <f t="shared" si="347"/>
        <v>0</v>
      </c>
      <c r="CV498">
        <f t="shared" si="348"/>
        <v>0.32128000000000001</v>
      </c>
      <c r="CW498">
        <f t="shared" si="349"/>
        <v>0</v>
      </c>
      <c r="CX498">
        <f t="shared" si="350"/>
        <v>0</v>
      </c>
      <c r="CY498">
        <f t="shared" si="351"/>
        <v>2794.98</v>
      </c>
      <c r="CZ498">
        <f t="shared" si="352"/>
        <v>1359.72</v>
      </c>
      <c r="DC498" t="s">
        <v>3</v>
      </c>
      <c r="DD498" t="s">
        <v>3</v>
      </c>
      <c r="DE498" t="s">
        <v>28</v>
      </c>
      <c r="DF498" t="s">
        <v>28</v>
      </c>
      <c r="DG498" t="s">
        <v>29</v>
      </c>
      <c r="DH498" t="s">
        <v>3</v>
      </c>
      <c r="DI498" t="s">
        <v>29</v>
      </c>
      <c r="DJ498" t="s">
        <v>28</v>
      </c>
      <c r="DK498" t="s">
        <v>3</v>
      </c>
      <c r="DL498" t="s">
        <v>3</v>
      </c>
      <c r="DM498" t="s">
        <v>3</v>
      </c>
      <c r="DN498">
        <v>0</v>
      </c>
      <c r="DO498">
        <v>0</v>
      </c>
      <c r="DP498">
        <v>1</v>
      </c>
      <c r="DQ498">
        <v>1</v>
      </c>
      <c r="DU498">
        <v>1013</v>
      </c>
      <c r="DV498" t="s">
        <v>209</v>
      </c>
      <c r="DW498" t="s">
        <v>209</v>
      </c>
      <c r="DX498">
        <v>1</v>
      </c>
      <c r="DZ498" t="s">
        <v>3</v>
      </c>
      <c r="EA498" t="s">
        <v>3</v>
      </c>
      <c r="EB498" t="s">
        <v>3</v>
      </c>
      <c r="EC498" t="s">
        <v>3</v>
      </c>
      <c r="EE498">
        <v>52908271</v>
      </c>
      <c r="EF498">
        <v>4</v>
      </c>
      <c r="EG498" t="s">
        <v>30</v>
      </c>
      <c r="EH498">
        <v>83</v>
      </c>
      <c r="EI498" t="s">
        <v>30</v>
      </c>
      <c r="EJ498">
        <v>4</v>
      </c>
      <c r="EK498">
        <v>200001</v>
      </c>
      <c r="EL498" t="s">
        <v>31</v>
      </c>
      <c r="EM498" t="s">
        <v>32</v>
      </c>
      <c r="EO498" t="s">
        <v>33</v>
      </c>
      <c r="EQ498">
        <v>131072</v>
      </c>
      <c r="ER498">
        <v>4.0999999999999996</v>
      </c>
      <c r="ES498">
        <v>0</v>
      </c>
      <c r="ET498">
        <v>0</v>
      </c>
      <c r="EU498">
        <v>0</v>
      </c>
      <c r="EV498">
        <v>4.0999999999999996</v>
      </c>
      <c r="EW498">
        <v>0.32</v>
      </c>
      <c r="EX498">
        <v>0</v>
      </c>
      <c r="EY498">
        <v>0</v>
      </c>
      <c r="FQ498">
        <v>0</v>
      </c>
      <c r="FR498">
        <v>0</v>
      </c>
      <c r="FS498">
        <v>0</v>
      </c>
      <c r="FX498">
        <v>74</v>
      </c>
      <c r="FY498">
        <v>36</v>
      </c>
      <c r="GA498" t="s">
        <v>3</v>
      </c>
      <c r="GD498">
        <v>1</v>
      </c>
      <c r="GF498">
        <v>-6332525</v>
      </c>
      <c r="GG498">
        <v>2</v>
      </c>
      <c r="GH498">
        <v>1</v>
      </c>
      <c r="GI498">
        <v>2</v>
      </c>
      <c r="GJ498">
        <v>0</v>
      </c>
      <c r="GK498">
        <v>0</v>
      </c>
      <c r="GL498">
        <f>ROUND(IF(AND(BH498=3,BI498=3,FS498&lt;&gt;0),P498,0),0)</f>
        <v>0</v>
      </c>
      <c r="GM498">
        <f>ROUND(O498+X498+Y498,0)+GX498</f>
        <v>7932</v>
      </c>
      <c r="GN498">
        <f t="shared" si="353"/>
        <v>0</v>
      </c>
      <c r="GO498">
        <f t="shared" si="354"/>
        <v>0</v>
      </c>
      <c r="GP498">
        <f t="shared" si="355"/>
        <v>7932</v>
      </c>
      <c r="GR498">
        <v>0</v>
      </c>
      <c r="GS498">
        <v>3</v>
      </c>
      <c r="GT498">
        <v>0</v>
      </c>
      <c r="GU498" t="s">
        <v>3</v>
      </c>
      <c r="GV498">
        <f t="shared" si="356"/>
        <v>0</v>
      </c>
      <c r="GW498">
        <v>1</v>
      </c>
      <c r="GX498">
        <f>ROUND(HC498*I498,0)</f>
        <v>0</v>
      </c>
      <c r="HA498">
        <v>0</v>
      </c>
      <c r="HB498">
        <v>0</v>
      </c>
      <c r="HC498">
        <f t="shared" si="357"/>
        <v>0</v>
      </c>
      <c r="HE498" t="s">
        <v>3</v>
      </c>
      <c r="HF498" t="s">
        <v>3</v>
      </c>
      <c r="HM498" t="s">
        <v>3</v>
      </c>
      <c r="HN498" t="s">
        <v>34</v>
      </c>
      <c r="HO498" t="s">
        <v>35</v>
      </c>
      <c r="HP498" t="s">
        <v>30</v>
      </c>
      <c r="HQ498" t="s">
        <v>30</v>
      </c>
      <c r="HS498">
        <v>0</v>
      </c>
      <c r="IK498">
        <v>0</v>
      </c>
    </row>
    <row r="499" spans="1:255" x14ac:dyDescent="0.2">
      <c r="A499" s="2">
        <v>17</v>
      </c>
      <c r="B499" s="2">
        <v>1</v>
      </c>
      <c r="C499" s="2">
        <f>ROW(SmtRes!A318)</f>
        <v>318</v>
      </c>
      <c r="D499" s="2">
        <f>ROW(EtalonRes!A318)</f>
        <v>318</v>
      </c>
      <c r="E499" s="2" t="s">
        <v>285</v>
      </c>
      <c r="F499" s="2" t="s">
        <v>185</v>
      </c>
      <c r="G499" s="2" t="s">
        <v>186</v>
      </c>
      <c r="H499" s="2" t="s">
        <v>26</v>
      </c>
      <c r="I499" s="2">
        <f>ROUND(ROUND(10*2,4),7)</f>
        <v>20</v>
      </c>
      <c r="J499" s="2">
        <v>0</v>
      </c>
      <c r="K499" s="2">
        <f>ROUND(ROUND(10*2,4),7)</f>
        <v>20</v>
      </c>
      <c r="L499" s="2"/>
      <c r="M499" s="2"/>
      <c r="N499" s="2"/>
      <c r="O499" s="2">
        <f>ROUND(CP499,2)</f>
        <v>689.2</v>
      </c>
      <c r="P499" s="2">
        <f>ROUND(CQ499*I499,2)</f>
        <v>0</v>
      </c>
      <c r="Q499" s="2">
        <f>ROUND(CR499*I499,2)</f>
        <v>0</v>
      </c>
      <c r="R499" s="2">
        <f>ROUND(CS499*I499,2)</f>
        <v>0</v>
      </c>
      <c r="S499" s="2">
        <f>ROUND(CT499*I499,2)</f>
        <v>689.2</v>
      </c>
      <c r="T499" s="2">
        <f>ROUND(CU499*I499,2)</f>
        <v>0</v>
      </c>
      <c r="U499" s="2">
        <f t="shared" si="331"/>
        <v>56.8264</v>
      </c>
      <c r="V499" s="2">
        <f t="shared" si="332"/>
        <v>0</v>
      </c>
      <c r="W499" s="2">
        <f>ROUND(CX499*I499,2)</f>
        <v>0</v>
      </c>
      <c r="X499" s="2">
        <f>ROUND(CY499,2)</f>
        <v>510.01</v>
      </c>
      <c r="Y499" s="2">
        <f>ROUND(CZ499,2)</f>
        <v>248.11</v>
      </c>
      <c r="Z499" s="2"/>
      <c r="AA499" s="2">
        <v>66190901</v>
      </c>
      <c r="AB499" s="2">
        <f t="shared" si="333"/>
        <v>34.46</v>
      </c>
      <c r="AC499" s="2">
        <f t="shared" si="334"/>
        <v>0</v>
      </c>
      <c r="AD499" s="2">
        <f t="shared" si="335"/>
        <v>0</v>
      </c>
      <c r="AE499" s="2">
        <f t="shared" si="336"/>
        <v>0</v>
      </c>
      <c r="AF499" s="2">
        <f t="shared" si="337"/>
        <v>34.46</v>
      </c>
      <c r="AG499" s="2">
        <f t="shared" si="338"/>
        <v>0</v>
      </c>
      <c r="AH499" s="2">
        <f t="shared" si="339"/>
        <v>2.8413200000000001</v>
      </c>
      <c r="AI499" s="2">
        <f t="shared" si="340"/>
        <v>0</v>
      </c>
      <c r="AJ499" s="2">
        <f t="shared" si="341"/>
        <v>0</v>
      </c>
      <c r="AK499" s="2">
        <v>34.32</v>
      </c>
      <c r="AL499" s="2">
        <v>0</v>
      </c>
      <c r="AM499" s="2">
        <v>0</v>
      </c>
      <c r="AN499" s="2">
        <v>0</v>
      </c>
      <c r="AO499" s="2">
        <v>34.32</v>
      </c>
      <c r="AP499" s="2">
        <v>0</v>
      </c>
      <c r="AQ499" s="2">
        <v>2.83</v>
      </c>
      <c r="AR499" s="2">
        <v>0</v>
      </c>
      <c r="AS499" s="2">
        <v>0</v>
      </c>
      <c r="AT499" s="2">
        <v>74</v>
      </c>
      <c r="AU499" s="2">
        <v>36</v>
      </c>
      <c r="AV499" s="2">
        <v>1</v>
      </c>
      <c r="AW499" s="2">
        <v>1</v>
      </c>
      <c r="AX499" s="2"/>
      <c r="AY499" s="2"/>
      <c r="AZ499" s="2">
        <v>1</v>
      </c>
      <c r="BA499" s="2">
        <v>1</v>
      </c>
      <c r="BB499" s="2">
        <v>1</v>
      </c>
      <c r="BC499" s="2">
        <v>1</v>
      </c>
      <c r="BD499" s="2" t="s">
        <v>3</v>
      </c>
      <c r="BE499" s="2" t="s">
        <v>3</v>
      </c>
      <c r="BF499" s="2" t="s">
        <v>3</v>
      </c>
      <c r="BG499" s="2" t="s">
        <v>3</v>
      </c>
      <c r="BH499" s="2">
        <v>0</v>
      </c>
      <c r="BI499" s="2">
        <v>4</v>
      </c>
      <c r="BJ499" s="2" t="s">
        <v>187</v>
      </c>
      <c r="BK499" s="2"/>
      <c r="BL499" s="2"/>
      <c r="BM499" s="2">
        <v>200001</v>
      </c>
      <c r="BN499" s="2">
        <v>0</v>
      </c>
      <c r="BO499" s="2" t="s">
        <v>3</v>
      </c>
      <c r="BP499" s="2">
        <v>0</v>
      </c>
      <c r="BQ499" s="2">
        <v>4</v>
      </c>
      <c r="BR499" s="2">
        <v>0</v>
      </c>
      <c r="BS499" s="2">
        <v>1</v>
      </c>
      <c r="BT499" s="2">
        <v>1</v>
      </c>
      <c r="BU499" s="2">
        <v>1</v>
      </c>
      <c r="BV499" s="2">
        <v>1</v>
      </c>
      <c r="BW499" s="2">
        <v>1</v>
      </c>
      <c r="BX499" s="2">
        <v>1</v>
      </c>
      <c r="BY499" s="2" t="s">
        <v>3</v>
      </c>
      <c r="BZ499" s="2">
        <v>74</v>
      </c>
      <c r="CA499" s="2">
        <v>36</v>
      </c>
      <c r="CB499" s="2" t="s">
        <v>3</v>
      </c>
      <c r="CC499" s="2"/>
      <c r="CD499" s="2"/>
      <c r="CE499" s="2">
        <v>0</v>
      </c>
      <c r="CF499" s="2">
        <v>0</v>
      </c>
      <c r="CG499" s="2">
        <v>0</v>
      </c>
      <c r="CH499" s="2"/>
      <c r="CI499" s="2"/>
      <c r="CJ499" s="2"/>
      <c r="CK499" s="2"/>
      <c r="CL499" s="2"/>
      <c r="CM499" s="2">
        <v>0</v>
      </c>
      <c r="CN499" s="2" t="s">
        <v>393</v>
      </c>
      <c r="CO499" s="2">
        <v>0</v>
      </c>
      <c r="CP499" s="2">
        <f t="shared" si="342"/>
        <v>689.2</v>
      </c>
      <c r="CQ499" s="2">
        <f t="shared" si="343"/>
        <v>0</v>
      </c>
      <c r="CR499" s="2">
        <f t="shared" si="344"/>
        <v>0</v>
      </c>
      <c r="CS499" s="2">
        <f t="shared" si="345"/>
        <v>0</v>
      </c>
      <c r="CT499" s="2">
        <f t="shared" si="346"/>
        <v>34.46</v>
      </c>
      <c r="CU499" s="2">
        <f t="shared" si="347"/>
        <v>0</v>
      </c>
      <c r="CV499" s="2">
        <f t="shared" si="348"/>
        <v>2.8413200000000001</v>
      </c>
      <c r="CW499" s="2">
        <f t="shared" si="349"/>
        <v>0</v>
      </c>
      <c r="CX499" s="2">
        <f t="shared" si="350"/>
        <v>0</v>
      </c>
      <c r="CY499" s="2">
        <f t="shared" si="351"/>
        <v>510.00800000000004</v>
      </c>
      <c r="CZ499" s="2">
        <f t="shared" si="352"/>
        <v>248.11199999999999</v>
      </c>
      <c r="DA499" s="2"/>
      <c r="DB499" s="2"/>
      <c r="DC499" s="2" t="s">
        <v>3</v>
      </c>
      <c r="DD499" s="2" t="s">
        <v>3</v>
      </c>
      <c r="DE499" s="2" t="s">
        <v>28</v>
      </c>
      <c r="DF499" s="2" t="s">
        <v>28</v>
      </c>
      <c r="DG499" s="2" t="s">
        <v>29</v>
      </c>
      <c r="DH499" s="2" t="s">
        <v>3</v>
      </c>
      <c r="DI499" s="2" t="s">
        <v>29</v>
      </c>
      <c r="DJ499" s="2" t="s">
        <v>28</v>
      </c>
      <c r="DK499" s="2" t="s">
        <v>3</v>
      </c>
      <c r="DL499" s="2" t="s">
        <v>3</v>
      </c>
      <c r="DM499" s="2" t="s">
        <v>3</v>
      </c>
      <c r="DN499" s="2">
        <v>0</v>
      </c>
      <c r="DO499" s="2">
        <v>0</v>
      </c>
      <c r="DP499" s="2">
        <v>1</v>
      </c>
      <c r="DQ499" s="2">
        <v>1</v>
      </c>
      <c r="DR499" s="2"/>
      <c r="DS499" s="2"/>
      <c r="DT499" s="2"/>
      <c r="DU499" s="2">
        <v>1013</v>
      </c>
      <c r="DV499" s="2" t="s">
        <v>26</v>
      </c>
      <c r="DW499" s="2" t="s">
        <v>26</v>
      </c>
      <c r="DX499" s="2">
        <v>1</v>
      </c>
      <c r="DY499" s="2"/>
      <c r="DZ499" s="2" t="s">
        <v>3</v>
      </c>
      <c r="EA499" s="2" t="s">
        <v>3</v>
      </c>
      <c r="EB499" s="2" t="s">
        <v>3</v>
      </c>
      <c r="EC499" s="2" t="s">
        <v>3</v>
      </c>
      <c r="ED499" s="2"/>
      <c r="EE499" s="2">
        <v>52908271</v>
      </c>
      <c r="EF499" s="2">
        <v>4</v>
      </c>
      <c r="EG499" s="2" t="s">
        <v>30</v>
      </c>
      <c r="EH499" s="2">
        <v>83</v>
      </c>
      <c r="EI499" s="2" t="s">
        <v>30</v>
      </c>
      <c r="EJ499" s="2">
        <v>4</v>
      </c>
      <c r="EK499" s="2">
        <v>200001</v>
      </c>
      <c r="EL499" s="2" t="s">
        <v>31</v>
      </c>
      <c r="EM499" s="2" t="s">
        <v>32</v>
      </c>
      <c r="EN499" s="2"/>
      <c r="EO499" s="2" t="s">
        <v>33</v>
      </c>
      <c r="EP499" s="2"/>
      <c r="EQ499" s="2">
        <v>0</v>
      </c>
      <c r="ER499" s="2">
        <v>34.32</v>
      </c>
      <c r="ES499" s="2">
        <v>0</v>
      </c>
      <c r="ET499" s="2">
        <v>0</v>
      </c>
      <c r="EU499" s="2">
        <v>0</v>
      </c>
      <c r="EV499" s="2">
        <v>34.32</v>
      </c>
      <c r="EW499" s="2">
        <v>2.83</v>
      </c>
      <c r="EX499" s="2">
        <v>0</v>
      </c>
      <c r="EY499" s="2">
        <v>0</v>
      </c>
      <c r="EZ499" s="2"/>
      <c r="FA499" s="2"/>
      <c r="FB499" s="2"/>
      <c r="FC499" s="2"/>
      <c r="FD499" s="2"/>
      <c r="FE499" s="2"/>
      <c r="FF499" s="2"/>
      <c r="FG499" s="2"/>
      <c r="FH499" s="2"/>
      <c r="FI499" s="2"/>
      <c r="FJ499" s="2"/>
      <c r="FK499" s="2"/>
      <c r="FL499" s="2"/>
      <c r="FM499" s="2"/>
      <c r="FN499" s="2"/>
      <c r="FO499" s="2"/>
      <c r="FP499" s="2"/>
      <c r="FQ499" s="2">
        <v>0</v>
      </c>
      <c r="FR499" s="2">
        <v>0</v>
      </c>
      <c r="FS499" s="2">
        <v>0</v>
      </c>
      <c r="FT499" s="2"/>
      <c r="FU499" s="2"/>
      <c r="FV499" s="2"/>
      <c r="FW499" s="2"/>
      <c r="FX499" s="2">
        <v>74</v>
      </c>
      <c r="FY499" s="2">
        <v>36</v>
      </c>
      <c r="FZ499" s="2"/>
      <c r="GA499" s="2" t="s">
        <v>3</v>
      </c>
      <c r="GB499" s="2"/>
      <c r="GC499" s="2"/>
      <c r="GD499" s="2">
        <v>1</v>
      </c>
      <c r="GE499" s="2"/>
      <c r="GF499" s="2">
        <v>-700578102</v>
      </c>
      <c r="GG499" s="2">
        <v>2</v>
      </c>
      <c r="GH499" s="2">
        <v>1</v>
      </c>
      <c r="GI499" s="2">
        <v>-2</v>
      </c>
      <c r="GJ499" s="2">
        <v>0</v>
      </c>
      <c r="GK499" s="2">
        <v>0</v>
      </c>
      <c r="GL499" s="2">
        <f>ROUND(IF(AND(BH499=3,BI499=3,FS499&lt;&gt;0),P499,0),2)</f>
        <v>0</v>
      </c>
      <c r="GM499" s="2">
        <f>ROUND(O499+X499+Y499,2)+GX499</f>
        <v>1447.32</v>
      </c>
      <c r="GN499" s="2">
        <f t="shared" si="353"/>
        <v>0</v>
      </c>
      <c r="GO499" s="2">
        <f t="shared" si="354"/>
        <v>0</v>
      </c>
      <c r="GP499" s="2">
        <f t="shared" si="355"/>
        <v>1447.32</v>
      </c>
      <c r="GQ499" s="2"/>
      <c r="GR499" s="2">
        <v>0</v>
      </c>
      <c r="GS499" s="2">
        <v>3</v>
      </c>
      <c r="GT499" s="2">
        <v>0</v>
      </c>
      <c r="GU499" s="2" t="s">
        <v>3</v>
      </c>
      <c r="GV499" s="2">
        <f t="shared" si="356"/>
        <v>0</v>
      </c>
      <c r="GW499" s="2">
        <v>1</v>
      </c>
      <c r="GX499" s="2">
        <f>ROUND(HC499*I499,2)</f>
        <v>0</v>
      </c>
      <c r="GY499" s="2"/>
      <c r="GZ499" s="2"/>
      <c r="HA499" s="2">
        <v>0</v>
      </c>
      <c r="HB499" s="2">
        <v>0</v>
      </c>
      <c r="HC499" s="2">
        <f t="shared" si="357"/>
        <v>0</v>
      </c>
      <c r="HD499" s="2"/>
      <c r="HE499" s="2" t="s">
        <v>3</v>
      </c>
      <c r="HF499" s="2" t="s">
        <v>3</v>
      </c>
      <c r="HG499" s="2"/>
      <c r="HH499" s="2"/>
      <c r="HI499" s="2"/>
      <c r="HJ499" s="2"/>
      <c r="HK499" s="2"/>
      <c r="HL499" s="2"/>
      <c r="HM499" s="2" t="s">
        <v>3</v>
      </c>
      <c r="HN499" s="2" t="s">
        <v>34</v>
      </c>
      <c r="HO499" s="2" t="s">
        <v>35</v>
      </c>
      <c r="HP499" s="2" t="s">
        <v>30</v>
      </c>
      <c r="HQ499" s="2" t="s">
        <v>30</v>
      </c>
      <c r="HR499" s="2"/>
      <c r="HS499" s="2">
        <v>0</v>
      </c>
      <c r="HT499" s="2"/>
      <c r="HU499" s="2"/>
      <c r="HV499" s="2"/>
      <c r="HW499" s="2"/>
      <c r="HX499" s="2"/>
      <c r="HY499" s="2"/>
      <c r="HZ499" s="2"/>
      <c r="IA499" s="2"/>
      <c r="IB499" s="2"/>
      <c r="IC499" s="2"/>
      <c r="ID499" s="2"/>
      <c r="IE499" s="2"/>
      <c r="IF499" s="2"/>
      <c r="IG499" s="2"/>
      <c r="IH499" s="2"/>
      <c r="II499" s="2"/>
      <c r="IJ499" s="2"/>
      <c r="IK499" s="2">
        <v>0</v>
      </c>
      <c r="IL499" s="2"/>
      <c r="IM499" s="2"/>
      <c r="IN499" s="2"/>
      <c r="IO499" s="2"/>
      <c r="IP499" s="2"/>
      <c r="IQ499" s="2"/>
      <c r="IR499" s="2"/>
      <c r="IS499" s="2"/>
      <c r="IT499" s="2"/>
      <c r="IU499" s="2"/>
    </row>
    <row r="500" spans="1:255" x14ac:dyDescent="0.2">
      <c r="A500">
        <v>17</v>
      </c>
      <c r="B500">
        <v>1</v>
      </c>
      <c r="C500">
        <f>ROW(SmtRes!A320)</f>
        <v>320</v>
      </c>
      <c r="D500">
        <f>ROW(EtalonRes!A320)</f>
        <v>320</v>
      </c>
      <c r="E500" t="s">
        <v>285</v>
      </c>
      <c r="F500" t="s">
        <v>185</v>
      </c>
      <c r="G500" t="s">
        <v>186</v>
      </c>
      <c r="H500" t="s">
        <v>26</v>
      </c>
      <c r="I500">
        <f>ROUND(ROUND(10*2,4),7)</f>
        <v>20</v>
      </c>
      <c r="J500">
        <v>0</v>
      </c>
      <c r="K500">
        <f>ROUND(ROUND(10*2,4),7)</f>
        <v>20</v>
      </c>
      <c r="O500">
        <f>ROUND(CP500,0)</f>
        <v>35101</v>
      </c>
      <c r="P500">
        <f>ROUND(CQ500*I500,0)</f>
        <v>0</v>
      </c>
      <c r="Q500">
        <f>ROUND(CR500*I500,0)</f>
        <v>0</v>
      </c>
      <c r="R500">
        <f>ROUND(CS500*I500,0)</f>
        <v>0</v>
      </c>
      <c r="S500">
        <f>ROUND(CT500*I500,0)</f>
        <v>35101</v>
      </c>
      <c r="T500">
        <f>ROUND(CU500*I500,0)</f>
        <v>0</v>
      </c>
      <c r="U500">
        <f t="shared" si="331"/>
        <v>56.8264</v>
      </c>
      <c r="V500">
        <f t="shared" si="332"/>
        <v>0</v>
      </c>
      <c r="W500">
        <f>ROUND(CX500*I500,0)</f>
        <v>0</v>
      </c>
      <c r="X500">
        <f>ROUND(CY500,0)</f>
        <v>25975</v>
      </c>
      <c r="Y500">
        <f>ROUND(CZ500,0)</f>
        <v>12636</v>
      </c>
      <c r="AA500">
        <v>66190898</v>
      </c>
      <c r="AB500">
        <f t="shared" si="333"/>
        <v>34.46</v>
      </c>
      <c r="AC500">
        <f t="shared" si="334"/>
        <v>0</v>
      </c>
      <c r="AD500">
        <f t="shared" si="335"/>
        <v>0</v>
      </c>
      <c r="AE500">
        <f t="shared" si="336"/>
        <v>0</v>
      </c>
      <c r="AF500">
        <f t="shared" si="337"/>
        <v>34.46</v>
      </c>
      <c r="AG500">
        <f t="shared" si="338"/>
        <v>0</v>
      </c>
      <c r="AH500">
        <f t="shared" si="339"/>
        <v>2.8413200000000001</v>
      </c>
      <c r="AI500">
        <f t="shared" si="340"/>
        <v>0</v>
      </c>
      <c r="AJ500">
        <f t="shared" si="341"/>
        <v>0</v>
      </c>
      <c r="AK500">
        <v>34.32</v>
      </c>
      <c r="AL500">
        <v>0</v>
      </c>
      <c r="AM500">
        <v>0</v>
      </c>
      <c r="AN500">
        <v>0</v>
      </c>
      <c r="AO500">
        <v>34.32</v>
      </c>
      <c r="AP500">
        <v>0</v>
      </c>
      <c r="AQ500">
        <v>2.83</v>
      </c>
      <c r="AR500">
        <v>0</v>
      </c>
      <c r="AS500">
        <v>0</v>
      </c>
      <c r="AT500">
        <v>74</v>
      </c>
      <c r="AU500">
        <v>36</v>
      </c>
      <c r="AV500">
        <v>1</v>
      </c>
      <c r="AW500">
        <v>1</v>
      </c>
      <c r="AZ500">
        <v>1</v>
      </c>
      <c r="BA500">
        <v>50.93</v>
      </c>
      <c r="BB500">
        <v>1</v>
      </c>
      <c r="BC500">
        <v>1</v>
      </c>
      <c r="BD500" t="s">
        <v>3</v>
      </c>
      <c r="BE500" t="s">
        <v>3</v>
      </c>
      <c r="BF500" t="s">
        <v>3</v>
      </c>
      <c r="BG500" t="s">
        <v>3</v>
      </c>
      <c r="BH500">
        <v>0</v>
      </c>
      <c r="BI500">
        <v>4</v>
      </c>
      <c r="BJ500" t="s">
        <v>187</v>
      </c>
      <c r="BM500">
        <v>200001</v>
      </c>
      <c r="BN500">
        <v>0</v>
      </c>
      <c r="BO500" t="s">
        <v>3</v>
      </c>
      <c r="BP500">
        <v>0</v>
      </c>
      <c r="BQ500">
        <v>4</v>
      </c>
      <c r="BR500">
        <v>0</v>
      </c>
      <c r="BS500">
        <v>1</v>
      </c>
      <c r="BT500">
        <v>1</v>
      </c>
      <c r="BU500">
        <v>1</v>
      </c>
      <c r="BV500">
        <v>1</v>
      </c>
      <c r="BW500">
        <v>1</v>
      </c>
      <c r="BX500">
        <v>1</v>
      </c>
      <c r="BY500" t="s">
        <v>3</v>
      </c>
      <c r="BZ500">
        <v>74</v>
      </c>
      <c r="CA500">
        <v>36</v>
      </c>
      <c r="CB500" t="s">
        <v>3</v>
      </c>
      <c r="CE500">
        <v>0</v>
      </c>
      <c r="CF500">
        <v>0</v>
      </c>
      <c r="CG500">
        <v>0</v>
      </c>
      <c r="CM500">
        <v>0</v>
      </c>
      <c r="CN500" t="s">
        <v>393</v>
      </c>
      <c r="CO500">
        <v>0</v>
      </c>
      <c r="CP500">
        <f t="shared" si="342"/>
        <v>35101</v>
      </c>
      <c r="CQ500">
        <f t="shared" si="343"/>
        <v>0</v>
      </c>
      <c r="CR500">
        <f t="shared" si="344"/>
        <v>0</v>
      </c>
      <c r="CS500">
        <f t="shared" si="345"/>
        <v>0</v>
      </c>
      <c r="CT500">
        <f t="shared" si="346"/>
        <v>1755.0478000000001</v>
      </c>
      <c r="CU500">
        <f t="shared" si="347"/>
        <v>0</v>
      </c>
      <c r="CV500">
        <f t="shared" si="348"/>
        <v>2.8413200000000001</v>
      </c>
      <c r="CW500">
        <f t="shared" si="349"/>
        <v>0</v>
      </c>
      <c r="CX500">
        <f t="shared" si="350"/>
        <v>0</v>
      </c>
      <c r="CY500">
        <f t="shared" si="351"/>
        <v>25974.74</v>
      </c>
      <c r="CZ500">
        <f t="shared" si="352"/>
        <v>12636.36</v>
      </c>
      <c r="DC500" t="s">
        <v>3</v>
      </c>
      <c r="DD500" t="s">
        <v>3</v>
      </c>
      <c r="DE500" t="s">
        <v>28</v>
      </c>
      <c r="DF500" t="s">
        <v>28</v>
      </c>
      <c r="DG500" t="s">
        <v>29</v>
      </c>
      <c r="DH500" t="s">
        <v>3</v>
      </c>
      <c r="DI500" t="s">
        <v>29</v>
      </c>
      <c r="DJ500" t="s">
        <v>28</v>
      </c>
      <c r="DK500" t="s">
        <v>3</v>
      </c>
      <c r="DL500" t="s">
        <v>3</v>
      </c>
      <c r="DM500" t="s">
        <v>3</v>
      </c>
      <c r="DN500">
        <v>0</v>
      </c>
      <c r="DO500">
        <v>0</v>
      </c>
      <c r="DP500">
        <v>1</v>
      </c>
      <c r="DQ500">
        <v>1</v>
      </c>
      <c r="DU500">
        <v>1013</v>
      </c>
      <c r="DV500" t="s">
        <v>26</v>
      </c>
      <c r="DW500" t="s">
        <v>26</v>
      </c>
      <c r="DX500">
        <v>1</v>
      </c>
      <c r="DZ500" t="s">
        <v>3</v>
      </c>
      <c r="EA500" t="s">
        <v>3</v>
      </c>
      <c r="EB500" t="s">
        <v>3</v>
      </c>
      <c r="EC500" t="s">
        <v>3</v>
      </c>
      <c r="EE500">
        <v>52908271</v>
      </c>
      <c r="EF500">
        <v>4</v>
      </c>
      <c r="EG500" t="s">
        <v>30</v>
      </c>
      <c r="EH500">
        <v>83</v>
      </c>
      <c r="EI500" t="s">
        <v>30</v>
      </c>
      <c r="EJ500">
        <v>4</v>
      </c>
      <c r="EK500">
        <v>200001</v>
      </c>
      <c r="EL500" t="s">
        <v>31</v>
      </c>
      <c r="EM500" t="s">
        <v>32</v>
      </c>
      <c r="EO500" t="s">
        <v>33</v>
      </c>
      <c r="EQ500">
        <v>0</v>
      </c>
      <c r="ER500">
        <v>34.32</v>
      </c>
      <c r="ES500">
        <v>0</v>
      </c>
      <c r="ET500">
        <v>0</v>
      </c>
      <c r="EU500">
        <v>0</v>
      </c>
      <c r="EV500">
        <v>34.32</v>
      </c>
      <c r="EW500">
        <v>2.83</v>
      </c>
      <c r="EX500">
        <v>0</v>
      </c>
      <c r="EY500">
        <v>0</v>
      </c>
      <c r="FQ500">
        <v>0</v>
      </c>
      <c r="FR500">
        <v>0</v>
      </c>
      <c r="FS500">
        <v>0</v>
      </c>
      <c r="FX500">
        <v>74</v>
      </c>
      <c r="FY500">
        <v>36</v>
      </c>
      <c r="GA500" t="s">
        <v>3</v>
      </c>
      <c r="GD500">
        <v>1</v>
      </c>
      <c r="GF500">
        <v>-700578102</v>
      </c>
      <c r="GG500">
        <v>2</v>
      </c>
      <c r="GH500">
        <v>1</v>
      </c>
      <c r="GI500">
        <v>2</v>
      </c>
      <c r="GJ500">
        <v>0</v>
      </c>
      <c r="GK500">
        <v>0</v>
      </c>
      <c r="GL500">
        <f>ROUND(IF(AND(BH500=3,BI500=3,FS500&lt;&gt;0),P500,0),0)</f>
        <v>0</v>
      </c>
      <c r="GM500">
        <f>ROUND(O500+X500+Y500,0)+GX500</f>
        <v>73712</v>
      </c>
      <c r="GN500">
        <f t="shared" si="353"/>
        <v>0</v>
      </c>
      <c r="GO500">
        <f t="shared" si="354"/>
        <v>0</v>
      </c>
      <c r="GP500">
        <f t="shared" si="355"/>
        <v>73712</v>
      </c>
      <c r="GR500">
        <v>0</v>
      </c>
      <c r="GS500">
        <v>3</v>
      </c>
      <c r="GT500">
        <v>0</v>
      </c>
      <c r="GU500" t="s">
        <v>3</v>
      </c>
      <c r="GV500">
        <f t="shared" si="356"/>
        <v>0</v>
      </c>
      <c r="GW500">
        <v>1</v>
      </c>
      <c r="GX500">
        <f>ROUND(HC500*I500,0)</f>
        <v>0</v>
      </c>
      <c r="HA500">
        <v>0</v>
      </c>
      <c r="HB500">
        <v>0</v>
      </c>
      <c r="HC500">
        <f t="shared" si="357"/>
        <v>0</v>
      </c>
      <c r="HE500" t="s">
        <v>3</v>
      </c>
      <c r="HF500" t="s">
        <v>3</v>
      </c>
      <c r="HM500" t="s">
        <v>3</v>
      </c>
      <c r="HN500" t="s">
        <v>34</v>
      </c>
      <c r="HO500" t="s">
        <v>35</v>
      </c>
      <c r="HP500" t="s">
        <v>30</v>
      </c>
      <c r="HQ500" t="s">
        <v>30</v>
      </c>
      <c r="HS500">
        <v>0</v>
      </c>
      <c r="IK500">
        <v>0</v>
      </c>
    </row>
    <row r="501" spans="1:255" x14ac:dyDescent="0.2">
      <c r="A501" s="2">
        <v>17</v>
      </c>
      <c r="B501" s="2">
        <v>1</v>
      </c>
      <c r="C501" s="2">
        <f>ROW(SmtRes!A322)</f>
        <v>322</v>
      </c>
      <c r="D501" s="2">
        <f>ROW(EtalonRes!A322)</f>
        <v>322</v>
      </c>
      <c r="E501" s="2" t="s">
        <v>286</v>
      </c>
      <c r="F501" s="2" t="s">
        <v>212</v>
      </c>
      <c r="G501" s="2" t="s">
        <v>213</v>
      </c>
      <c r="H501" s="2" t="s">
        <v>214</v>
      </c>
      <c r="I501" s="2">
        <f>ROUND(ROUND(2*9,4),7)</f>
        <v>18</v>
      </c>
      <c r="J501" s="2">
        <v>0</v>
      </c>
      <c r="K501" s="2">
        <f>ROUND(ROUND(2*9,4),7)</f>
        <v>18</v>
      </c>
      <c r="L501" s="2"/>
      <c r="M501" s="2"/>
      <c r="N501" s="2"/>
      <c r="O501" s="2">
        <f>ROUND(CP501,2)</f>
        <v>189.72</v>
      </c>
      <c r="P501" s="2">
        <f>ROUND(CQ501*I501,2)</f>
        <v>0</v>
      </c>
      <c r="Q501" s="2">
        <f>ROUND(CR501*I501,2)</f>
        <v>0</v>
      </c>
      <c r="R501" s="2">
        <f>ROUND(CS501*I501,2)</f>
        <v>0</v>
      </c>
      <c r="S501" s="2">
        <f>ROUND(CT501*I501,2)</f>
        <v>189.72</v>
      </c>
      <c r="T501" s="2">
        <f>ROUND(CU501*I501,2)</f>
        <v>0</v>
      </c>
      <c r="U501" s="2">
        <f t="shared" si="331"/>
        <v>14.819039999999999</v>
      </c>
      <c r="V501" s="2">
        <f t="shared" si="332"/>
        <v>0</v>
      </c>
      <c r="W501" s="2">
        <f>ROUND(CX501*I501,2)</f>
        <v>0</v>
      </c>
      <c r="X501" s="2">
        <f>ROUND(CY501,2)</f>
        <v>140.38999999999999</v>
      </c>
      <c r="Y501" s="2">
        <f>ROUND(CZ501,2)</f>
        <v>68.3</v>
      </c>
      <c r="Z501" s="2"/>
      <c r="AA501" s="2">
        <v>66190901</v>
      </c>
      <c r="AB501" s="2">
        <f t="shared" si="333"/>
        <v>10.54</v>
      </c>
      <c r="AC501" s="2">
        <f t="shared" si="334"/>
        <v>0</v>
      </c>
      <c r="AD501" s="2">
        <f t="shared" si="335"/>
        <v>0</v>
      </c>
      <c r="AE501" s="2">
        <f t="shared" si="336"/>
        <v>0</v>
      </c>
      <c r="AF501" s="2">
        <f t="shared" si="337"/>
        <v>10.54</v>
      </c>
      <c r="AG501" s="2">
        <f t="shared" si="338"/>
        <v>0</v>
      </c>
      <c r="AH501" s="2">
        <f t="shared" si="339"/>
        <v>0.8232799999999999</v>
      </c>
      <c r="AI501" s="2">
        <f t="shared" si="340"/>
        <v>0</v>
      </c>
      <c r="AJ501" s="2">
        <f t="shared" si="341"/>
        <v>0</v>
      </c>
      <c r="AK501" s="2">
        <v>10.5</v>
      </c>
      <c r="AL501" s="2">
        <v>0</v>
      </c>
      <c r="AM501" s="2">
        <v>0</v>
      </c>
      <c r="AN501" s="2">
        <v>0</v>
      </c>
      <c r="AO501" s="2">
        <v>10.5</v>
      </c>
      <c r="AP501" s="2">
        <v>0</v>
      </c>
      <c r="AQ501" s="2">
        <v>0.82</v>
      </c>
      <c r="AR501" s="2">
        <v>0</v>
      </c>
      <c r="AS501" s="2">
        <v>0</v>
      </c>
      <c r="AT501" s="2">
        <v>74</v>
      </c>
      <c r="AU501" s="2">
        <v>36</v>
      </c>
      <c r="AV501" s="2">
        <v>1</v>
      </c>
      <c r="AW501" s="2">
        <v>1</v>
      </c>
      <c r="AX501" s="2"/>
      <c r="AY501" s="2"/>
      <c r="AZ501" s="2">
        <v>1</v>
      </c>
      <c r="BA501" s="2">
        <v>1</v>
      </c>
      <c r="BB501" s="2">
        <v>1</v>
      </c>
      <c r="BC501" s="2">
        <v>1</v>
      </c>
      <c r="BD501" s="2" t="s">
        <v>3</v>
      </c>
      <c r="BE501" s="2" t="s">
        <v>3</v>
      </c>
      <c r="BF501" s="2" t="s">
        <v>3</v>
      </c>
      <c r="BG501" s="2" t="s">
        <v>3</v>
      </c>
      <c r="BH501" s="2">
        <v>0</v>
      </c>
      <c r="BI501" s="2">
        <v>4</v>
      </c>
      <c r="BJ501" s="2" t="s">
        <v>215</v>
      </c>
      <c r="BK501" s="2"/>
      <c r="BL501" s="2"/>
      <c r="BM501" s="2">
        <v>200001</v>
      </c>
      <c r="BN501" s="2">
        <v>0</v>
      </c>
      <c r="BO501" s="2" t="s">
        <v>3</v>
      </c>
      <c r="BP501" s="2">
        <v>0</v>
      </c>
      <c r="BQ501" s="2">
        <v>4</v>
      </c>
      <c r="BR501" s="2">
        <v>0</v>
      </c>
      <c r="BS501" s="2">
        <v>1</v>
      </c>
      <c r="BT501" s="2">
        <v>1</v>
      </c>
      <c r="BU501" s="2">
        <v>1</v>
      </c>
      <c r="BV501" s="2">
        <v>1</v>
      </c>
      <c r="BW501" s="2">
        <v>1</v>
      </c>
      <c r="BX501" s="2">
        <v>1</v>
      </c>
      <c r="BY501" s="2" t="s">
        <v>3</v>
      </c>
      <c r="BZ501" s="2">
        <v>74</v>
      </c>
      <c r="CA501" s="2">
        <v>36</v>
      </c>
      <c r="CB501" s="2" t="s">
        <v>3</v>
      </c>
      <c r="CC501" s="2"/>
      <c r="CD501" s="2"/>
      <c r="CE501" s="2">
        <v>0</v>
      </c>
      <c r="CF501" s="2">
        <v>0</v>
      </c>
      <c r="CG501" s="2">
        <v>0</v>
      </c>
      <c r="CH501" s="2"/>
      <c r="CI501" s="2"/>
      <c r="CJ501" s="2"/>
      <c r="CK501" s="2"/>
      <c r="CL501" s="2"/>
      <c r="CM501" s="2">
        <v>0</v>
      </c>
      <c r="CN501" s="2" t="s">
        <v>393</v>
      </c>
      <c r="CO501" s="2">
        <v>0</v>
      </c>
      <c r="CP501" s="2">
        <f t="shared" si="342"/>
        <v>189.72</v>
      </c>
      <c r="CQ501" s="2">
        <f t="shared" si="343"/>
        <v>0</v>
      </c>
      <c r="CR501" s="2">
        <f t="shared" si="344"/>
        <v>0</v>
      </c>
      <c r="CS501" s="2">
        <f t="shared" si="345"/>
        <v>0</v>
      </c>
      <c r="CT501" s="2">
        <f t="shared" si="346"/>
        <v>10.54</v>
      </c>
      <c r="CU501" s="2">
        <f t="shared" si="347"/>
        <v>0</v>
      </c>
      <c r="CV501" s="2">
        <f t="shared" si="348"/>
        <v>0.8232799999999999</v>
      </c>
      <c r="CW501" s="2">
        <f t="shared" si="349"/>
        <v>0</v>
      </c>
      <c r="CX501" s="2">
        <f t="shared" si="350"/>
        <v>0</v>
      </c>
      <c r="CY501" s="2">
        <f t="shared" si="351"/>
        <v>140.39279999999999</v>
      </c>
      <c r="CZ501" s="2">
        <f t="shared" si="352"/>
        <v>68.299199999999999</v>
      </c>
      <c r="DA501" s="2"/>
      <c r="DB501" s="2"/>
      <c r="DC501" s="2" t="s">
        <v>3</v>
      </c>
      <c r="DD501" s="2" t="s">
        <v>3</v>
      </c>
      <c r="DE501" s="2" t="s">
        <v>28</v>
      </c>
      <c r="DF501" s="2" t="s">
        <v>28</v>
      </c>
      <c r="DG501" s="2" t="s">
        <v>29</v>
      </c>
      <c r="DH501" s="2" t="s">
        <v>3</v>
      </c>
      <c r="DI501" s="2" t="s">
        <v>29</v>
      </c>
      <c r="DJ501" s="2" t="s">
        <v>28</v>
      </c>
      <c r="DK501" s="2" t="s">
        <v>3</v>
      </c>
      <c r="DL501" s="2" t="s">
        <v>3</v>
      </c>
      <c r="DM501" s="2" t="s">
        <v>3</v>
      </c>
      <c r="DN501" s="2">
        <v>0</v>
      </c>
      <c r="DO501" s="2">
        <v>0</v>
      </c>
      <c r="DP501" s="2">
        <v>1</v>
      </c>
      <c r="DQ501" s="2">
        <v>1</v>
      </c>
      <c r="DR501" s="2"/>
      <c r="DS501" s="2"/>
      <c r="DT501" s="2"/>
      <c r="DU501" s="2">
        <v>1013</v>
      </c>
      <c r="DV501" s="2" t="s">
        <v>214</v>
      </c>
      <c r="DW501" s="2" t="s">
        <v>214</v>
      </c>
      <c r="DX501" s="2">
        <v>1</v>
      </c>
      <c r="DY501" s="2"/>
      <c r="DZ501" s="2" t="s">
        <v>3</v>
      </c>
      <c r="EA501" s="2" t="s">
        <v>3</v>
      </c>
      <c r="EB501" s="2" t="s">
        <v>3</v>
      </c>
      <c r="EC501" s="2" t="s">
        <v>3</v>
      </c>
      <c r="ED501" s="2"/>
      <c r="EE501" s="2">
        <v>52908271</v>
      </c>
      <c r="EF501" s="2">
        <v>4</v>
      </c>
      <c r="EG501" s="2" t="s">
        <v>30</v>
      </c>
      <c r="EH501" s="2">
        <v>83</v>
      </c>
      <c r="EI501" s="2" t="s">
        <v>30</v>
      </c>
      <c r="EJ501" s="2">
        <v>4</v>
      </c>
      <c r="EK501" s="2">
        <v>200001</v>
      </c>
      <c r="EL501" s="2" t="s">
        <v>31</v>
      </c>
      <c r="EM501" s="2" t="s">
        <v>32</v>
      </c>
      <c r="EN501" s="2"/>
      <c r="EO501" s="2" t="s">
        <v>33</v>
      </c>
      <c r="EP501" s="2"/>
      <c r="EQ501" s="2">
        <v>131072</v>
      </c>
      <c r="ER501" s="2">
        <v>10.5</v>
      </c>
      <c r="ES501" s="2">
        <v>0</v>
      </c>
      <c r="ET501" s="2">
        <v>0</v>
      </c>
      <c r="EU501" s="2">
        <v>0</v>
      </c>
      <c r="EV501" s="2">
        <v>10.5</v>
      </c>
      <c r="EW501" s="2">
        <v>0.82</v>
      </c>
      <c r="EX501" s="2">
        <v>0</v>
      </c>
      <c r="EY501" s="2">
        <v>0</v>
      </c>
      <c r="EZ501" s="2"/>
      <c r="FA501" s="2"/>
      <c r="FB501" s="2"/>
      <c r="FC501" s="2"/>
      <c r="FD501" s="2"/>
      <c r="FE501" s="2"/>
      <c r="FF501" s="2"/>
      <c r="FG501" s="2"/>
      <c r="FH501" s="2"/>
      <c r="FI501" s="2"/>
      <c r="FJ501" s="2"/>
      <c r="FK501" s="2"/>
      <c r="FL501" s="2"/>
      <c r="FM501" s="2"/>
      <c r="FN501" s="2"/>
      <c r="FO501" s="2"/>
      <c r="FP501" s="2"/>
      <c r="FQ501" s="2">
        <v>0</v>
      </c>
      <c r="FR501" s="2">
        <v>0</v>
      </c>
      <c r="FS501" s="2">
        <v>0</v>
      </c>
      <c r="FT501" s="2"/>
      <c r="FU501" s="2"/>
      <c r="FV501" s="2"/>
      <c r="FW501" s="2"/>
      <c r="FX501" s="2">
        <v>74</v>
      </c>
      <c r="FY501" s="2">
        <v>36</v>
      </c>
      <c r="FZ501" s="2"/>
      <c r="GA501" s="2" t="s">
        <v>3</v>
      </c>
      <c r="GB501" s="2"/>
      <c r="GC501" s="2"/>
      <c r="GD501" s="2">
        <v>1</v>
      </c>
      <c r="GE501" s="2"/>
      <c r="GF501" s="2">
        <v>752115447</v>
      </c>
      <c r="GG501" s="2">
        <v>2</v>
      </c>
      <c r="GH501" s="2">
        <v>1</v>
      </c>
      <c r="GI501" s="2">
        <v>-2</v>
      </c>
      <c r="GJ501" s="2">
        <v>0</v>
      </c>
      <c r="GK501" s="2">
        <v>0</v>
      </c>
      <c r="GL501" s="2">
        <f>ROUND(IF(AND(BH501=3,BI501=3,FS501&lt;&gt;0),P501,0),2)</f>
        <v>0</v>
      </c>
      <c r="GM501" s="2">
        <f>ROUND(O501+X501+Y501,2)+GX501</f>
        <v>398.41</v>
      </c>
      <c r="GN501" s="2">
        <f t="shared" si="353"/>
        <v>0</v>
      </c>
      <c r="GO501" s="2">
        <f t="shared" si="354"/>
        <v>0</v>
      </c>
      <c r="GP501" s="2">
        <f t="shared" si="355"/>
        <v>398.41</v>
      </c>
      <c r="GQ501" s="2"/>
      <c r="GR501" s="2">
        <v>0</v>
      </c>
      <c r="GS501" s="2">
        <v>3</v>
      </c>
      <c r="GT501" s="2">
        <v>0</v>
      </c>
      <c r="GU501" s="2" t="s">
        <v>3</v>
      </c>
      <c r="GV501" s="2">
        <f t="shared" si="356"/>
        <v>0</v>
      </c>
      <c r="GW501" s="2">
        <v>1</v>
      </c>
      <c r="GX501" s="2">
        <f>ROUND(HC501*I501,2)</f>
        <v>0</v>
      </c>
      <c r="GY501" s="2"/>
      <c r="GZ501" s="2"/>
      <c r="HA501" s="2">
        <v>0</v>
      </c>
      <c r="HB501" s="2">
        <v>0</v>
      </c>
      <c r="HC501" s="2">
        <f t="shared" si="357"/>
        <v>0</v>
      </c>
      <c r="HD501" s="2"/>
      <c r="HE501" s="2" t="s">
        <v>3</v>
      </c>
      <c r="HF501" s="2" t="s">
        <v>3</v>
      </c>
      <c r="HG501" s="2"/>
      <c r="HH501" s="2"/>
      <c r="HI501" s="2"/>
      <c r="HJ501" s="2"/>
      <c r="HK501" s="2"/>
      <c r="HL501" s="2"/>
      <c r="HM501" s="2" t="s">
        <v>3</v>
      </c>
      <c r="HN501" s="2" t="s">
        <v>34</v>
      </c>
      <c r="HO501" s="2" t="s">
        <v>35</v>
      </c>
      <c r="HP501" s="2" t="s">
        <v>30</v>
      </c>
      <c r="HQ501" s="2" t="s">
        <v>30</v>
      </c>
      <c r="HR501" s="2"/>
      <c r="HS501" s="2">
        <v>0</v>
      </c>
      <c r="HT501" s="2"/>
      <c r="HU501" s="2"/>
      <c r="HV501" s="2"/>
      <c r="HW501" s="2"/>
      <c r="HX501" s="2"/>
      <c r="HY501" s="2"/>
      <c r="HZ501" s="2"/>
      <c r="IA501" s="2"/>
      <c r="IB501" s="2"/>
      <c r="IC501" s="2"/>
      <c r="ID501" s="2"/>
      <c r="IE501" s="2"/>
      <c r="IF501" s="2"/>
      <c r="IG501" s="2"/>
      <c r="IH501" s="2"/>
      <c r="II501" s="2"/>
      <c r="IJ501" s="2"/>
      <c r="IK501" s="2">
        <v>0</v>
      </c>
      <c r="IL501" s="2"/>
      <c r="IM501" s="2"/>
      <c r="IN501" s="2"/>
      <c r="IO501" s="2"/>
      <c r="IP501" s="2"/>
      <c r="IQ501" s="2"/>
      <c r="IR501" s="2"/>
      <c r="IS501" s="2"/>
      <c r="IT501" s="2"/>
      <c r="IU501" s="2"/>
    </row>
    <row r="502" spans="1:255" x14ac:dyDescent="0.2">
      <c r="A502">
        <v>17</v>
      </c>
      <c r="B502">
        <v>1</v>
      </c>
      <c r="C502">
        <f>ROW(SmtRes!A324)</f>
        <v>324</v>
      </c>
      <c r="D502">
        <f>ROW(EtalonRes!A324)</f>
        <v>324</v>
      </c>
      <c r="E502" t="s">
        <v>286</v>
      </c>
      <c r="F502" t="s">
        <v>212</v>
      </c>
      <c r="G502" t="s">
        <v>213</v>
      </c>
      <c r="H502" t="s">
        <v>214</v>
      </c>
      <c r="I502">
        <f>ROUND(ROUND(2*9,4),7)</f>
        <v>18</v>
      </c>
      <c r="J502">
        <v>0</v>
      </c>
      <c r="K502">
        <f>ROUND(ROUND(2*9,4),7)</f>
        <v>18</v>
      </c>
      <c r="O502">
        <f>ROUND(CP502,0)</f>
        <v>9662</v>
      </c>
      <c r="P502">
        <f>ROUND(CQ502*I502,0)</f>
        <v>0</v>
      </c>
      <c r="Q502">
        <f>ROUND(CR502*I502,0)</f>
        <v>0</v>
      </c>
      <c r="R502">
        <f>ROUND(CS502*I502,0)</f>
        <v>0</v>
      </c>
      <c r="S502">
        <f>ROUND(CT502*I502,0)</f>
        <v>9662</v>
      </c>
      <c r="T502">
        <f>ROUND(CU502*I502,0)</f>
        <v>0</v>
      </c>
      <c r="U502">
        <f t="shared" si="331"/>
        <v>14.819039999999999</v>
      </c>
      <c r="V502">
        <f t="shared" si="332"/>
        <v>0</v>
      </c>
      <c r="W502">
        <f>ROUND(CX502*I502,0)</f>
        <v>0</v>
      </c>
      <c r="X502">
        <f>ROUND(CY502,0)</f>
        <v>7150</v>
      </c>
      <c r="Y502">
        <f>ROUND(CZ502,0)</f>
        <v>3478</v>
      </c>
      <c r="AA502">
        <v>66190898</v>
      </c>
      <c r="AB502">
        <f t="shared" si="333"/>
        <v>10.54</v>
      </c>
      <c r="AC502">
        <f t="shared" si="334"/>
        <v>0</v>
      </c>
      <c r="AD502">
        <f t="shared" si="335"/>
        <v>0</v>
      </c>
      <c r="AE502">
        <f t="shared" si="336"/>
        <v>0</v>
      </c>
      <c r="AF502">
        <f t="shared" si="337"/>
        <v>10.54</v>
      </c>
      <c r="AG502">
        <f t="shared" si="338"/>
        <v>0</v>
      </c>
      <c r="AH502">
        <f t="shared" si="339"/>
        <v>0.8232799999999999</v>
      </c>
      <c r="AI502">
        <f t="shared" si="340"/>
        <v>0</v>
      </c>
      <c r="AJ502">
        <f t="shared" si="341"/>
        <v>0</v>
      </c>
      <c r="AK502">
        <v>10.5</v>
      </c>
      <c r="AL502">
        <v>0</v>
      </c>
      <c r="AM502">
        <v>0</v>
      </c>
      <c r="AN502">
        <v>0</v>
      </c>
      <c r="AO502">
        <v>10.5</v>
      </c>
      <c r="AP502">
        <v>0</v>
      </c>
      <c r="AQ502">
        <v>0.82</v>
      </c>
      <c r="AR502">
        <v>0</v>
      </c>
      <c r="AS502">
        <v>0</v>
      </c>
      <c r="AT502">
        <v>74</v>
      </c>
      <c r="AU502">
        <v>36</v>
      </c>
      <c r="AV502">
        <v>1</v>
      </c>
      <c r="AW502">
        <v>1</v>
      </c>
      <c r="AZ502">
        <v>1</v>
      </c>
      <c r="BA502">
        <v>50.93</v>
      </c>
      <c r="BB502">
        <v>1</v>
      </c>
      <c r="BC502">
        <v>1</v>
      </c>
      <c r="BD502" t="s">
        <v>3</v>
      </c>
      <c r="BE502" t="s">
        <v>3</v>
      </c>
      <c r="BF502" t="s">
        <v>3</v>
      </c>
      <c r="BG502" t="s">
        <v>3</v>
      </c>
      <c r="BH502">
        <v>0</v>
      </c>
      <c r="BI502">
        <v>4</v>
      </c>
      <c r="BJ502" t="s">
        <v>215</v>
      </c>
      <c r="BM502">
        <v>200001</v>
      </c>
      <c r="BN502">
        <v>0</v>
      </c>
      <c r="BO502" t="s">
        <v>3</v>
      </c>
      <c r="BP502">
        <v>0</v>
      </c>
      <c r="BQ502">
        <v>4</v>
      </c>
      <c r="BR502">
        <v>0</v>
      </c>
      <c r="BS502">
        <v>1</v>
      </c>
      <c r="BT502">
        <v>1</v>
      </c>
      <c r="BU502">
        <v>1</v>
      </c>
      <c r="BV502">
        <v>1</v>
      </c>
      <c r="BW502">
        <v>1</v>
      </c>
      <c r="BX502">
        <v>1</v>
      </c>
      <c r="BY502" t="s">
        <v>3</v>
      </c>
      <c r="BZ502">
        <v>74</v>
      </c>
      <c r="CA502">
        <v>36</v>
      </c>
      <c r="CB502" t="s">
        <v>3</v>
      </c>
      <c r="CE502">
        <v>0</v>
      </c>
      <c r="CF502">
        <v>0</v>
      </c>
      <c r="CG502">
        <v>0</v>
      </c>
      <c r="CM502">
        <v>0</v>
      </c>
      <c r="CN502" t="s">
        <v>393</v>
      </c>
      <c r="CO502">
        <v>0</v>
      </c>
      <c r="CP502">
        <f t="shared" si="342"/>
        <v>9662</v>
      </c>
      <c r="CQ502">
        <f t="shared" si="343"/>
        <v>0</v>
      </c>
      <c r="CR502">
        <f t="shared" si="344"/>
        <v>0</v>
      </c>
      <c r="CS502">
        <f t="shared" si="345"/>
        <v>0</v>
      </c>
      <c r="CT502">
        <f t="shared" si="346"/>
        <v>536.80219999999997</v>
      </c>
      <c r="CU502">
        <f t="shared" si="347"/>
        <v>0</v>
      </c>
      <c r="CV502">
        <f t="shared" si="348"/>
        <v>0.8232799999999999</v>
      </c>
      <c r="CW502">
        <f t="shared" si="349"/>
        <v>0</v>
      </c>
      <c r="CX502">
        <f t="shared" si="350"/>
        <v>0</v>
      </c>
      <c r="CY502">
        <f t="shared" si="351"/>
        <v>7149.88</v>
      </c>
      <c r="CZ502">
        <f t="shared" si="352"/>
        <v>3478.32</v>
      </c>
      <c r="DC502" t="s">
        <v>3</v>
      </c>
      <c r="DD502" t="s">
        <v>3</v>
      </c>
      <c r="DE502" t="s">
        <v>28</v>
      </c>
      <c r="DF502" t="s">
        <v>28</v>
      </c>
      <c r="DG502" t="s">
        <v>29</v>
      </c>
      <c r="DH502" t="s">
        <v>3</v>
      </c>
      <c r="DI502" t="s">
        <v>29</v>
      </c>
      <c r="DJ502" t="s">
        <v>28</v>
      </c>
      <c r="DK502" t="s">
        <v>3</v>
      </c>
      <c r="DL502" t="s">
        <v>3</v>
      </c>
      <c r="DM502" t="s">
        <v>3</v>
      </c>
      <c r="DN502">
        <v>0</v>
      </c>
      <c r="DO502">
        <v>0</v>
      </c>
      <c r="DP502">
        <v>1</v>
      </c>
      <c r="DQ502">
        <v>1</v>
      </c>
      <c r="DU502">
        <v>1013</v>
      </c>
      <c r="DV502" t="s">
        <v>214</v>
      </c>
      <c r="DW502" t="s">
        <v>214</v>
      </c>
      <c r="DX502">
        <v>1</v>
      </c>
      <c r="DZ502" t="s">
        <v>3</v>
      </c>
      <c r="EA502" t="s">
        <v>3</v>
      </c>
      <c r="EB502" t="s">
        <v>3</v>
      </c>
      <c r="EC502" t="s">
        <v>3</v>
      </c>
      <c r="EE502">
        <v>52908271</v>
      </c>
      <c r="EF502">
        <v>4</v>
      </c>
      <c r="EG502" t="s">
        <v>30</v>
      </c>
      <c r="EH502">
        <v>83</v>
      </c>
      <c r="EI502" t="s">
        <v>30</v>
      </c>
      <c r="EJ502">
        <v>4</v>
      </c>
      <c r="EK502">
        <v>200001</v>
      </c>
      <c r="EL502" t="s">
        <v>31</v>
      </c>
      <c r="EM502" t="s">
        <v>32</v>
      </c>
      <c r="EO502" t="s">
        <v>33</v>
      </c>
      <c r="EQ502">
        <v>131072</v>
      </c>
      <c r="ER502">
        <v>10.5</v>
      </c>
      <c r="ES502">
        <v>0</v>
      </c>
      <c r="ET502">
        <v>0</v>
      </c>
      <c r="EU502">
        <v>0</v>
      </c>
      <c r="EV502">
        <v>10.5</v>
      </c>
      <c r="EW502">
        <v>0.82</v>
      </c>
      <c r="EX502">
        <v>0</v>
      </c>
      <c r="EY502">
        <v>0</v>
      </c>
      <c r="FQ502">
        <v>0</v>
      </c>
      <c r="FR502">
        <v>0</v>
      </c>
      <c r="FS502">
        <v>0</v>
      </c>
      <c r="FX502">
        <v>74</v>
      </c>
      <c r="FY502">
        <v>36</v>
      </c>
      <c r="GA502" t="s">
        <v>3</v>
      </c>
      <c r="GD502">
        <v>1</v>
      </c>
      <c r="GF502">
        <v>752115447</v>
      </c>
      <c r="GG502">
        <v>2</v>
      </c>
      <c r="GH502">
        <v>1</v>
      </c>
      <c r="GI502">
        <v>2</v>
      </c>
      <c r="GJ502">
        <v>0</v>
      </c>
      <c r="GK502">
        <v>0</v>
      </c>
      <c r="GL502">
        <f>ROUND(IF(AND(BH502=3,BI502=3,FS502&lt;&gt;0),P502,0),0)</f>
        <v>0</v>
      </c>
      <c r="GM502">
        <f>ROUND(O502+X502+Y502,0)+GX502</f>
        <v>20290</v>
      </c>
      <c r="GN502">
        <f t="shared" si="353"/>
        <v>0</v>
      </c>
      <c r="GO502">
        <f t="shared" si="354"/>
        <v>0</v>
      </c>
      <c r="GP502">
        <f t="shared" si="355"/>
        <v>20290</v>
      </c>
      <c r="GR502">
        <v>0</v>
      </c>
      <c r="GS502">
        <v>3</v>
      </c>
      <c r="GT502">
        <v>0</v>
      </c>
      <c r="GU502" t="s">
        <v>3</v>
      </c>
      <c r="GV502">
        <f t="shared" si="356"/>
        <v>0</v>
      </c>
      <c r="GW502">
        <v>1</v>
      </c>
      <c r="GX502">
        <f>ROUND(HC502*I502,0)</f>
        <v>0</v>
      </c>
      <c r="HA502">
        <v>0</v>
      </c>
      <c r="HB502">
        <v>0</v>
      </c>
      <c r="HC502">
        <f t="shared" si="357"/>
        <v>0</v>
      </c>
      <c r="HE502" t="s">
        <v>3</v>
      </c>
      <c r="HF502" t="s">
        <v>3</v>
      </c>
      <c r="HM502" t="s">
        <v>3</v>
      </c>
      <c r="HN502" t="s">
        <v>34</v>
      </c>
      <c r="HO502" t="s">
        <v>35</v>
      </c>
      <c r="HP502" t="s">
        <v>30</v>
      </c>
      <c r="HQ502" t="s">
        <v>30</v>
      </c>
      <c r="HS502">
        <v>0</v>
      </c>
      <c r="IK502">
        <v>0</v>
      </c>
    </row>
    <row r="503" spans="1:255" x14ac:dyDescent="0.2">
      <c r="A503" s="2">
        <v>17</v>
      </c>
      <c r="B503" s="2">
        <v>1</v>
      </c>
      <c r="C503" s="2">
        <f>ROW(SmtRes!A326)</f>
        <v>326</v>
      </c>
      <c r="D503" s="2">
        <f>ROW(EtalonRes!A326)</f>
        <v>326</v>
      </c>
      <c r="E503" s="2" t="s">
        <v>287</v>
      </c>
      <c r="F503" s="2" t="s">
        <v>89</v>
      </c>
      <c r="G503" s="2" t="s">
        <v>90</v>
      </c>
      <c r="H503" s="2" t="s">
        <v>47</v>
      </c>
      <c r="I503" s="2">
        <f>ROUND(ROUND(1*2,4),7)</f>
        <v>2</v>
      </c>
      <c r="J503" s="2">
        <v>0</v>
      </c>
      <c r="K503" s="2">
        <f>ROUND(ROUND(1*2,4),7)</f>
        <v>2</v>
      </c>
      <c r="L503" s="2"/>
      <c r="M503" s="2"/>
      <c r="N503" s="2"/>
      <c r="O503" s="2">
        <f>ROUND(CP503,2)</f>
        <v>110.12</v>
      </c>
      <c r="P503" s="2">
        <f>ROUND(CQ503*I503,2)</f>
        <v>0</v>
      </c>
      <c r="Q503" s="2">
        <f>ROUND(CR503*I503,2)</f>
        <v>0</v>
      </c>
      <c r="R503" s="2">
        <f>ROUND(CS503*I503,2)</f>
        <v>0</v>
      </c>
      <c r="S503" s="2">
        <f>ROUND(CT503*I503,2)</f>
        <v>110.12</v>
      </c>
      <c r="T503" s="2">
        <f>ROUND(CU503*I503,2)</f>
        <v>0</v>
      </c>
      <c r="U503" s="2">
        <f t="shared" si="331"/>
        <v>9.7588799999999996</v>
      </c>
      <c r="V503" s="2">
        <f t="shared" si="332"/>
        <v>0</v>
      </c>
      <c r="W503" s="2">
        <f>ROUND(CX503*I503,2)</f>
        <v>0</v>
      </c>
      <c r="X503" s="2">
        <f>ROUND(CY503,2)</f>
        <v>81.489999999999995</v>
      </c>
      <c r="Y503" s="2">
        <f>ROUND(CZ503,2)</f>
        <v>39.64</v>
      </c>
      <c r="Z503" s="2"/>
      <c r="AA503" s="2">
        <v>66190901</v>
      </c>
      <c r="AB503" s="2">
        <f t="shared" si="333"/>
        <v>55.06</v>
      </c>
      <c r="AC503" s="2">
        <f t="shared" si="334"/>
        <v>0</v>
      </c>
      <c r="AD503" s="2">
        <f t="shared" si="335"/>
        <v>0</v>
      </c>
      <c r="AE503" s="2">
        <f t="shared" si="336"/>
        <v>0</v>
      </c>
      <c r="AF503" s="2">
        <f t="shared" si="337"/>
        <v>55.06</v>
      </c>
      <c r="AG503" s="2">
        <f t="shared" si="338"/>
        <v>0</v>
      </c>
      <c r="AH503" s="2">
        <f t="shared" si="339"/>
        <v>4.8794400000000007</v>
      </c>
      <c r="AI503" s="2">
        <f t="shared" si="340"/>
        <v>0</v>
      </c>
      <c r="AJ503" s="2">
        <f t="shared" si="341"/>
        <v>0</v>
      </c>
      <c r="AK503" s="2">
        <v>54.84</v>
      </c>
      <c r="AL503" s="2">
        <v>0</v>
      </c>
      <c r="AM503" s="2">
        <v>0</v>
      </c>
      <c r="AN503" s="2">
        <v>0</v>
      </c>
      <c r="AO503" s="2">
        <v>54.84</v>
      </c>
      <c r="AP503" s="2">
        <v>0</v>
      </c>
      <c r="AQ503" s="2">
        <v>4.8600000000000003</v>
      </c>
      <c r="AR503" s="2">
        <v>0</v>
      </c>
      <c r="AS503" s="2">
        <v>0</v>
      </c>
      <c r="AT503" s="2">
        <v>74</v>
      </c>
      <c r="AU503" s="2">
        <v>36</v>
      </c>
      <c r="AV503" s="2">
        <v>1</v>
      </c>
      <c r="AW503" s="2">
        <v>1</v>
      </c>
      <c r="AX503" s="2"/>
      <c r="AY503" s="2"/>
      <c r="AZ503" s="2">
        <v>1</v>
      </c>
      <c r="BA503" s="2">
        <v>1</v>
      </c>
      <c r="BB503" s="2">
        <v>1</v>
      </c>
      <c r="BC503" s="2">
        <v>1</v>
      </c>
      <c r="BD503" s="2" t="s">
        <v>3</v>
      </c>
      <c r="BE503" s="2" t="s">
        <v>3</v>
      </c>
      <c r="BF503" s="2" t="s">
        <v>3</v>
      </c>
      <c r="BG503" s="2" t="s">
        <v>3</v>
      </c>
      <c r="BH503" s="2">
        <v>0</v>
      </c>
      <c r="BI503" s="2">
        <v>4</v>
      </c>
      <c r="BJ503" s="2" t="s">
        <v>91</v>
      </c>
      <c r="BK503" s="2"/>
      <c r="BL503" s="2"/>
      <c r="BM503" s="2">
        <v>200001</v>
      </c>
      <c r="BN503" s="2">
        <v>0</v>
      </c>
      <c r="BO503" s="2" t="s">
        <v>3</v>
      </c>
      <c r="BP503" s="2">
        <v>0</v>
      </c>
      <c r="BQ503" s="2">
        <v>4</v>
      </c>
      <c r="BR503" s="2">
        <v>0</v>
      </c>
      <c r="BS503" s="2">
        <v>1</v>
      </c>
      <c r="BT503" s="2">
        <v>1</v>
      </c>
      <c r="BU503" s="2">
        <v>1</v>
      </c>
      <c r="BV503" s="2">
        <v>1</v>
      </c>
      <c r="BW503" s="2">
        <v>1</v>
      </c>
      <c r="BX503" s="2">
        <v>1</v>
      </c>
      <c r="BY503" s="2" t="s">
        <v>3</v>
      </c>
      <c r="BZ503" s="2">
        <v>74</v>
      </c>
      <c r="CA503" s="2">
        <v>36</v>
      </c>
      <c r="CB503" s="2" t="s">
        <v>3</v>
      </c>
      <c r="CC503" s="2"/>
      <c r="CD503" s="2"/>
      <c r="CE503" s="2">
        <v>0</v>
      </c>
      <c r="CF503" s="2">
        <v>0</v>
      </c>
      <c r="CG503" s="2">
        <v>0</v>
      </c>
      <c r="CH503" s="2"/>
      <c r="CI503" s="2"/>
      <c r="CJ503" s="2"/>
      <c r="CK503" s="2"/>
      <c r="CL503" s="2"/>
      <c r="CM503" s="2">
        <v>0</v>
      </c>
      <c r="CN503" s="2" t="s">
        <v>393</v>
      </c>
      <c r="CO503" s="2">
        <v>0</v>
      </c>
      <c r="CP503" s="2">
        <f t="shared" si="342"/>
        <v>110.12</v>
      </c>
      <c r="CQ503" s="2">
        <f t="shared" si="343"/>
        <v>0</v>
      </c>
      <c r="CR503" s="2">
        <f t="shared" si="344"/>
        <v>0</v>
      </c>
      <c r="CS503" s="2">
        <f t="shared" si="345"/>
        <v>0</v>
      </c>
      <c r="CT503" s="2">
        <f t="shared" si="346"/>
        <v>55.06</v>
      </c>
      <c r="CU503" s="2">
        <f t="shared" si="347"/>
        <v>0</v>
      </c>
      <c r="CV503" s="2">
        <f t="shared" si="348"/>
        <v>4.8794400000000007</v>
      </c>
      <c r="CW503" s="2">
        <f t="shared" si="349"/>
        <v>0</v>
      </c>
      <c r="CX503" s="2">
        <f t="shared" si="350"/>
        <v>0</v>
      </c>
      <c r="CY503" s="2">
        <f t="shared" si="351"/>
        <v>81.488799999999998</v>
      </c>
      <c r="CZ503" s="2">
        <f t="shared" si="352"/>
        <v>39.6432</v>
      </c>
      <c r="DA503" s="2"/>
      <c r="DB503" s="2"/>
      <c r="DC503" s="2" t="s">
        <v>3</v>
      </c>
      <c r="DD503" s="2" t="s">
        <v>3</v>
      </c>
      <c r="DE503" s="2" t="s">
        <v>28</v>
      </c>
      <c r="DF503" s="2" t="s">
        <v>28</v>
      </c>
      <c r="DG503" s="2" t="s">
        <v>64</v>
      </c>
      <c r="DH503" s="2" t="s">
        <v>3</v>
      </c>
      <c r="DI503" s="2" t="s">
        <v>64</v>
      </c>
      <c r="DJ503" s="2" t="s">
        <v>28</v>
      </c>
      <c r="DK503" s="2" t="s">
        <v>3</v>
      </c>
      <c r="DL503" s="2" t="s">
        <v>3</v>
      </c>
      <c r="DM503" s="2" t="s">
        <v>3</v>
      </c>
      <c r="DN503" s="2">
        <v>0</v>
      </c>
      <c r="DO503" s="2">
        <v>0</v>
      </c>
      <c r="DP503" s="2">
        <v>1</v>
      </c>
      <c r="DQ503" s="2">
        <v>1</v>
      </c>
      <c r="DR503" s="2"/>
      <c r="DS503" s="2"/>
      <c r="DT503" s="2"/>
      <c r="DU503" s="2">
        <v>3154213</v>
      </c>
      <c r="DV503" s="2" t="s">
        <v>47</v>
      </c>
      <c r="DW503" s="2" t="s">
        <v>47</v>
      </c>
      <c r="DX503" s="2">
        <v>1</v>
      </c>
      <c r="DY503" s="2"/>
      <c r="DZ503" s="2" t="s">
        <v>3</v>
      </c>
      <c r="EA503" s="2" t="s">
        <v>3</v>
      </c>
      <c r="EB503" s="2" t="s">
        <v>3</v>
      </c>
      <c r="EC503" s="2" t="s">
        <v>3</v>
      </c>
      <c r="ED503" s="2"/>
      <c r="EE503" s="2">
        <v>52908271</v>
      </c>
      <c r="EF503" s="2">
        <v>4</v>
      </c>
      <c r="EG503" s="2" t="s">
        <v>30</v>
      </c>
      <c r="EH503" s="2">
        <v>83</v>
      </c>
      <c r="EI503" s="2" t="s">
        <v>30</v>
      </c>
      <c r="EJ503" s="2">
        <v>4</v>
      </c>
      <c r="EK503" s="2">
        <v>200001</v>
      </c>
      <c r="EL503" s="2" t="s">
        <v>31</v>
      </c>
      <c r="EM503" s="2" t="s">
        <v>32</v>
      </c>
      <c r="EN503" s="2"/>
      <c r="EO503" s="2" t="s">
        <v>33</v>
      </c>
      <c r="EP503" s="2"/>
      <c r="EQ503" s="2">
        <v>131072</v>
      </c>
      <c r="ER503" s="2">
        <v>54.84</v>
      </c>
      <c r="ES503" s="2">
        <v>0</v>
      </c>
      <c r="ET503" s="2">
        <v>0</v>
      </c>
      <c r="EU503" s="2">
        <v>0</v>
      </c>
      <c r="EV503" s="2">
        <v>54.84</v>
      </c>
      <c r="EW503" s="2">
        <v>4.8600000000000003</v>
      </c>
      <c r="EX503" s="2">
        <v>0</v>
      </c>
      <c r="EY503" s="2">
        <v>0</v>
      </c>
      <c r="EZ503" s="2"/>
      <c r="FA503" s="2"/>
      <c r="FB503" s="2"/>
      <c r="FC503" s="2"/>
      <c r="FD503" s="2"/>
      <c r="FE503" s="2"/>
      <c r="FF503" s="2"/>
      <c r="FG503" s="2"/>
      <c r="FH503" s="2"/>
      <c r="FI503" s="2"/>
      <c r="FJ503" s="2"/>
      <c r="FK503" s="2"/>
      <c r="FL503" s="2"/>
      <c r="FM503" s="2"/>
      <c r="FN503" s="2"/>
      <c r="FO503" s="2"/>
      <c r="FP503" s="2"/>
      <c r="FQ503" s="2">
        <v>0</v>
      </c>
      <c r="FR503" s="2">
        <v>0</v>
      </c>
      <c r="FS503" s="2">
        <v>0</v>
      </c>
      <c r="FT503" s="2"/>
      <c r="FU503" s="2"/>
      <c r="FV503" s="2"/>
      <c r="FW503" s="2"/>
      <c r="FX503" s="2">
        <v>74</v>
      </c>
      <c r="FY503" s="2">
        <v>36</v>
      </c>
      <c r="FZ503" s="2"/>
      <c r="GA503" s="2" t="s">
        <v>3</v>
      </c>
      <c r="GB503" s="2"/>
      <c r="GC503" s="2"/>
      <c r="GD503" s="2">
        <v>1</v>
      </c>
      <c r="GE503" s="2"/>
      <c r="GF503" s="2">
        <v>-1075832770</v>
      </c>
      <c r="GG503" s="2">
        <v>2</v>
      </c>
      <c r="GH503" s="2">
        <v>1</v>
      </c>
      <c r="GI503" s="2">
        <v>-2</v>
      </c>
      <c r="GJ503" s="2">
        <v>0</v>
      </c>
      <c r="GK503" s="2">
        <v>0</v>
      </c>
      <c r="GL503" s="2">
        <f>ROUND(IF(AND(BH503=3,BI503=3,FS503&lt;&gt;0),P503,0),2)</f>
        <v>0</v>
      </c>
      <c r="GM503" s="2">
        <f>ROUND(O503+X503+Y503,2)+GX503</f>
        <v>231.25</v>
      </c>
      <c r="GN503" s="2">
        <f t="shared" si="353"/>
        <v>0</v>
      </c>
      <c r="GO503" s="2">
        <f t="shared" si="354"/>
        <v>0</v>
      </c>
      <c r="GP503" s="2">
        <f t="shared" si="355"/>
        <v>231.25</v>
      </c>
      <c r="GQ503" s="2"/>
      <c r="GR503" s="2">
        <v>0</v>
      </c>
      <c r="GS503" s="2">
        <v>3</v>
      </c>
      <c r="GT503" s="2">
        <v>0</v>
      </c>
      <c r="GU503" s="2" t="s">
        <v>3</v>
      </c>
      <c r="GV503" s="2">
        <f t="shared" si="356"/>
        <v>0</v>
      </c>
      <c r="GW503" s="2">
        <v>1</v>
      </c>
      <c r="GX503" s="2">
        <f>ROUND(HC503*I503,2)</f>
        <v>0</v>
      </c>
      <c r="GY503" s="2"/>
      <c r="GZ503" s="2"/>
      <c r="HA503" s="2">
        <v>0</v>
      </c>
      <c r="HB503" s="2">
        <v>0</v>
      </c>
      <c r="HC503" s="2">
        <f t="shared" si="357"/>
        <v>0</v>
      </c>
      <c r="HD503" s="2"/>
      <c r="HE503" s="2" t="s">
        <v>3</v>
      </c>
      <c r="HF503" s="2" t="s">
        <v>3</v>
      </c>
      <c r="HG503" s="2"/>
      <c r="HH503" s="2"/>
      <c r="HI503" s="2"/>
      <c r="HJ503" s="2"/>
      <c r="HK503" s="2"/>
      <c r="HL503" s="2"/>
      <c r="HM503" s="2" t="s">
        <v>3</v>
      </c>
      <c r="HN503" s="2" t="s">
        <v>34</v>
      </c>
      <c r="HO503" s="2" t="s">
        <v>35</v>
      </c>
      <c r="HP503" s="2" t="s">
        <v>30</v>
      </c>
      <c r="HQ503" s="2" t="s">
        <v>30</v>
      </c>
      <c r="HR503" s="2"/>
      <c r="HS503" s="2">
        <v>0</v>
      </c>
      <c r="HT503" s="2"/>
      <c r="HU503" s="2"/>
      <c r="HV503" s="2"/>
      <c r="HW503" s="2"/>
      <c r="HX503" s="2"/>
      <c r="HY503" s="2"/>
      <c r="HZ503" s="2"/>
      <c r="IA503" s="2"/>
      <c r="IB503" s="2"/>
      <c r="IC503" s="2"/>
      <c r="ID503" s="2"/>
      <c r="IE503" s="2"/>
      <c r="IF503" s="2"/>
      <c r="IG503" s="2"/>
      <c r="IH503" s="2"/>
      <c r="II503" s="2"/>
      <c r="IJ503" s="2"/>
      <c r="IK503" s="2">
        <v>0</v>
      </c>
      <c r="IL503" s="2"/>
      <c r="IM503" s="2"/>
      <c r="IN503" s="2"/>
      <c r="IO503" s="2"/>
      <c r="IP503" s="2"/>
      <c r="IQ503" s="2"/>
      <c r="IR503" s="2"/>
      <c r="IS503" s="2"/>
      <c r="IT503" s="2"/>
      <c r="IU503" s="2"/>
    </row>
    <row r="504" spans="1:255" x14ac:dyDescent="0.2">
      <c r="A504">
        <v>17</v>
      </c>
      <c r="B504">
        <v>1</v>
      </c>
      <c r="C504">
        <f>ROW(SmtRes!A328)</f>
        <v>328</v>
      </c>
      <c r="D504">
        <f>ROW(EtalonRes!A328)</f>
        <v>328</v>
      </c>
      <c r="E504" t="s">
        <v>287</v>
      </c>
      <c r="F504" t="s">
        <v>89</v>
      </c>
      <c r="G504" t="s">
        <v>90</v>
      </c>
      <c r="H504" t="s">
        <v>47</v>
      </c>
      <c r="I504">
        <f>ROUND(ROUND(1*2,4),7)</f>
        <v>2</v>
      </c>
      <c r="J504">
        <v>0</v>
      </c>
      <c r="K504">
        <f>ROUND(ROUND(1*2,4),7)</f>
        <v>2</v>
      </c>
      <c r="O504">
        <f>ROUND(CP504,0)</f>
        <v>5608</v>
      </c>
      <c r="P504">
        <f>ROUND(CQ504*I504,0)</f>
        <v>0</v>
      </c>
      <c r="Q504">
        <f>ROUND(CR504*I504,0)</f>
        <v>0</v>
      </c>
      <c r="R504">
        <f>ROUND(CS504*I504,0)</f>
        <v>0</v>
      </c>
      <c r="S504">
        <f>ROUND(CT504*I504,0)</f>
        <v>5608</v>
      </c>
      <c r="T504">
        <f>ROUND(CU504*I504,0)</f>
        <v>0</v>
      </c>
      <c r="U504">
        <f t="shared" si="331"/>
        <v>9.7588799999999996</v>
      </c>
      <c r="V504">
        <f t="shared" si="332"/>
        <v>0</v>
      </c>
      <c r="W504">
        <f>ROUND(CX504*I504,0)</f>
        <v>0</v>
      </c>
      <c r="X504">
        <f>ROUND(CY504,0)</f>
        <v>4150</v>
      </c>
      <c r="Y504">
        <f>ROUND(CZ504,0)</f>
        <v>2019</v>
      </c>
      <c r="AA504">
        <v>66190898</v>
      </c>
      <c r="AB504">
        <f t="shared" si="333"/>
        <v>55.06</v>
      </c>
      <c r="AC504">
        <f t="shared" si="334"/>
        <v>0</v>
      </c>
      <c r="AD504">
        <f t="shared" si="335"/>
        <v>0</v>
      </c>
      <c r="AE504">
        <f t="shared" si="336"/>
        <v>0</v>
      </c>
      <c r="AF504">
        <f t="shared" si="337"/>
        <v>55.06</v>
      </c>
      <c r="AG504">
        <f t="shared" si="338"/>
        <v>0</v>
      </c>
      <c r="AH504">
        <f t="shared" si="339"/>
        <v>4.8794400000000007</v>
      </c>
      <c r="AI504">
        <f t="shared" si="340"/>
        <v>0</v>
      </c>
      <c r="AJ504">
        <f t="shared" si="341"/>
        <v>0</v>
      </c>
      <c r="AK504">
        <v>54.84</v>
      </c>
      <c r="AL504">
        <v>0</v>
      </c>
      <c r="AM504">
        <v>0</v>
      </c>
      <c r="AN504">
        <v>0</v>
      </c>
      <c r="AO504">
        <v>54.84</v>
      </c>
      <c r="AP504">
        <v>0</v>
      </c>
      <c r="AQ504">
        <v>4.8600000000000003</v>
      </c>
      <c r="AR504">
        <v>0</v>
      </c>
      <c r="AS504">
        <v>0</v>
      </c>
      <c r="AT504">
        <v>74</v>
      </c>
      <c r="AU504">
        <v>36</v>
      </c>
      <c r="AV504">
        <v>1</v>
      </c>
      <c r="AW504">
        <v>1</v>
      </c>
      <c r="AZ504">
        <v>1</v>
      </c>
      <c r="BA504">
        <v>50.93</v>
      </c>
      <c r="BB504">
        <v>1</v>
      </c>
      <c r="BC504">
        <v>1</v>
      </c>
      <c r="BD504" t="s">
        <v>3</v>
      </c>
      <c r="BE504" t="s">
        <v>3</v>
      </c>
      <c r="BF504" t="s">
        <v>3</v>
      </c>
      <c r="BG504" t="s">
        <v>3</v>
      </c>
      <c r="BH504">
        <v>0</v>
      </c>
      <c r="BI504">
        <v>4</v>
      </c>
      <c r="BJ504" t="s">
        <v>91</v>
      </c>
      <c r="BM504">
        <v>200001</v>
      </c>
      <c r="BN504">
        <v>0</v>
      </c>
      <c r="BO504" t="s">
        <v>3</v>
      </c>
      <c r="BP504">
        <v>0</v>
      </c>
      <c r="BQ504">
        <v>4</v>
      </c>
      <c r="BR504">
        <v>0</v>
      </c>
      <c r="BS504">
        <v>1</v>
      </c>
      <c r="BT504">
        <v>1</v>
      </c>
      <c r="BU504">
        <v>1</v>
      </c>
      <c r="BV504">
        <v>1</v>
      </c>
      <c r="BW504">
        <v>1</v>
      </c>
      <c r="BX504">
        <v>1</v>
      </c>
      <c r="BY504" t="s">
        <v>3</v>
      </c>
      <c r="BZ504">
        <v>74</v>
      </c>
      <c r="CA504">
        <v>36</v>
      </c>
      <c r="CB504" t="s">
        <v>3</v>
      </c>
      <c r="CE504">
        <v>0</v>
      </c>
      <c r="CF504">
        <v>0</v>
      </c>
      <c r="CG504">
        <v>0</v>
      </c>
      <c r="CM504">
        <v>0</v>
      </c>
      <c r="CN504" t="s">
        <v>393</v>
      </c>
      <c r="CO504">
        <v>0</v>
      </c>
      <c r="CP504">
        <f t="shared" si="342"/>
        <v>5608</v>
      </c>
      <c r="CQ504">
        <f t="shared" si="343"/>
        <v>0</v>
      </c>
      <c r="CR504">
        <f t="shared" si="344"/>
        <v>0</v>
      </c>
      <c r="CS504">
        <f t="shared" si="345"/>
        <v>0</v>
      </c>
      <c r="CT504">
        <f t="shared" si="346"/>
        <v>2804.2058000000002</v>
      </c>
      <c r="CU504">
        <f t="shared" si="347"/>
        <v>0</v>
      </c>
      <c r="CV504">
        <f t="shared" si="348"/>
        <v>4.8794400000000007</v>
      </c>
      <c r="CW504">
        <f t="shared" si="349"/>
        <v>0</v>
      </c>
      <c r="CX504">
        <f t="shared" si="350"/>
        <v>0</v>
      </c>
      <c r="CY504">
        <f t="shared" si="351"/>
        <v>4149.92</v>
      </c>
      <c r="CZ504">
        <f t="shared" si="352"/>
        <v>2018.88</v>
      </c>
      <c r="DC504" t="s">
        <v>3</v>
      </c>
      <c r="DD504" t="s">
        <v>3</v>
      </c>
      <c r="DE504" t="s">
        <v>28</v>
      </c>
      <c r="DF504" t="s">
        <v>28</v>
      </c>
      <c r="DG504" t="s">
        <v>64</v>
      </c>
      <c r="DH504" t="s">
        <v>3</v>
      </c>
      <c r="DI504" t="s">
        <v>64</v>
      </c>
      <c r="DJ504" t="s">
        <v>28</v>
      </c>
      <c r="DK504" t="s">
        <v>3</v>
      </c>
      <c r="DL504" t="s">
        <v>3</v>
      </c>
      <c r="DM504" t="s">
        <v>3</v>
      </c>
      <c r="DN504">
        <v>0</v>
      </c>
      <c r="DO504">
        <v>0</v>
      </c>
      <c r="DP504">
        <v>1</v>
      </c>
      <c r="DQ504">
        <v>1</v>
      </c>
      <c r="DU504">
        <v>3154213</v>
      </c>
      <c r="DV504" t="s">
        <v>47</v>
      </c>
      <c r="DW504" t="s">
        <v>47</v>
      </c>
      <c r="DX504">
        <v>1</v>
      </c>
      <c r="DZ504" t="s">
        <v>3</v>
      </c>
      <c r="EA504" t="s">
        <v>3</v>
      </c>
      <c r="EB504" t="s">
        <v>3</v>
      </c>
      <c r="EC504" t="s">
        <v>3</v>
      </c>
      <c r="EE504">
        <v>52908271</v>
      </c>
      <c r="EF504">
        <v>4</v>
      </c>
      <c r="EG504" t="s">
        <v>30</v>
      </c>
      <c r="EH504">
        <v>83</v>
      </c>
      <c r="EI504" t="s">
        <v>30</v>
      </c>
      <c r="EJ504">
        <v>4</v>
      </c>
      <c r="EK504">
        <v>200001</v>
      </c>
      <c r="EL504" t="s">
        <v>31</v>
      </c>
      <c r="EM504" t="s">
        <v>32</v>
      </c>
      <c r="EO504" t="s">
        <v>33</v>
      </c>
      <c r="EQ504">
        <v>131072</v>
      </c>
      <c r="ER504">
        <v>54.84</v>
      </c>
      <c r="ES504">
        <v>0</v>
      </c>
      <c r="ET504">
        <v>0</v>
      </c>
      <c r="EU504">
        <v>0</v>
      </c>
      <c r="EV504">
        <v>54.84</v>
      </c>
      <c r="EW504">
        <v>4.8600000000000003</v>
      </c>
      <c r="EX504">
        <v>0</v>
      </c>
      <c r="EY504">
        <v>0</v>
      </c>
      <c r="FQ504">
        <v>0</v>
      </c>
      <c r="FR504">
        <v>0</v>
      </c>
      <c r="FS504">
        <v>0</v>
      </c>
      <c r="FX504">
        <v>74</v>
      </c>
      <c r="FY504">
        <v>36</v>
      </c>
      <c r="GA504" t="s">
        <v>3</v>
      </c>
      <c r="GD504">
        <v>1</v>
      </c>
      <c r="GF504">
        <v>-1075832770</v>
      </c>
      <c r="GG504">
        <v>2</v>
      </c>
      <c r="GH504">
        <v>1</v>
      </c>
      <c r="GI504">
        <v>2</v>
      </c>
      <c r="GJ504">
        <v>0</v>
      </c>
      <c r="GK504">
        <v>0</v>
      </c>
      <c r="GL504">
        <f>ROUND(IF(AND(BH504=3,BI504=3,FS504&lt;&gt;0),P504,0),0)</f>
        <v>0</v>
      </c>
      <c r="GM504">
        <f>ROUND(O504+X504+Y504,0)+GX504</f>
        <v>11777</v>
      </c>
      <c r="GN504">
        <f t="shared" si="353"/>
        <v>0</v>
      </c>
      <c r="GO504">
        <f t="shared" si="354"/>
        <v>0</v>
      </c>
      <c r="GP504">
        <f t="shared" si="355"/>
        <v>11777</v>
      </c>
      <c r="GR504">
        <v>0</v>
      </c>
      <c r="GS504">
        <v>3</v>
      </c>
      <c r="GT504">
        <v>0</v>
      </c>
      <c r="GU504" t="s">
        <v>3</v>
      </c>
      <c r="GV504">
        <f t="shared" si="356"/>
        <v>0</v>
      </c>
      <c r="GW504">
        <v>1</v>
      </c>
      <c r="GX504">
        <f>ROUND(HC504*I504,0)</f>
        <v>0</v>
      </c>
      <c r="HA504">
        <v>0</v>
      </c>
      <c r="HB504">
        <v>0</v>
      </c>
      <c r="HC504">
        <f t="shared" si="357"/>
        <v>0</v>
      </c>
      <c r="HE504" t="s">
        <v>3</v>
      </c>
      <c r="HF504" t="s">
        <v>3</v>
      </c>
      <c r="HM504" t="s">
        <v>3</v>
      </c>
      <c r="HN504" t="s">
        <v>34</v>
      </c>
      <c r="HO504" t="s">
        <v>35</v>
      </c>
      <c r="HP504" t="s">
        <v>30</v>
      </c>
      <c r="HQ504" t="s">
        <v>30</v>
      </c>
      <c r="HS504">
        <v>0</v>
      </c>
      <c r="IK504">
        <v>0</v>
      </c>
    </row>
    <row r="505" spans="1:255" x14ac:dyDescent="0.2">
      <c r="A505" s="2">
        <v>17</v>
      </c>
      <c r="B505" s="2">
        <v>1</v>
      </c>
      <c r="C505" s="2">
        <f>ROW(SmtRes!A330)</f>
        <v>330</v>
      </c>
      <c r="D505" s="2">
        <f>ROW(EtalonRes!A330)</f>
        <v>330</v>
      </c>
      <c r="E505" s="2" t="s">
        <v>288</v>
      </c>
      <c r="F505" s="2" t="s">
        <v>93</v>
      </c>
      <c r="G505" s="2" t="s">
        <v>94</v>
      </c>
      <c r="H505" s="2" t="s">
        <v>47</v>
      </c>
      <c r="I505" s="2">
        <f>ROUND(ROUND(1*2,4),7)</f>
        <v>2</v>
      </c>
      <c r="J505" s="2">
        <v>0</v>
      </c>
      <c r="K505" s="2">
        <f>ROUND(ROUND(1*2,4),7)</f>
        <v>2</v>
      </c>
      <c r="L505" s="2"/>
      <c r="M505" s="2"/>
      <c r="N505" s="2"/>
      <c r="O505" s="2">
        <f>ROUND(CP505,2)</f>
        <v>66.3</v>
      </c>
      <c r="P505" s="2">
        <f>ROUND(CQ505*I505,2)</f>
        <v>0</v>
      </c>
      <c r="Q505" s="2">
        <f>ROUND(CR505*I505,2)</f>
        <v>0</v>
      </c>
      <c r="R505" s="2">
        <f>ROUND(CS505*I505,2)</f>
        <v>0</v>
      </c>
      <c r="S505" s="2">
        <f>ROUND(CT505*I505,2)</f>
        <v>66.3</v>
      </c>
      <c r="T505" s="2">
        <f>ROUND(CU505*I505,2)</f>
        <v>0</v>
      </c>
      <c r="U505" s="2">
        <f t="shared" si="331"/>
        <v>5.7830399999999997</v>
      </c>
      <c r="V505" s="2">
        <f t="shared" si="332"/>
        <v>0</v>
      </c>
      <c r="W505" s="2">
        <f>ROUND(CX505*I505,2)</f>
        <v>0</v>
      </c>
      <c r="X505" s="2">
        <f>ROUND(CY505,2)</f>
        <v>49.06</v>
      </c>
      <c r="Y505" s="2">
        <f>ROUND(CZ505,2)</f>
        <v>23.87</v>
      </c>
      <c r="Z505" s="2"/>
      <c r="AA505" s="2">
        <v>66190901</v>
      </c>
      <c r="AB505" s="2">
        <f t="shared" si="333"/>
        <v>33.15</v>
      </c>
      <c r="AC505" s="2">
        <f t="shared" si="334"/>
        <v>0</v>
      </c>
      <c r="AD505" s="2">
        <f t="shared" si="335"/>
        <v>0</v>
      </c>
      <c r="AE505" s="2">
        <f t="shared" si="336"/>
        <v>0</v>
      </c>
      <c r="AF505" s="2">
        <f t="shared" si="337"/>
        <v>33.15</v>
      </c>
      <c r="AG505" s="2">
        <f t="shared" si="338"/>
        <v>0</v>
      </c>
      <c r="AH505" s="2">
        <f t="shared" si="339"/>
        <v>2.8915199999999999</v>
      </c>
      <c r="AI505" s="2">
        <f t="shared" si="340"/>
        <v>0</v>
      </c>
      <c r="AJ505" s="2">
        <f t="shared" si="341"/>
        <v>0</v>
      </c>
      <c r="AK505" s="2">
        <v>33.020000000000003</v>
      </c>
      <c r="AL505" s="2">
        <v>0</v>
      </c>
      <c r="AM505" s="2">
        <v>0</v>
      </c>
      <c r="AN505" s="2">
        <v>0</v>
      </c>
      <c r="AO505" s="2">
        <v>33.020000000000003</v>
      </c>
      <c r="AP505" s="2">
        <v>0</v>
      </c>
      <c r="AQ505" s="2">
        <v>2.88</v>
      </c>
      <c r="AR505" s="2">
        <v>0</v>
      </c>
      <c r="AS505" s="2">
        <v>0</v>
      </c>
      <c r="AT505" s="2">
        <v>74</v>
      </c>
      <c r="AU505" s="2">
        <v>36</v>
      </c>
      <c r="AV505" s="2">
        <v>1</v>
      </c>
      <c r="AW505" s="2">
        <v>1</v>
      </c>
      <c r="AX505" s="2"/>
      <c r="AY505" s="2"/>
      <c r="AZ505" s="2">
        <v>1</v>
      </c>
      <c r="BA505" s="2">
        <v>1</v>
      </c>
      <c r="BB505" s="2">
        <v>1</v>
      </c>
      <c r="BC505" s="2">
        <v>1</v>
      </c>
      <c r="BD505" s="2" t="s">
        <v>3</v>
      </c>
      <c r="BE505" s="2" t="s">
        <v>3</v>
      </c>
      <c r="BF505" s="2" t="s">
        <v>3</v>
      </c>
      <c r="BG505" s="2" t="s">
        <v>3</v>
      </c>
      <c r="BH505" s="2">
        <v>0</v>
      </c>
      <c r="BI505" s="2">
        <v>4</v>
      </c>
      <c r="BJ505" s="2" t="s">
        <v>95</v>
      </c>
      <c r="BK505" s="2"/>
      <c r="BL505" s="2"/>
      <c r="BM505" s="2">
        <v>200001</v>
      </c>
      <c r="BN505" s="2">
        <v>0</v>
      </c>
      <c r="BO505" s="2" t="s">
        <v>3</v>
      </c>
      <c r="BP505" s="2">
        <v>0</v>
      </c>
      <c r="BQ505" s="2">
        <v>4</v>
      </c>
      <c r="BR505" s="2">
        <v>0</v>
      </c>
      <c r="BS505" s="2">
        <v>1</v>
      </c>
      <c r="BT505" s="2">
        <v>1</v>
      </c>
      <c r="BU505" s="2">
        <v>1</v>
      </c>
      <c r="BV505" s="2">
        <v>1</v>
      </c>
      <c r="BW505" s="2">
        <v>1</v>
      </c>
      <c r="BX505" s="2">
        <v>1</v>
      </c>
      <c r="BY505" s="2" t="s">
        <v>3</v>
      </c>
      <c r="BZ505" s="2">
        <v>74</v>
      </c>
      <c r="CA505" s="2">
        <v>36</v>
      </c>
      <c r="CB505" s="2" t="s">
        <v>3</v>
      </c>
      <c r="CC505" s="2"/>
      <c r="CD505" s="2"/>
      <c r="CE505" s="2">
        <v>0</v>
      </c>
      <c r="CF505" s="2">
        <v>0</v>
      </c>
      <c r="CG505" s="2">
        <v>0</v>
      </c>
      <c r="CH505" s="2"/>
      <c r="CI505" s="2"/>
      <c r="CJ505" s="2"/>
      <c r="CK505" s="2"/>
      <c r="CL505" s="2"/>
      <c r="CM505" s="2">
        <v>0</v>
      </c>
      <c r="CN505" s="2" t="s">
        <v>393</v>
      </c>
      <c r="CO505" s="2">
        <v>0</v>
      </c>
      <c r="CP505" s="2">
        <f t="shared" si="342"/>
        <v>66.3</v>
      </c>
      <c r="CQ505" s="2">
        <f t="shared" si="343"/>
        <v>0</v>
      </c>
      <c r="CR505" s="2">
        <f t="shared" si="344"/>
        <v>0</v>
      </c>
      <c r="CS505" s="2">
        <f t="shared" si="345"/>
        <v>0</v>
      </c>
      <c r="CT505" s="2">
        <f t="shared" si="346"/>
        <v>33.15</v>
      </c>
      <c r="CU505" s="2">
        <f t="shared" si="347"/>
        <v>0</v>
      </c>
      <c r="CV505" s="2">
        <f t="shared" si="348"/>
        <v>2.8915199999999999</v>
      </c>
      <c r="CW505" s="2">
        <f t="shared" si="349"/>
        <v>0</v>
      </c>
      <c r="CX505" s="2">
        <f t="shared" si="350"/>
        <v>0</v>
      </c>
      <c r="CY505" s="2">
        <f t="shared" si="351"/>
        <v>49.061999999999998</v>
      </c>
      <c r="CZ505" s="2">
        <f t="shared" si="352"/>
        <v>23.867999999999999</v>
      </c>
      <c r="DA505" s="2"/>
      <c r="DB505" s="2"/>
      <c r="DC505" s="2" t="s">
        <v>3</v>
      </c>
      <c r="DD505" s="2" t="s">
        <v>3</v>
      </c>
      <c r="DE505" s="2" t="s">
        <v>28</v>
      </c>
      <c r="DF505" s="2" t="s">
        <v>28</v>
      </c>
      <c r="DG505" s="2" t="s">
        <v>29</v>
      </c>
      <c r="DH505" s="2" t="s">
        <v>3</v>
      </c>
      <c r="DI505" s="2" t="s">
        <v>29</v>
      </c>
      <c r="DJ505" s="2" t="s">
        <v>28</v>
      </c>
      <c r="DK505" s="2" t="s">
        <v>3</v>
      </c>
      <c r="DL505" s="2" t="s">
        <v>3</v>
      </c>
      <c r="DM505" s="2" t="s">
        <v>3</v>
      </c>
      <c r="DN505" s="2">
        <v>0</v>
      </c>
      <c r="DO505" s="2">
        <v>0</v>
      </c>
      <c r="DP505" s="2">
        <v>1</v>
      </c>
      <c r="DQ505" s="2">
        <v>1</v>
      </c>
      <c r="DR505" s="2"/>
      <c r="DS505" s="2"/>
      <c r="DT505" s="2"/>
      <c r="DU505" s="2">
        <v>3154213</v>
      </c>
      <c r="DV505" s="2" t="s">
        <v>47</v>
      </c>
      <c r="DW505" s="2" t="s">
        <v>47</v>
      </c>
      <c r="DX505" s="2">
        <v>1</v>
      </c>
      <c r="DY505" s="2"/>
      <c r="DZ505" s="2" t="s">
        <v>3</v>
      </c>
      <c r="EA505" s="2" t="s">
        <v>3</v>
      </c>
      <c r="EB505" s="2" t="s">
        <v>3</v>
      </c>
      <c r="EC505" s="2" t="s">
        <v>3</v>
      </c>
      <c r="ED505" s="2"/>
      <c r="EE505" s="2">
        <v>52908271</v>
      </c>
      <c r="EF505" s="2">
        <v>4</v>
      </c>
      <c r="EG505" s="2" t="s">
        <v>30</v>
      </c>
      <c r="EH505" s="2">
        <v>83</v>
      </c>
      <c r="EI505" s="2" t="s">
        <v>30</v>
      </c>
      <c r="EJ505" s="2">
        <v>4</v>
      </c>
      <c r="EK505" s="2">
        <v>200001</v>
      </c>
      <c r="EL505" s="2" t="s">
        <v>31</v>
      </c>
      <c r="EM505" s="2" t="s">
        <v>32</v>
      </c>
      <c r="EN505" s="2"/>
      <c r="EO505" s="2" t="s">
        <v>33</v>
      </c>
      <c r="EP505" s="2"/>
      <c r="EQ505" s="2">
        <v>131072</v>
      </c>
      <c r="ER505" s="2">
        <v>33.020000000000003</v>
      </c>
      <c r="ES505" s="2">
        <v>0</v>
      </c>
      <c r="ET505" s="2">
        <v>0</v>
      </c>
      <c r="EU505" s="2">
        <v>0</v>
      </c>
      <c r="EV505" s="2">
        <v>33.020000000000003</v>
      </c>
      <c r="EW505" s="2">
        <v>2.88</v>
      </c>
      <c r="EX505" s="2">
        <v>0</v>
      </c>
      <c r="EY505" s="2">
        <v>0</v>
      </c>
      <c r="EZ505" s="2"/>
      <c r="FA505" s="2"/>
      <c r="FB505" s="2"/>
      <c r="FC505" s="2"/>
      <c r="FD505" s="2"/>
      <c r="FE505" s="2"/>
      <c r="FF505" s="2"/>
      <c r="FG505" s="2"/>
      <c r="FH505" s="2"/>
      <c r="FI505" s="2"/>
      <c r="FJ505" s="2"/>
      <c r="FK505" s="2"/>
      <c r="FL505" s="2"/>
      <c r="FM505" s="2"/>
      <c r="FN505" s="2"/>
      <c r="FO505" s="2"/>
      <c r="FP505" s="2"/>
      <c r="FQ505" s="2">
        <v>0</v>
      </c>
      <c r="FR505" s="2">
        <v>0</v>
      </c>
      <c r="FS505" s="2">
        <v>0</v>
      </c>
      <c r="FT505" s="2"/>
      <c r="FU505" s="2"/>
      <c r="FV505" s="2"/>
      <c r="FW505" s="2"/>
      <c r="FX505" s="2">
        <v>74</v>
      </c>
      <c r="FY505" s="2">
        <v>36</v>
      </c>
      <c r="FZ505" s="2"/>
      <c r="GA505" s="2" t="s">
        <v>3</v>
      </c>
      <c r="GB505" s="2"/>
      <c r="GC505" s="2"/>
      <c r="GD505" s="2">
        <v>1</v>
      </c>
      <c r="GE505" s="2"/>
      <c r="GF505" s="2">
        <v>545910591</v>
      </c>
      <c r="GG505" s="2">
        <v>2</v>
      </c>
      <c r="GH505" s="2">
        <v>1</v>
      </c>
      <c r="GI505" s="2">
        <v>-2</v>
      </c>
      <c r="GJ505" s="2">
        <v>0</v>
      </c>
      <c r="GK505" s="2">
        <v>0</v>
      </c>
      <c r="GL505" s="2">
        <f>ROUND(IF(AND(BH505=3,BI505=3,FS505&lt;&gt;0),P505,0),2)</f>
        <v>0</v>
      </c>
      <c r="GM505" s="2">
        <f>ROUND(O505+X505+Y505,2)+GX505</f>
        <v>139.22999999999999</v>
      </c>
      <c r="GN505" s="2">
        <f t="shared" si="353"/>
        <v>0</v>
      </c>
      <c r="GO505" s="2">
        <f t="shared" si="354"/>
        <v>0</v>
      </c>
      <c r="GP505" s="2">
        <f t="shared" si="355"/>
        <v>139.22999999999999</v>
      </c>
      <c r="GQ505" s="2"/>
      <c r="GR505" s="2">
        <v>0</v>
      </c>
      <c r="GS505" s="2">
        <v>3</v>
      </c>
      <c r="GT505" s="2">
        <v>0</v>
      </c>
      <c r="GU505" s="2" t="s">
        <v>3</v>
      </c>
      <c r="GV505" s="2">
        <f t="shared" si="356"/>
        <v>0</v>
      </c>
      <c r="GW505" s="2">
        <v>1</v>
      </c>
      <c r="GX505" s="2">
        <f>ROUND(HC505*I505,2)</f>
        <v>0</v>
      </c>
      <c r="GY505" s="2"/>
      <c r="GZ505" s="2"/>
      <c r="HA505" s="2">
        <v>0</v>
      </c>
      <c r="HB505" s="2">
        <v>0</v>
      </c>
      <c r="HC505" s="2">
        <f t="shared" si="357"/>
        <v>0</v>
      </c>
      <c r="HD505" s="2"/>
      <c r="HE505" s="2" t="s">
        <v>3</v>
      </c>
      <c r="HF505" s="2" t="s">
        <v>3</v>
      </c>
      <c r="HG505" s="2"/>
      <c r="HH505" s="2"/>
      <c r="HI505" s="2"/>
      <c r="HJ505" s="2"/>
      <c r="HK505" s="2"/>
      <c r="HL505" s="2"/>
      <c r="HM505" s="2" t="s">
        <v>3</v>
      </c>
      <c r="HN505" s="2" t="s">
        <v>34</v>
      </c>
      <c r="HO505" s="2" t="s">
        <v>35</v>
      </c>
      <c r="HP505" s="2" t="s">
        <v>30</v>
      </c>
      <c r="HQ505" s="2" t="s">
        <v>30</v>
      </c>
      <c r="HR505" s="2"/>
      <c r="HS505" s="2">
        <v>0</v>
      </c>
      <c r="HT505" s="2"/>
      <c r="HU505" s="2"/>
      <c r="HV505" s="2"/>
      <c r="HW505" s="2"/>
      <c r="HX505" s="2"/>
      <c r="HY505" s="2"/>
      <c r="HZ505" s="2"/>
      <c r="IA505" s="2"/>
      <c r="IB505" s="2"/>
      <c r="IC505" s="2"/>
      <c r="ID505" s="2"/>
      <c r="IE505" s="2"/>
      <c r="IF505" s="2"/>
      <c r="IG505" s="2"/>
      <c r="IH505" s="2"/>
      <c r="II505" s="2"/>
      <c r="IJ505" s="2"/>
      <c r="IK505" s="2">
        <v>0</v>
      </c>
      <c r="IL505" s="2"/>
      <c r="IM505" s="2"/>
      <c r="IN505" s="2"/>
      <c r="IO505" s="2"/>
      <c r="IP505" s="2"/>
      <c r="IQ505" s="2"/>
      <c r="IR505" s="2"/>
      <c r="IS505" s="2"/>
      <c r="IT505" s="2"/>
      <c r="IU505" s="2"/>
    </row>
    <row r="506" spans="1:255" x14ac:dyDescent="0.2">
      <c r="A506">
        <v>17</v>
      </c>
      <c r="B506">
        <v>1</v>
      </c>
      <c r="C506">
        <f>ROW(SmtRes!A332)</f>
        <v>332</v>
      </c>
      <c r="D506">
        <f>ROW(EtalonRes!A332)</f>
        <v>332</v>
      </c>
      <c r="E506" t="s">
        <v>288</v>
      </c>
      <c r="F506" t="s">
        <v>93</v>
      </c>
      <c r="G506" t="s">
        <v>94</v>
      </c>
      <c r="H506" t="s">
        <v>47</v>
      </c>
      <c r="I506">
        <f>ROUND(ROUND(1*2,4),7)</f>
        <v>2</v>
      </c>
      <c r="J506">
        <v>0</v>
      </c>
      <c r="K506">
        <f>ROUND(ROUND(1*2,4),7)</f>
        <v>2</v>
      </c>
      <c r="O506">
        <f>ROUND(CP506,0)</f>
        <v>3377</v>
      </c>
      <c r="P506">
        <f>ROUND(CQ506*I506,0)</f>
        <v>0</v>
      </c>
      <c r="Q506">
        <f>ROUND(CR506*I506,0)</f>
        <v>0</v>
      </c>
      <c r="R506">
        <f>ROUND(CS506*I506,0)</f>
        <v>0</v>
      </c>
      <c r="S506">
        <f>ROUND(CT506*I506,0)</f>
        <v>3377</v>
      </c>
      <c r="T506">
        <f>ROUND(CU506*I506,0)</f>
        <v>0</v>
      </c>
      <c r="U506">
        <f t="shared" si="331"/>
        <v>5.7830399999999997</v>
      </c>
      <c r="V506">
        <f t="shared" si="332"/>
        <v>0</v>
      </c>
      <c r="W506">
        <f>ROUND(CX506*I506,0)</f>
        <v>0</v>
      </c>
      <c r="X506">
        <f>ROUND(CY506,0)</f>
        <v>2499</v>
      </c>
      <c r="Y506">
        <f>ROUND(CZ506,0)</f>
        <v>1216</v>
      </c>
      <c r="AA506">
        <v>66190898</v>
      </c>
      <c r="AB506">
        <f t="shared" si="333"/>
        <v>33.15</v>
      </c>
      <c r="AC506">
        <f t="shared" si="334"/>
        <v>0</v>
      </c>
      <c r="AD506">
        <f t="shared" si="335"/>
        <v>0</v>
      </c>
      <c r="AE506">
        <f t="shared" si="336"/>
        <v>0</v>
      </c>
      <c r="AF506">
        <f t="shared" si="337"/>
        <v>33.15</v>
      </c>
      <c r="AG506">
        <f t="shared" si="338"/>
        <v>0</v>
      </c>
      <c r="AH506">
        <f t="shared" si="339"/>
        <v>2.8915199999999999</v>
      </c>
      <c r="AI506">
        <f t="shared" si="340"/>
        <v>0</v>
      </c>
      <c r="AJ506">
        <f t="shared" si="341"/>
        <v>0</v>
      </c>
      <c r="AK506">
        <v>33.020000000000003</v>
      </c>
      <c r="AL506">
        <v>0</v>
      </c>
      <c r="AM506">
        <v>0</v>
      </c>
      <c r="AN506">
        <v>0</v>
      </c>
      <c r="AO506">
        <v>33.020000000000003</v>
      </c>
      <c r="AP506">
        <v>0</v>
      </c>
      <c r="AQ506">
        <v>2.88</v>
      </c>
      <c r="AR506">
        <v>0</v>
      </c>
      <c r="AS506">
        <v>0</v>
      </c>
      <c r="AT506">
        <v>74</v>
      </c>
      <c r="AU506">
        <v>36</v>
      </c>
      <c r="AV506">
        <v>1</v>
      </c>
      <c r="AW506">
        <v>1</v>
      </c>
      <c r="AZ506">
        <v>1</v>
      </c>
      <c r="BA506">
        <v>50.93</v>
      </c>
      <c r="BB506">
        <v>1</v>
      </c>
      <c r="BC506">
        <v>1</v>
      </c>
      <c r="BD506" t="s">
        <v>3</v>
      </c>
      <c r="BE506" t="s">
        <v>3</v>
      </c>
      <c r="BF506" t="s">
        <v>3</v>
      </c>
      <c r="BG506" t="s">
        <v>3</v>
      </c>
      <c r="BH506">
        <v>0</v>
      </c>
      <c r="BI506">
        <v>4</v>
      </c>
      <c r="BJ506" t="s">
        <v>95</v>
      </c>
      <c r="BM506">
        <v>200001</v>
      </c>
      <c r="BN506">
        <v>0</v>
      </c>
      <c r="BO506" t="s">
        <v>3</v>
      </c>
      <c r="BP506">
        <v>0</v>
      </c>
      <c r="BQ506">
        <v>4</v>
      </c>
      <c r="BR506">
        <v>0</v>
      </c>
      <c r="BS506">
        <v>1</v>
      </c>
      <c r="BT506">
        <v>1</v>
      </c>
      <c r="BU506">
        <v>1</v>
      </c>
      <c r="BV506">
        <v>1</v>
      </c>
      <c r="BW506">
        <v>1</v>
      </c>
      <c r="BX506">
        <v>1</v>
      </c>
      <c r="BY506" t="s">
        <v>3</v>
      </c>
      <c r="BZ506">
        <v>74</v>
      </c>
      <c r="CA506">
        <v>36</v>
      </c>
      <c r="CB506" t="s">
        <v>3</v>
      </c>
      <c r="CE506">
        <v>0</v>
      </c>
      <c r="CF506">
        <v>0</v>
      </c>
      <c r="CG506">
        <v>0</v>
      </c>
      <c r="CM506">
        <v>0</v>
      </c>
      <c r="CN506" t="s">
        <v>393</v>
      </c>
      <c r="CO506">
        <v>0</v>
      </c>
      <c r="CP506">
        <f t="shared" si="342"/>
        <v>3377</v>
      </c>
      <c r="CQ506">
        <f t="shared" si="343"/>
        <v>0</v>
      </c>
      <c r="CR506">
        <f t="shared" si="344"/>
        <v>0</v>
      </c>
      <c r="CS506">
        <f t="shared" si="345"/>
        <v>0</v>
      </c>
      <c r="CT506">
        <f t="shared" si="346"/>
        <v>1688.3294999999998</v>
      </c>
      <c r="CU506">
        <f t="shared" si="347"/>
        <v>0</v>
      </c>
      <c r="CV506">
        <f t="shared" si="348"/>
        <v>2.8915199999999999</v>
      </c>
      <c r="CW506">
        <f t="shared" si="349"/>
        <v>0</v>
      </c>
      <c r="CX506">
        <f t="shared" si="350"/>
        <v>0</v>
      </c>
      <c r="CY506">
        <f t="shared" si="351"/>
        <v>2498.98</v>
      </c>
      <c r="CZ506">
        <f t="shared" si="352"/>
        <v>1215.72</v>
      </c>
      <c r="DC506" t="s">
        <v>3</v>
      </c>
      <c r="DD506" t="s">
        <v>3</v>
      </c>
      <c r="DE506" t="s">
        <v>28</v>
      </c>
      <c r="DF506" t="s">
        <v>28</v>
      </c>
      <c r="DG506" t="s">
        <v>29</v>
      </c>
      <c r="DH506" t="s">
        <v>3</v>
      </c>
      <c r="DI506" t="s">
        <v>29</v>
      </c>
      <c r="DJ506" t="s">
        <v>28</v>
      </c>
      <c r="DK506" t="s">
        <v>3</v>
      </c>
      <c r="DL506" t="s">
        <v>3</v>
      </c>
      <c r="DM506" t="s">
        <v>3</v>
      </c>
      <c r="DN506">
        <v>0</v>
      </c>
      <c r="DO506">
        <v>0</v>
      </c>
      <c r="DP506">
        <v>1</v>
      </c>
      <c r="DQ506">
        <v>1</v>
      </c>
      <c r="DU506">
        <v>3154213</v>
      </c>
      <c r="DV506" t="s">
        <v>47</v>
      </c>
      <c r="DW506" t="s">
        <v>47</v>
      </c>
      <c r="DX506">
        <v>1</v>
      </c>
      <c r="DZ506" t="s">
        <v>3</v>
      </c>
      <c r="EA506" t="s">
        <v>3</v>
      </c>
      <c r="EB506" t="s">
        <v>3</v>
      </c>
      <c r="EC506" t="s">
        <v>3</v>
      </c>
      <c r="EE506">
        <v>52908271</v>
      </c>
      <c r="EF506">
        <v>4</v>
      </c>
      <c r="EG506" t="s">
        <v>30</v>
      </c>
      <c r="EH506">
        <v>83</v>
      </c>
      <c r="EI506" t="s">
        <v>30</v>
      </c>
      <c r="EJ506">
        <v>4</v>
      </c>
      <c r="EK506">
        <v>200001</v>
      </c>
      <c r="EL506" t="s">
        <v>31</v>
      </c>
      <c r="EM506" t="s">
        <v>32</v>
      </c>
      <c r="EO506" t="s">
        <v>33</v>
      </c>
      <c r="EQ506">
        <v>131072</v>
      </c>
      <c r="ER506">
        <v>33.020000000000003</v>
      </c>
      <c r="ES506">
        <v>0</v>
      </c>
      <c r="ET506">
        <v>0</v>
      </c>
      <c r="EU506">
        <v>0</v>
      </c>
      <c r="EV506">
        <v>33.020000000000003</v>
      </c>
      <c r="EW506">
        <v>2.88</v>
      </c>
      <c r="EX506">
        <v>0</v>
      </c>
      <c r="EY506">
        <v>0</v>
      </c>
      <c r="FQ506">
        <v>0</v>
      </c>
      <c r="FR506">
        <v>0</v>
      </c>
      <c r="FS506">
        <v>0</v>
      </c>
      <c r="FX506">
        <v>74</v>
      </c>
      <c r="FY506">
        <v>36</v>
      </c>
      <c r="GA506" t="s">
        <v>3</v>
      </c>
      <c r="GD506">
        <v>1</v>
      </c>
      <c r="GF506">
        <v>545910591</v>
      </c>
      <c r="GG506">
        <v>2</v>
      </c>
      <c r="GH506">
        <v>1</v>
      </c>
      <c r="GI506">
        <v>2</v>
      </c>
      <c r="GJ506">
        <v>0</v>
      </c>
      <c r="GK506">
        <v>0</v>
      </c>
      <c r="GL506">
        <f>ROUND(IF(AND(BH506=3,BI506=3,FS506&lt;&gt;0),P506,0),0)</f>
        <v>0</v>
      </c>
      <c r="GM506">
        <f>ROUND(O506+X506+Y506,0)+GX506</f>
        <v>7092</v>
      </c>
      <c r="GN506">
        <f t="shared" si="353"/>
        <v>0</v>
      </c>
      <c r="GO506">
        <f t="shared" si="354"/>
        <v>0</v>
      </c>
      <c r="GP506">
        <f t="shared" si="355"/>
        <v>7092</v>
      </c>
      <c r="GR506">
        <v>0</v>
      </c>
      <c r="GS506">
        <v>3</v>
      </c>
      <c r="GT506">
        <v>0</v>
      </c>
      <c r="GU506" t="s">
        <v>3</v>
      </c>
      <c r="GV506">
        <f t="shared" si="356"/>
        <v>0</v>
      </c>
      <c r="GW506">
        <v>1</v>
      </c>
      <c r="GX506">
        <f>ROUND(HC506*I506,0)</f>
        <v>0</v>
      </c>
      <c r="HA506">
        <v>0</v>
      </c>
      <c r="HB506">
        <v>0</v>
      </c>
      <c r="HC506">
        <f t="shared" si="357"/>
        <v>0</v>
      </c>
      <c r="HE506" t="s">
        <v>3</v>
      </c>
      <c r="HF506" t="s">
        <v>3</v>
      </c>
      <c r="HM506" t="s">
        <v>3</v>
      </c>
      <c r="HN506" t="s">
        <v>34</v>
      </c>
      <c r="HO506" t="s">
        <v>35</v>
      </c>
      <c r="HP506" t="s">
        <v>30</v>
      </c>
      <c r="HQ506" t="s">
        <v>30</v>
      </c>
      <c r="HS506">
        <v>0</v>
      </c>
      <c r="IK506">
        <v>0</v>
      </c>
    </row>
    <row r="508" spans="1:255" x14ac:dyDescent="0.2">
      <c r="A508" s="3">
        <v>51</v>
      </c>
      <c r="B508" s="3">
        <f>B473</f>
        <v>1</v>
      </c>
      <c r="C508" s="3">
        <f>A473</f>
        <v>4</v>
      </c>
      <c r="D508" s="3">
        <f>ROW(A473)</f>
        <v>473</v>
      </c>
      <c r="E508" s="3"/>
      <c r="F508" s="3" t="str">
        <f>IF(F473&lt;&gt;"",F473,"")</f>
        <v>10</v>
      </c>
      <c r="G508" s="3" t="str">
        <f>IF(G473&lt;&gt;"",G473,"")</f>
        <v>Щит собственных нужд-2 шт</v>
      </c>
      <c r="H508" s="3">
        <v>0</v>
      </c>
      <c r="I508" s="3"/>
      <c r="J508" s="3"/>
      <c r="K508" s="3"/>
      <c r="L508" s="3"/>
      <c r="M508" s="3"/>
      <c r="N508" s="3"/>
      <c r="O508" s="3">
        <f t="shared" ref="O508:T508" si="360">ROUND(AB508,0)</f>
        <v>4384</v>
      </c>
      <c r="P508" s="3">
        <f t="shared" si="360"/>
        <v>0</v>
      </c>
      <c r="Q508" s="3">
        <f t="shared" si="360"/>
        <v>0</v>
      </c>
      <c r="R508" s="3">
        <f t="shared" si="360"/>
        <v>0</v>
      </c>
      <c r="S508" s="3">
        <f t="shared" si="360"/>
        <v>4384</v>
      </c>
      <c r="T508" s="3">
        <f t="shared" si="360"/>
        <v>0</v>
      </c>
      <c r="U508" s="3">
        <f>AH508</f>
        <v>367.12183679999987</v>
      </c>
      <c r="V508" s="3">
        <f>AI508</f>
        <v>0</v>
      </c>
      <c r="W508" s="3">
        <f>ROUND(AJ508,0)</f>
        <v>0</v>
      </c>
      <c r="X508" s="3">
        <f>ROUND(AK508,0)</f>
        <v>3244</v>
      </c>
      <c r="Y508" s="3">
        <f>ROUND(AL508,0)</f>
        <v>1578</v>
      </c>
      <c r="Z508" s="3"/>
      <c r="AA508" s="3"/>
      <c r="AB508" s="3">
        <f>ROUND(SUMIF(AA477:AA506,"=66190901",O477:O506),0)</f>
        <v>4384</v>
      </c>
      <c r="AC508" s="3">
        <f>ROUND(SUMIF(AA477:AA506,"=66190901",P477:P506),0)</f>
        <v>0</v>
      </c>
      <c r="AD508" s="3">
        <f>ROUND(SUMIF(AA477:AA506,"=66190901",Q477:Q506),0)</f>
        <v>0</v>
      </c>
      <c r="AE508" s="3">
        <f>ROUND(SUMIF(AA477:AA506,"=66190901",R477:R506),0)</f>
        <v>0</v>
      </c>
      <c r="AF508" s="3">
        <f>ROUND(SUMIF(AA477:AA506,"=66190901",S477:S506),0)</f>
        <v>4384</v>
      </c>
      <c r="AG508" s="3">
        <f>ROUND(SUMIF(AA477:AA506,"=66190901",T477:T506),0)</f>
        <v>0</v>
      </c>
      <c r="AH508" s="3">
        <f>SUMIF(AA477:AA506,"=66190901",U477:U506)</f>
        <v>367.12183679999987</v>
      </c>
      <c r="AI508" s="3">
        <f>SUMIF(AA477:AA506,"=66190901",V477:V506)</f>
        <v>0</v>
      </c>
      <c r="AJ508" s="3">
        <f>ROUND(SUMIF(AA477:AA506,"=66190901",W477:W506),0)</f>
        <v>0</v>
      </c>
      <c r="AK508" s="3">
        <f>ROUND(SUMIF(AA477:AA506,"=66190901",X477:X506),0)</f>
        <v>3244</v>
      </c>
      <c r="AL508" s="3">
        <f>ROUND(SUMIF(AA477:AA506,"=66190901",Y477:Y506),0)</f>
        <v>1578</v>
      </c>
      <c r="AM508" s="3"/>
      <c r="AN508" s="3"/>
      <c r="AO508" s="3">
        <f t="shared" ref="AO508:BD508" si="361">ROUND(BX508,0)</f>
        <v>0</v>
      </c>
      <c r="AP508" s="3">
        <f t="shared" si="361"/>
        <v>0</v>
      </c>
      <c r="AQ508" s="3">
        <f t="shared" si="361"/>
        <v>0</v>
      </c>
      <c r="AR508" s="3">
        <f t="shared" si="361"/>
        <v>9206</v>
      </c>
      <c r="AS508" s="3">
        <f t="shared" si="361"/>
        <v>0</v>
      </c>
      <c r="AT508" s="3">
        <f t="shared" si="361"/>
        <v>0</v>
      </c>
      <c r="AU508" s="3">
        <f t="shared" si="361"/>
        <v>9206</v>
      </c>
      <c r="AV508" s="3">
        <f t="shared" si="361"/>
        <v>0</v>
      </c>
      <c r="AW508" s="3">
        <f t="shared" si="361"/>
        <v>0</v>
      </c>
      <c r="AX508" s="3">
        <f t="shared" si="361"/>
        <v>0</v>
      </c>
      <c r="AY508" s="3">
        <f t="shared" si="361"/>
        <v>0</v>
      </c>
      <c r="AZ508" s="3">
        <f t="shared" si="361"/>
        <v>0</v>
      </c>
      <c r="BA508" s="3">
        <f t="shared" si="361"/>
        <v>0</v>
      </c>
      <c r="BB508" s="3">
        <f t="shared" si="361"/>
        <v>0</v>
      </c>
      <c r="BC508" s="3">
        <f t="shared" si="361"/>
        <v>0</v>
      </c>
      <c r="BD508" s="3">
        <f t="shared" si="361"/>
        <v>0</v>
      </c>
      <c r="BE508" s="3"/>
      <c r="BF508" s="3"/>
      <c r="BG508" s="3"/>
      <c r="BH508" s="3"/>
      <c r="BI508" s="3"/>
      <c r="BJ508" s="3"/>
      <c r="BK508" s="3"/>
      <c r="BL508" s="3"/>
      <c r="BM508" s="3"/>
      <c r="BN508" s="3"/>
      <c r="BO508" s="3"/>
      <c r="BP508" s="3"/>
      <c r="BQ508" s="3"/>
      <c r="BR508" s="3"/>
      <c r="BS508" s="3"/>
      <c r="BT508" s="3"/>
      <c r="BU508" s="3"/>
      <c r="BV508" s="3"/>
      <c r="BW508" s="3"/>
      <c r="BX508" s="3">
        <f>ROUND(SUMIF(AA477:AA506,"=66190901",FQ477:FQ506),0)</f>
        <v>0</v>
      </c>
      <c r="BY508" s="3">
        <f>ROUND(SUMIF(AA477:AA506,"=66190901",FR477:FR506),0)</f>
        <v>0</v>
      </c>
      <c r="BZ508" s="3">
        <f>ROUND(SUMIF(AA477:AA506,"=66190901",GL477:GL506),0)</f>
        <v>0</v>
      </c>
      <c r="CA508" s="3">
        <f>ROUND(SUMIF(AA477:AA506,"=66190901",GM477:GM506),0)</f>
        <v>9206</v>
      </c>
      <c r="CB508" s="3">
        <f>ROUND(SUMIF(AA477:AA506,"=66190901",GN477:GN506),0)</f>
        <v>0</v>
      </c>
      <c r="CC508" s="3">
        <f>ROUND(SUMIF(AA477:AA506,"=66190901",GO477:GO506),0)</f>
        <v>0</v>
      </c>
      <c r="CD508" s="3">
        <f>ROUND(SUMIF(AA477:AA506,"=66190901",GP477:GP506),0)</f>
        <v>9206</v>
      </c>
      <c r="CE508" s="3">
        <f>AC508-BX508</f>
        <v>0</v>
      </c>
      <c r="CF508" s="3">
        <f>AC508-BY508</f>
        <v>0</v>
      </c>
      <c r="CG508" s="3">
        <f>BX508-BZ508</f>
        <v>0</v>
      </c>
      <c r="CH508" s="3">
        <f>AC508-BX508-BY508+BZ508</f>
        <v>0</v>
      </c>
      <c r="CI508" s="3">
        <f>BY508-BZ508</f>
        <v>0</v>
      </c>
      <c r="CJ508" s="3">
        <f>ROUND(SUMIF(AA477:AA506,"=66190901",GX477:GX506),0)</f>
        <v>0</v>
      </c>
      <c r="CK508" s="3">
        <f>ROUND(SUMIF(AA477:AA506,"=66190901",GY477:GY506),0)</f>
        <v>0</v>
      </c>
      <c r="CL508" s="3">
        <f>ROUND(SUMIF(AA477:AA506,"=66190901",GZ477:GZ506),0)</f>
        <v>0</v>
      </c>
      <c r="CM508" s="3">
        <f>ROUND(SUMIF(AA477:AA506,"=66190901",HD477:HD506),0)</f>
        <v>0</v>
      </c>
      <c r="CN508" s="3"/>
      <c r="CO508" s="3"/>
      <c r="CP508" s="3"/>
      <c r="CQ508" s="3"/>
      <c r="CR508" s="3"/>
      <c r="CS508" s="3"/>
      <c r="CT508" s="3"/>
      <c r="CU508" s="3"/>
      <c r="CV508" s="3"/>
      <c r="CW508" s="3"/>
      <c r="CX508" s="3"/>
      <c r="CY508" s="3"/>
      <c r="CZ508" s="3"/>
      <c r="DA508" s="3"/>
      <c r="DB508" s="3"/>
      <c r="DC508" s="3"/>
      <c r="DD508" s="3"/>
      <c r="DE508" s="3"/>
      <c r="DF508" s="3"/>
      <c r="DG508" s="4">
        <f t="shared" ref="DG508:DL508" si="362">ROUND(DT508,0)</f>
        <v>223268</v>
      </c>
      <c r="DH508" s="4">
        <f t="shared" si="362"/>
        <v>0</v>
      </c>
      <c r="DI508" s="4">
        <f t="shared" si="362"/>
        <v>0</v>
      </c>
      <c r="DJ508" s="4">
        <f t="shared" si="362"/>
        <v>0</v>
      </c>
      <c r="DK508" s="4">
        <f t="shared" si="362"/>
        <v>223268</v>
      </c>
      <c r="DL508" s="4">
        <f t="shared" si="362"/>
        <v>0</v>
      </c>
      <c r="DM508" s="4">
        <f>DZ508</f>
        <v>367.12183679999987</v>
      </c>
      <c r="DN508" s="4">
        <f>EA508</f>
        <v>0</v>
      </c>
      <c r="DO508" s="4">
        <f>ROUND(EB508,0)</f>
        <v>0</v>
      </c>
      <c r="DP508" s="4">
        <f>ROUND(EC508,0)</f>
        <v>165219</v>
      </c>
      <c r="DQ508" s="4">
        <f>ROUND(ED508,0)</f>
        <v>80378</v>
      </c>
      <c r="DR508" s="4"/>
      <c r="DS508" s="4"/>
      <c r="DT508" s="4">
        <f>ROUND(SUMIF(AA477:AA506,"=66190898",O477:O506),0)</f>
        <v>223268</v>
      </c>
      <c r="DU508" s="4">
        <f>ROUND(SUMIF(AA477:AA506,"=66190898",P477:P506),0)</f>
        <v>0</v>
      </c>
      <c r="DV508" s="4">
        <f>ROUND(SUMIF(AA477:AA506,"=66190898",Q477:Q506),0)</f>
        <v>0</v>
      </c>
      <c r="DW508" s="4">
        <f>ROUND(SUMIF(AA477:AA506,"=66190898",R477:R506),0)</f>
        <v>0</v>
      </c>
      <c r="DX508" s="4">
        <f>ROUND(SUMIF(AA477:AA506,"=66190898",S477:S506),0)</f>
        <v>223268</v>
      </c>
      <c r="DY508" s="4">
        <f>ROUND(SUMIF(AA477:AA506,"=66190898",T477:T506),0)</f>
        <v>0</v>
      </c>
      <c r="DZ508" s="4">
        <f>SUMIF(AA477:AA506,"=66190898",U477:U506)</f>
        <v>367.12183679999987</v>
      </c>
      <c r="EA508" s="4">
        <f>SUMIF(AA477:AA506,"=66190898",V477:V506)</f>
        <v>0</v>
      </c>
      <c r="EB508" s="4">
        <f>ROUND(SUMIF(AA477:AA506,"=66190898",W477:W506),0)</f>
        <v>0</v>
      </c>
      <c r="EC508" s="4">
        <f>ROUND(SUMIF(AA477:AA506,"=66190898",X477:X506),0)</f>
        <v>165219</v>
      </c>
      <c r="ED508" s="4">
        <f>ROUND(SUMIF(AA477:AA506,"=66190898",Y477:Y506),0)</f>
        <v>80378</v>
      </c>
      <c r="EE508" s="4"/>
      <c r="EF508" s="4"/>
      <c r="EG508" s="4">
        <f t="shared" ref="EG508:EV508" si="363">ROUND(FP508,0)</f>
        <v>0</v>
      </c>
      <c r="EH508" s="4">
        <f t="shared" si="363"/>
        <v>0</v>
      </c>
      <c r="EI508" s="4">
        <f t="shared" si="363"/>
        <v>0</v>
      </c>
      <c r="EJ508" s="4">
        <f t="shared" si="363"/>
        <v>468865</v>
      </c>
      <c r="EK508" s="4">
        <f t="shared" si="363"/>
        <v>0</v>
      </c>
      <c r="EL508" s="4">
        <f t="shared" si="363"/>
        <v>0</v>
      </c>
      <c r="EM508" s="4">
        <f t="shared" si="363"/>
        <v>468865</v>
      </c>
      <c r="EN508" s="4">
        <f t="shared" si="363"/>
        <v>0</v>
      </c>
      <c r="EO508" s="4">
        <f t="shared" si="363"/>
        <v>0</v>
      </c>
      <c r="EP508" s="4">
        <f t="shared" si="363"/>
        <v>0</v>
      </c>
      <c r="EQ508" s="4">
        <f t="shared" si="363"/>
        <v>0</v>
      </c>
      <c r="ER508" s="4">
        <f t="shared" si="363"/>
        <v>0</v>
      </c>
      <c r="ES508" s="4">
        <f t="shared" si="363"/>
        <v>0</v>
      </c>
      <c r="ET508" s="4">
        <f t="shared" si="363"/>
        <v>0</v>
      </c>
      <c r="EU508" s="4">
        <f t="shared" si="363"/>
        <v>0</v>
      </c>
      <c r="EV508" s="4">
        <f t="shared" si="363"/>
        <v>0</v>
      </c>
      <c r="EW508" s="4"/>
      <c r="EX508" s="4"/>
      <c r="EY508" s="4"/>
      <c r="EZ508" s="4"/>
      <c r="FA508" s="4"/>
      <c r="FB508" s="4"/>
      <c r="FC508" s="4"/>
      <c r="FD508" s="4"/>
      <c r="FE508" s="4"/>
      <c r="FF508" s="4"/>
      <c r="FG508" s="4"/>
      <c r="FH508" s="4"/>
      <c r="FI508" s="4"/>
      <c r="FJ508" s="4"/>
      <c r="FK508" s="4"/>
      <c r="FL508" s="4"/>
      <c r="FM508" s="4"/>
      <c r="FN508" s="4"/>
      <c r="FO508" s="4"/>
      <c r="FP508" s="4">
        <f>ROUND(SUMIF(AA477:AA506,"=66190898",FQ477:FQ506),0)</f>
        <v>0</v>
      </c>
      <c r="FQ508" s="4">
        <f>ROUND(SUMIF(AA477:AA506,"=66190898",FR477:FR506),0)</f>
        <v>0</v>
      </c>
      <c r="FR508" s="4">
        <f>ROUND(SUMIF(AA477:AA506,"=66190898",GL477:GL506),0)</f>
        <v>0</v>
      </c>
      <c r="FS508" s="4">
        <f>ROUND(SUMIF(AA477:AA506,"=66190898",GM477:GM506),0)</f>
        <v>468865</v>
      </c>
      <c r="FT508" s="4">
        <f>ROUND(SUMIF(AA477:AA506,"=66190898",GN477:GN506),0)</f>
        <v>0</v>
      </c>
      <c r="FU508" s="4">
        <f>ROUND(SUMIF(AA477:AA506,"=66190898",GO477:GO506),0)</f>
        <v>0</v>
      </c>
      <c r="FV508" s="4">
        <f>ROUND(SUMIF(AA477:AA506,"=66190898",GP477:GP506),0)</f>
        <v>468865</v>
      </c>
      <c r="FW508" s="4">
        <f>DU508-FP508</f>
        <v>0</v>
      </c>
      <c r="FX508" s="4">
        <f>DU508-FQ508</f>
        <v>0</v>
      </c>
      <c r="FY508" s="4">
        <f>FP508-FR508</f>
        <v>0</v>
      </c>
      <c r="FZ508" s="4">
        <f>DU508-FP508-FQ508+FR508</f>
        <v>0</v>
      </c>
      <c r="GA508" s="4">
        <f>FQ508-FR508</f>
        <v>0</v>
      </c>
      <c r="GB508" s="4">
        <f>ROUND(SUMIF(AA477:AA506,"=66190898",GX477:GX506),0)</f>
        <v>0</v>
      </c>
      <c r="GC508" s="4">
        <f>ROUND(SUMIF(AA477:AA506,"=66190898",GY477:GY506),0)</f>
        <v>0</v>
      </c>
      <c r="GD508" s="4">
        <f>ROUND(SUMIF(AA477:AA506,"=66190898",GZ477:GZ506),0)</f>
        <v>0</v>
      </c>
      <c r="GE508" s="4">
        <f>ROUND(SUMIF(AA477:AA506,"=66190898",HD477:HD506),0)</f>
        <v>0</v>
      </c>
      <c r="GF508" s="4"/>
      <c r="GG508" s="4"/>
      <c r="GH508" s="4"/>
      <c r="GI508" s="4"/>
      <c r="GJ508" s="4"/>
      <c r="GK508" s="4"/>
      <c r="GL508" s="4"/>
      <c r="GM508" s="4"/>
      <c r="GN508" s="4"/>
      <c r="GO508" s="4"/>
      <c r="GP508" s="4"/>
      <c r="GQ508" s="4"/>
      <c r="GR508" s="4"/>
      <c r="GS508" s="4"/>
      <c r="GT508" s="4"/>
      <c r="GU508" s="4"/>
      <c r="GV508" s="4"/>
      <c r="GW508" s="4"/>
      <c r="GX508" s="4">
        <v>0</v>
      </c>
    </row>
    <row r="510" spans="1:255" x14ac:dyDescent="0.2">
      <c r="A510" s="5">
        <v>50</v>
      </c>
      <c r="B510" s="5">
        <v>0</v>
      </c>
      <c r="C510" s="5">
        <v>0</v>
      </c>
      <c r="D510" s="5">
        <v>1</v>
      </c>
      <c r="E510" s="5">
        <v>201</v>
      </c>
      <c r="F510" s="5">
        <f>ROUND(Source!O508,O510)</f>
        <v>4384</v>
      </c>
      <c r="G510" s="5" t="s">
        <v>104</v>
      </c>
      <c r="H510" s="5" t="s">
        <v>105</v>
      </c>
      <c r="I510" s="5"/>
      <c r="J510" s="5"/>
      <c r="K510" s="5">
        <v>201</v>
      </c>
      <c r="L510" s="5">
        <v>1</v>
      </c>
      <c r="M510" s="5">
        <v>3</v>
      </c>
      <c r="N510" s="5" t="s">
        <v>3</v>
      </c>
      <c r="O510" s="5">
        <v>0</v>
      </c>
      <c r="P510" s="5">
        <f>ROUND(Source!DG508,O510)</f>
        <v>223268</v>
      </c>
      <c r="Q510" s="5"/>
      <c r="R510" s="5"/>
      <c r="S510" s="5"/>
      <c r="T510" s="5"/>
      <c r="U510" s="5"/>
      <c r="V510" s="5"/>
      <c r="W510" s="5">
        <v>4383.83</v>
      </c>
      <c r="X510" s="5">
        <v>1</v>
      </c>
      <c r="Y510" s="5">
        <v>4383.83</v>
      </c>
      <c r="Z510" s="5">
        <v>223268</v>
      </c>
      <c r="AA510" s="5">
        <v>1</v>
      </c>
      <c r="AB510" s="5">
        <v>223268</v>
      </c>
    </row>
    <row r="511" spans="1:255" x14ac:dyDescent="0.2">
      <c r="A511" s="5">
        <v>50</v>
      </c>
      <c r="B511" s="5">
        <v>0</v>
      </c>
      <c r="C511" s="5">
        <v>0</v>
      </c>
      <c r="D511" s="5">
        <v>1</v>
      </c>
      <c r="E511" s="5">
        <v>202</v>
      </c>
      <c r="F511" s="5">
        <f>ROUND(Source!P508,O511)</f>
        <v>0</v>
      </c>
      <c r="G511" s="5" t="s">
        <v>106</v>
      </c>
      <c r="H511" s="5" t="s">
        <v>107</v>
      </c>
      <c r="I511" s="5"/>
      <c r="J511" s="5"/>
      <c r="K511" s="5">
        <v>202</v>
      </c>
      <c r="L511" s="5">
        <v>2</v>
      </c>
      <c r="M511" s="5">
        <v>3</v>
      </c>
      <c r="N511" s="5" t="s">
        <v>3</v>
      </c>
      <c r="O511" s="5">
        <v>0</v>
      </c>
      <c r="P511" s="5">
        <f>ROUND(Source!DH508,O511)</f>
        <v>0</v>
      </c>
      <c r="Q511" s="5"/>
      <c r="R511" s="5"/>
      <c r="S511" s="5"/>
      <c r="T511" s="5"/>
      <c r="U511" s="5"/>
      <c r="V511" s="5"/>
      <c r="W511" s="5">
        <v>0</v>
      </c>
      <c r="X511" s="5">
        <v>1</v>
      </c>
      <c r="Y511" s="5">
        <v>0</v>
      </c>
      <c r="Z511" s="5">
        <v>0</v>
      </c>
      <c r="AA511" s="5">
        <v>1</v>
      </c>
      <c r="AB511" s="5">
        <v>0</v>
      </c>
    </row>
    <row r="512" spans="1:255" x14ac:dyDescent="0.2">
      <c r="A512" s="5">
        <v>50</v>
      </c>
      <c r="B512" s="5">
        <v>0</v>
      </c>
      <c r="C512" s="5">
        <v>0</v>
      </c>
      <c r="D512" s="5">
        <v>1</v>
      </c>
      <c r="E512" s="5">
        <v>222</v>
      </c>
      <c r="F512" s="5">
        <f>ROUND(Source!AO508,O512)</f>
        <v>0</v>
      </c>
      <c r="G512" s="5" t="s">
        <v>108</v>
      </c>
      <c r="H512" s="5" t="s">
        <v>109</v>
      </c>
      <c r="I512" s="5"/>
      <c r="J512" s="5"/>
      <c r="K512" s="5">
        <v>222</v>
      </c>
      <c r="L512" s="5">
        <v>3</v>
      </c>
      <c r="M512" s="5">
        <v>3</v>
      </c>
      <c r="N512" s="5" t="s">
        <v>3</v>
      </c>
      <c r="O512" s="5">
        <v>0</v>
      </c>
      <c r="P512" s="5">
        <f>ROUND(Source!EG508,O512)</f>
        <v>0</v>
      </c>
      <c r="Q512" s="5"/>
      <c r="R512" s="5"/>
      <c r="S512" s="5"/>
      <c r="T512" s="5"/>
      <c r="U512" s="5"/>
      <c r="V512" s="5"/>
      <c r="W512" s="5">
        <v>0</v>
      </c>
      <c r="X512" s="5">
        <v>1</v>
      </c>
      <c r="Y512" s="5">
        <v>0</v>
      </c>
      <c r="Z512" s="5">
        <v>0</v>
      </c>
      <c r="AA512" s="5">
        <v>1</v>
      </c>
      <c r="AB512" s="5">
        <v>0</v>
      </c>
    </row>
    <row r="513" spans="1:28" x14ac:dyDescent="0.2">
      <c r="A513" s="5">
        <v>50</v>
      </c>
      <c r="B513" s="5">
        <v>0</v>
      </c>
      <c r="C513" s="5">
        <v>0</v>
      </c>
      <c r="D513" s="5">
        <v>1</v>
      </c>
      <c r="E513" s="5">
        <v>225</v>
      </c>
      <c r="F513" s="5">
        <f>ROUND(Source!AV508,O513)</f>
        <v>0</v>
      </c>
      <c r="G513" s="5" t="s">
        <v>110</v>
      </c>
      <c r="H513" s="5" t="s">
        <v>111</v>
      </c>
      <c r="I513" s="5"/>
      <c r="J513" s="5"/>
      <c r="K513" s="5">
        <v>225</v>
      </c>
      <c r="L513" s="5">
        <v>4</v>
      </c>
      <c r="M513" s="5">
        <v>3</v>
      </c>
      <c r="N513" s="5" t="s">
        <v>3</v>
      </c>
      <c r="O513" s="5">
        <v>0</v>
      </c>
      <c r="P513" s="5">
        <f>ROUND(Source!EN508,O513)</f>
        <v>0</v>
      </c>
      <c r="Q513" s="5"/>
      <c r="R513" s="5"/>
      <c r="S513" s="5"/>
      <c r="T513" s="5"/>
      <c r="U513" s="5"/>
      <c r="V513" s="5"/>
      <c r="W513" s="5">
        <v>0</v>
      </c>
      <c r="X513" s="5">
        <v>1</v>
      </c>
      <c r="Y513" s="5">
        <v>0</v>
      </c>
      <c r="Z513" s="5">
        <v>0</v>
      </c>
      <c r="AA513" s="5">
        <v>1</v>
      </c>
      <c r="AB513" s="5">
        <v>0</v>
      </c>
    </row>
    <row r="514" spans="1:28" x14ac:dyDescent="0.2">
      <c r="A514" s="5">
        <v>50</v>
      </c>
      <c r="B514" s="5">
        <v>0</v>
      </c>
      <c r="C514" s="5">
        <v>0</v>
      </c>
      <c r="D514" s="5">
        <v>1</v>
      </c>
      <c r="E514" s="5">
        <v>226</v>
      </c>
      <c r="F514" s="5">
        <f>ROUND(Source!AW508,O514)</f>
        <v>0</v>
      </c>
      <c r="G514" s="5" t="s">
        <v>112</v>
      </c>
      <c r="H514" s="5" t="s">
        <v>113</v>
      </c>
      <c r="I514" s="5"/>
      <c r="J514" s="5"/>
      <c r="K514" s="5">
        <v>226</v>
      </c>
      <c r="L514" s="5">
        <v>5</v>
      </c>
      <c r="M514" s="5">
        <v>3</v>
      </c>
      <c r="N514" s="5" t="s">
        <v>3</v>
      </c>
      <c r="O514" s="5">
        <v>0</v>
      </c>
      <c r="P514" s="5">
        <f>ROUND(Source!EO508,O514)</f>
        <v>0</v>
      </c>
      <c r="Q514" s="5"/>
      <c r="R514" s="5"/>
      <c r="S514" s="5"/>
      <c r="T514" s="5"/>
      <c r="U514" s="5"/>
      <c r="V514" s="5"/>
      <c r="W514" s="5">
        <v>0</v>
      </c>
      <c r="X514" s="5">
        <v>1</v>
      </c>
      <c r="Y514" s="5">
        <v>0</v>
      </c>
      <c r="Z514" s="5">
        <v>0</v>
      </c>
      <c r="AA514" s="5">
        <v>1</v>
      </c>
      <c r="AB514" s="5">
        <v>0</v>
      </c>
    </row>
    <row r="515" spans="1:28" x14ac:dyDescent="0.2">
      <c r="A515" s="5">
        <v>50</v>
      </c>
      <c r="B515" s="5">
        <v>0</v>
      </c>
      <c r="C515" s="5">
        <v>0</v>
      </c>
      <c r="D515" s="5">
        <v>1</v>
      </c>
      <c r="E515" s="5">
        <v>227</v>
      </c>
      <c r="F515" s="5">
        <f>ROUND(Source!AX508,O515)</f>
        <v>0</v>
      </c>
      <c r="G515" s="5" t="s">
        <v>114</v>
      </c>
      <c r="H515" s="5" t="s">
        <v>115</v>
      </c>
      <c r="I515" s="5"/>
      <c r="J515" s="5"/>
      <c r="K515" s="5">
        <v>227</v>
      </c>
      <c r="L515" s="5">
        <v>6</v>
      </c>
      <c r="M515" s="5">
        <v>3</v>
      </c>
      <c r="N515" s="5" t="s">
        <v>3</v>
      </c>
      <c r="O515" s="5">
        <v>0</v>
      </c>
      <c r="P515" s="5">
        <f>ROUND(Source!EP508,O515)</f>
        <v>0</v>
      </c>
      <c r="Q515" s="5"/>
      <c r="R515" s="5"/>
      <c r="S515" s="5"/>
      <c r="T515" s="5"/>
      <c r="U515" s="5"/>
      <c r="V515" s="5"/>
      <c r="W515" s="5">
        <v>0</v>
      </c>
      <c r="X515" s="5">
        <v>1</v>
      </c>
      <c r="Y515" s="5">
        <v>0</v>
      </c>
      <c r="Z515" s="5">
        <v>0</v>
      </c>
      <c r="AA515" s="5">
        <v>1</v>
      </c>
      <c r="AB515" s="5">
        <v>0</v>
      </c>
    </row>
    <row r="516" spans="1:28" x14ac:dyDescent="0.2">
      <c r="A516" s="5">
        <v>50</v>
      </c>
      <c r="B516" s="5">
        <v>0</v>
      </c>
      <c r="C516" s="5">
        <v>0</v>
      </c>
      <c r="D516" s="5">
        <v>1</v>
      </c>
      <c r="E516" s="5">
        <v>228</v>
      </c>
      <c r="F516" s="5">
        <f>ROUND(Source!AY508,O516)</f>
        <v>0</v>
      </c>
      <c r="G516" s="5" t="s">
        <v>116</v>
      </c>
      <c r="H516" s="5" t="s">
        <v>117</v>
      </c>
      <c r="I516" s="5"/>
      <c r="J516" s="5"/>
      <c r="K516" s="5">
        <v>228</v>
      </c>
      <c r="L516" s="5">
        <v>7</v>
      </c>
      <c r="M516" s="5">
        <v>3</v>
      </c>
      <c r="N516" s="5" t="s">
        <v>3</v>
      </c>
      <c r="O516" s="5">
        <v>0</v>
      </c>
      <c r="P516" s="5">
        <f>ROUND(Source!EQ508,O516)</f>
        <v>0</v>
      </c>
      <c r="Q516" s="5"/>
      <c r="R516" s="5"/>
      <c r="S516" s="5"/>
      <c r="T516" s="5"/>
      <c r="U516" s="5"/>
      <c r="V516" s="5"/>
      <c r="W516" s="5">
        <v>0</v>
      </c>
      <c r="X516" s="5">
        <v>1</v>
      </c>
      <c r="Y516" s="5">
        <v>0</v>
      </c>
      <c r="Z516" s="5">
        <v>0</v>
      </c>
      <c r="AA516" s="5">
        <v>1</v>
      </c>
      <c r="AB516" s="5">
        <v>0</v>
      </c>
    </row>
    <row r="517" spans="1:28" x14ac:dyDescent="0.2">
      <c r="A517" s="5">
        <v>50</v>
      </c>
      <c r="B517" s="5">
        <v>0</v>
      </c>
      <c r="C517" s="5">
        <v>0</v>
      </c>
      <c r="D517" s="5">
        <v>1</v>
      </c>
      <c r="E517" s="5">
        <v>216</v>
      </c>
      <c r="F517" s="5">
        <f>ROUND(Source!AP508,O517)</f>
        <v>0</v>
      </c>
      <c r="G517" s="5" t="s">
        <v>118</v>
      </c>
      <c r="H517" s="5" t="s">
        <v>119</v>
      </c>
      <c r="I517" s="5"/>
      <c r="J517" s="5"/>
      <c r="K517" s="5">
        <v>216</v>
      </c>
      <c r="L517" s="5">
        <v>8</v>
      </c>
      <c r="M517" s="5">
        <v>3</v>
      </c>
      <c r="N517" s="5" t="s">
        <v>3</v>
      </c>
      <c r="O517" s="5">
        <v>0</v>
      </c>
      <c r="P517" s="5">
        <f>ROUND(Source!EH508,O517)</f>
        <v>0</v>
      </c>
      <c r="Q517" s="5"/>
      <c r="R517" s="5"/>
      <c r="S517" s="5"/>
      <c r="T517" s="5"/>
      <c r="U517" s="5"/>
      <c r="V517" s="5"/>
      <c r="W517" s="5">
        <v>0</v>
      </c>
      <c r="X517" s="5">
        <v>1</v>
      </c>
      <c r="Y517" s="5">
        <v>0</v>
      </c>
      <c r="Z517" s="5">
        <v>0</v>
      </c>
      <c r="AA517" s="5">
        <v>1</v>
      </c>
      <c r="AB517" s="5">
        <v>0</v>
      </c>
    </row>
    <row r="518" spans="1:28" x14ac:dyDescent="0.2">
      <c r="A518" s="5">
        <v>50</v>
      </c>
      <c r="B518" s="5">
        <v>0</v>
      </c>
      <c r="C518" s="5">
        <v>0</v>
      </c>
      <c r="D518" s="5">
        <v>1</v>
      </c>
      <c r="E518" s="5">
        <v>223</v>
      </c>
      <c r="F518" s="5">
        <f>ROUND(Source!AQ508,O518)</f>
        <v>0</v>
      </c>
      <c r="G518" s="5" t="s">
        <v>120</v>
      </c>
      <c r="H518" s="5" t="s">
        <v>121</v>
      </c>
      <c r="I518" s="5"/>
      <c r="J518" s="5"/>
      <c r="K518" s="5">
        <v>223</v>
      </c>
      <c r="L518" s="5">
        <v>9</v>
      </c>
      <c r="M518" s="5">
        <v>3</v>
      </c>
      <c r="N518" s="5" t="s">
        <v>3</v>
      </c>
      <c r="O518" s="5">
        <v>0</v>
      </c>
      <c r="P518" s="5">
        <f>ROUND(Source!EI508,O518)</f>
        <v>0</v>
      </c>
      <c r="Q518" s="5"/>
      <c r="R518" s="5"/>
      <c r="S518" s="5"/>
      <c r="T518" s="5"/>
      <c r="U518" s="5"/>
      <c r="V518" s="5"/>
      <c r="W518" s="5">
        <v>0</v>
      </c>
      <c r="X518" s="5">
        <v>1</v>
      </c>
      <c r="Y518" s="5">
        <v>0</v>
      </c>
      <c r="Z518" s="5">
        <v>0</v>
      </c>
      <c r="AA518" s="5">
        <v>1</v>
      </c>
      <c r="AB518" s="5">
        <v>0</v>
      </c>
    </row>
    <row r="519" spans="1:28" x14ac:dyDescent="0.2">
      <c r="A519" s="5">
        <v>50</v>
      </c>
      <c r="B519" s="5">
        <v>0</v>
      </c>
      <c r="C519" s="5">
        <v>0</v>
      </c>
      <c r="D519" s="5">
        <v>1</v>
      </c>
      <c r="E519" s="5">
        <v>229</v>
      </c>
      <c r="F519" s="5">
        <f>ROUND(Source!AZ508,O519)</f>
        <v>0</v>
      </c>
      <c r="G519" s="5" t="s">
        <v>122</v>
      </c>
      <c r="H519" s="5" t="s">
        <v>123</v>
      </c>
      <c r="I519" s="5"/>
      <c r="J519" s="5"/>
      <c r="K519" s="5">
        <v>229</v>
      </c>
      <c r="L519" s="5">
        <v>10</v>
      </c>
      <c r="M519" s="5">
        <v>3</v>
      </c>
      <c r="N519" s="5" t="s">
        <v>3</v>
      </c>
      <c r="O519" s="5">
        <v>0</v>
      </c>
      <c r="P519" s="5">
        <f>ROUND(Source!ER508,O519)</f>
        <v>0</v>
      </c>
      <c r="Q519" s="5"/>
      <c r="R519" s="5"/>
      <c r="S519" s="5"/>
      <c r="T519" s="5"/>
      <c r="U519" s="5"/>
      <c r="V519" s="5"/>
      <c r="W519" s="5">
        <v>0</v>
      </c>
      <c r="X519" s="5">
        <v>1</v>
      </c>
      <c r="Y519" s="5">
        <v>0</v>
      </c>
      <c r="Z519" s="5">
        <v>0</v>
      </c>
      <c r="AA519" s="5">
        <v>1</v>
      </c>
      <c r="AB519" s="5">
        <v>0</v>
      </c>
    </row>
    <row r="520" spans="1:28" x14ac:dyDescent="0.2">
      <c r="A520" s="5">
        <v>50</v>
      </c>
      <c r="B520" s="5">
        <v>0</v>
      </c>
      <c r="C520" s="5">
        <v>0</v>
      </c>
      <c r="D520" s="5">
        <v>1</v>
      </c>
      <c r="E520" s="5">
        <v>203</v>
      </c>
      <c r="F520" s="5">
        <f>ROUND(Source!Q508,O520)</f>
        <v>0</v>
      </c>
      <c r="G520" s="5" t="s">
        <v>124</v>
      </c>
      <c r="H520" s="5" t="s">
        <v>125</v>
      </c>
      <c r="I520" s="5"/>
      <c r="J520" s="5"/>
      <c r="K520" s="5">
        <v>203</v>
      </c>
      <c r="L520" s="5">
        <v>11</v>
      </c>
      <c r="M520" s="5">
        <v>3</v>
      </c>
      <c r="N520" s="5" t="s">
        <v>3</v>
      </c>
      <c r="O520" s="5">
        <v>0</v>
      </c>
      <c r="P520" s="5">
        <f>ROUND(Source!DI508,O520)</f>
        <v>0</v>
      </c>
      <c r="Q520" s="5"/>
      <c r="R520" s="5"/>
      <c r="S520" s="5"/>
      <c r="T520" s="5"/>
      <c r="U520" s="5"/>
      <c r="V520" s="5"/>
      <c r="W520" s="5">
        <v>0</v>
      </c>
      <c r="X520" s="5">
        <v>1</v>
      </c>
      <c r="Y520" s="5">
        <v>0</v>
      </c>
      <c r="Z520" s="5">
        <v>0</v>
      </c>
      <c r="AA520" s="5">
        <v>1</v>
      </c>
      <c r="AB520" s="5">
        <v>0</v>
      </c>
    </row>
    <row r="521" spans="1:28" x14ac:dyDescent="0.2">
      <c r="A521" s="5">
        <v>50</v>
      </c>
      <c r="B521" s="5">
        <v>0</v>
      </c>
      <c r="C521" s="5">
        <v>0</v>
      </c>
      <c r="D521" s="5">
        <v>1</v>
      </c>
      <c r="E521" s="5">
        <v>231</v>
      </c>
      <c r="F521" s="5">
        <f>ROUND(Source!BB508,O521)</f>
        <v>0</v>
      </c>
      <c r="G521" s="5" t="s">
        <v>126</v>
      </c>
      <c r="H521" s="5" t="s">
        <v>127</v>
      </c>
      <c r="I521" s="5"/>
      <c r="J521" s="5"/>
      <c r="K521" s="5">
        <v>231</v>
      </c>
      <c r="L521" s="5">
        <v>12</v>
      </c>
      <c r="M521" s="5">
        <v>3</v>
      </c>
      <c r="N521" s="5" t="s">
        <v>3</v>
      </c>
      <c r="O521" s="5">
        <v>0</v>
      </c>
      <c r="P521" s="5">
        <f>ROUND(Source!ET508,O521)</f>
        <v>0</v>
      </c>
      <c r="Q521" s="5"/>
      <c r="R521" s="5"/>
      <c r="S521" s="5"/>
      <c r="T521" s="5"/>
      <c r="U521" s="5"/>
      <c r="V521" s="5"/>
      <c r="W521" s="5">
        <v>0</v>
      </c>
      <c r="X521" s="5">
        <v>1</v>
      </c>
      <c r="Y521" s="5">
        <v>0</v>
      </c>
      <c r="Z521" s="5">
        <v>0</v>
      </c>
      <c r="AA521" s="5">
        <v>1</v>
      </c>
      <c r="AB521" s="5">
        <v>0</v>
      </c>
    </row>
    <row r="522" spans="1:28" x14ac:dyDescent="0.2">
      <c r="A522" s="5">
        <v>50</v>
      </c>
      <c r="B522" s="5">
        <v>0</v>
      </c>
      <c r="C522" s="5">
        <v>0</v>
      </c>
      <c r="D522" s="5">
        <v>1</v>
      </c>
      <c r="E522" s="5">
        <v>204</v>
      </c>
      <c r="F522" s="5">
        <f>ROUND(Source!R508,O522)</f>
        <v>0</v>
      </c>
      <c r="G522" s="5" t="s">
        <v>128</v>
      </c>
      <c r="H522" s="5" t="s">
        <v>129</v>
      </c>
      <c r="I522" s="5"/>
      <c r="J522" s="5"/>
      <c r="K522" s="5">
        <v>204</v>
      </c>
      <c r="L522" s="5">
        <v>13</v>
      </c>
      <c r="M522" s="5">
        <v>3</v>
      </c>
      <c r="N522" s="5" t="s">
        <v>3</v>
      </c>
      <c r="O522" s="5">
        <v>0</v>
      </c>
      <c r="P522" s="5">
        <f>ROUND(Source!DJ508,O522)</f>
        <v>0</v>
      </c>
      <c r="Q522" s="5"/>
      <c r="R522" s="5"/>
      <c r="S522" s="5"/>
      <c r="T522" s="5"/>
      <c r="U522" s="5"/>
      <c r="V522" s="5"/>
      <c r="W522" s="5">
        <v>0</v>
      </c>
      <c r="X522" s="5">
        <v>1</v>
      </c>
      <c r="Y522" s="5">
        <v>0</v>
      </c>
      <c r="Z522" s="5">
        <v>0</v>
      </c>
      <c r="AA522" s="5">
        <v>1</v>
      </c>
      <c r="AB522" s="5">
        <v>0</v>
      </c>
    </row>
    <row r="523" spans="1:28" x14ac:dyDescent="0.2">
      <c r="A523" s="5">
        <v>50</v>
      </c>
      <c r="B523" s="5">
        <v>0</v>
      </c>
      <c r="C523" s="5">
        <v>0</v>
      </c>
      <c r="D523" s="5">
        <v>1</v>
      </c>
      <c r="E523" s="5">
        <v>205</v>
      </c>
      <c r="F523" s="5">
        <f>ROUND(Source!S508,O523)</f>
        <v>4384</v>
      </c>
      <c r="G523" s="5" t="s">
        <v>130</v>
      </c>
      <c r="H523" s="5" t="s">
        <v>131</v>
      </c>
      <c r="I523" s="5"/>
      <c r="J523" s="5"/>
      <c r="K523" s="5">
        <v>205</v>
      </c>
      <c r="L523" s="5">
        <v>14</v>
      </c>
      <c r="M523" s="5">
        <v>3</v>
      </c>
      <c r="N523" s="5" t="s">
        <v>3</v>
      </c>
      <c r="O523" s="5">
        <v>0</v>
      </c>
      <c r="P523" s="5">
        <f>ROUND(Source!DK508,O523)</f>
        <v>223268</v>
      </c>
      <c r="Q523" s="5"/>
      <c r="R523" s="5"/>
      <c r="S523" s="5"/>
      <c r="T523" s="5"/>
      <c r="U523" s="5"/>
      <c r="V523" s="5"/>
      <c r="W523" s="5">
        <v>4383.83</v>
      </c>
      <c r="X523" s="5">
        <v>1</v>
      </c>
      <c r="Y523" s="5">
        <v>4383.83</v>
      </c>
      <c r="Z523" s="5">
        <v>223268</v>
      </c>
      <c r="AA523" s="5">
        <v>1</v>
      </c>
      <c r="AB523" s="5">
        <v>223268</v>
      </c>
    </row>
    <row r="524" spans="1:28" x14ac:dyDescent="0.2">
      <c r="A524" s="5">
        <v>50</v>
      </c>
      <c r="B524" s="5">
        <v>0</v>
      </c>
      <c r="C524" s="5">
        <v>0</v>
      </c>
      <c r="D524" s="5">
        <v>1</v>
      </c>
      <c r="E524" s="5">
        <v>232</v>
      </c>
      <c r="F524" s="5">
        <f>ROUND(Source!BC508,O524)</f>
        <v>0</v>
      </c>
      <c r="G524" s="5" t="s">
        <v>132</v>
      </c>
      <c r="H524" s="5" t="s">
        <v>133</v>
      </c>
      <c r="I524" s="5"/>
      <c r="J524" s="5"/>
      <c r="K524" s="5">
        <v>232</v>
      </c>
      <c r="L524" s="5">
        <v>15</v>
      </c>
      <c r="M524" s="5">
        <v>3</v>
      </c>
      <c r="N524" s="5" t="s">
        <v>3</v>
      </c>
      <c r="O524" s="5">
        <v>0</v>
      </c>
      <c r="P524" s="5">
        <f>ROUND(Source!EU508,O524)</f>
        <v>0</v>
      </c>
      <c r="Q524" s="5"/>
      <c r="R524" s="5"/>
      <c r="S524" s="5"/>
      <c r="T524" s="5"/>
      <c r="U524" s="5"/>
      <c r="V524" s="5"/>
      <c r="W524" s="5">
        <v>0</v>
      </c>
      <c r="X524" s="5">
        <v>1</v>
      </c>
      <c r="Y524" s="5">
        <v>0</v>
      </c>
      <c r="Z524" s="5">
        <v>0</v>
      </c>
      <c r="AA524" s="5">
        <v>1</v>
      </c>
      <c r="AB524" s="5">
        <v>0</v>
      </c>
    </row>
    <row r="525" spans="1:28" x14ac:dyDescent="0.2">
      <c r="A525" s="5">
        <v>50</v>
      </c>
      <c r="B525" s="5">
        <v>0</v>
      </c>
      <c r="C525" s="5">
        <v>0</v>
      </c>
      <c r="D525" s="5">
        <v>1</v>
      </c>
      <c r="E525" s="5">
        <v>214</v>
      </c>
      <c r="F525" s="5">
        <f>ROUND(Source!AS508,O525)</f>
        <v>0</v>
      </c>
      <c r="G525" s="5" t="s">
        <v>134</v>
      </c>
      <c r="H525" s="5" t="s">
        <v>135</v>
      </c>
      <c r="I525" s="5"/>
      <c r="J525" s="5"/>
      <c r="K525" s="5">
        <v>214</v>
      </c>
      <c r="L525" s="5">
        <v>16</v>
      </c>
      <c r="M525" s="5">
        <v>3</v>
      </c>
      <c r="N525" s="5" t="s">
        <v>3</v>
      </c>
      <c r="O525" s="5">
        <v>0</v>
      </c>
      <c r="P525" s="5">
        <f>ROUND(Source!EK508,O525)</f>
        <v>0</v>
      </c>
      <c r="Q525" s="5"/>
      <c r="R525" s="5"/>
      <c r="S525" s="5"/>
      <c r="T525" s="5"/>
      <c r="U525" s="5"/>
      <c r="V525" s="5"/>
      <c r="W525" s="5">
        <v>0</v>
      </c>
      <c r="X525" s="5">
        <v>1</v>
      </c>
      <c r="Y525" s="5">
        <v>0</v>
      </c>
      <c r="Z525" s="5">
        <v>0</v>
      </c>
      <c r="AA525" s="5">
        <v>1</v>
      </c>
      <c r="AB525" s="5">
        <v>0</v>
      </c>
    </row>
    <row r="526" spans="1:28" x14ac:dyDescent="0.2">
      <c r="A526" s="5">
        <v>50</v>
      </c>
      <c r="B526" s="5">
        <v>0</v>
      </c>
      <c r="C526" s="5">
        <v>0</v>
      </c>
      <c r="D526" s="5">
        <v>1</v>
      </c>
      <c r="E526" s="5">
        <v>215</v>
      </c>
      <c r="F526" s="5">
        <f>ROUND(Source!AT508,O526)</f>
        <v>0</v>
      </c>
      <c r="G526" s="5" t="s">
        <v>136</v>
      </c>
      <c r="H526" s="5" t="s">
        <v>137</v>
      </c>
      <c r="I526" s="5"/>
      <c r="J526" s="5"/>
      <c r="K526" s="5">
        <v>215</v>
      </c>
      <c r="L526" s="5">
        <v>17</v>
      </c>
      <c r="M526" s="5">
        <v>3</v>
      </c>
      <c r="N526" s="5" t="s">
        <v>3</v>
      </c>
      <c r="O526" s="5">
        <v>0</v>
      </c>
      <c r="P526" s="5">
        <f>ROUND(Source!EL508,O526)</f>
        <v>0</v>
      </c>
      <c r="Q526" s="5"/>
      <c r="R526" s="5"/>
      <c r="S526" s="5"/>
      <c r="T526" s="5"/>
      <c r="U526" s="5"/>
      <c r="V526" s="5"/>
      <c r="W526" s="5">
        <v>0</v>
      </c>
      <c r="X526" s="5">
        <v>1</v>
      </c>
      <c r="Y526" s="5">
        <v>0</v>
      </c>
      <c r="Z526" s="5">
        <v>0</v>
      </c>
      <c r="AA526" s="5">
        <v>1</v>
      </c>
      <c r="AB526" s="5">
        <v>0</v>
      </c>
    </row>
    <row r="527" spans="1:28" x14ac:dyDescent="0.2">
      <c r="A527" s="5">
        <v>50</v>
      </c>
      <c r="B527" s="5">
        <v>0</v>
      </c>
      <c r="C527" s="5">
        <v>0</v>
      </c>
      <c r="D527" s="5">
        <v>1</v>
      </c>
      <c r="E527" s="5">
        <v>217</v>
      </c>
      <c r="F527" s="5">
        <f>ROUND(Source!AU508,O527)</f>
        <v>9206</v>
      </c>
      <c r="G527" s="5" t="s">
        <v>138</v>
      </c>
      <c r="H527" s="5" t="s">
        <v>139</v>
      </c>
      <c r="I527" s="5"/>
      <c r="J527" s="5"/>
      <c r="K527" s="5">
        <v>217</v>
      </c>
      <c r="L527" s="5">
        <v>18</v>
      </c>
      <c r="M527" s="5">
        <v>3</v>
      </c>
      <c r="N527" s="5" t="s">
        <v>3</v>
      </c>
      <c r="O527" s="5">
        <v>0</v>
      </c>
      <c r="P527" s="5">
        <f>ROUND(Source!EM508,O527)</f>
        <v>468865</v>
      </c>
      <c r="Q527" s="5"/>
      <c r="R527" s="5"/>
      <c r="S527" s="5"/>
      <c r="T527" s="5"/>
      <c r="U527" s="5"/>
      <c r="V527" s="5"/>
      <c r="W527" s="5">
        <v>9206.0499999999993</v>
      </c>
      <c r="X527" s="5">
        <v>1</v>
      </c>
      <c r="Y527" s="5">
        <v>9206.0499999999993</v>
      </c>
      <c r="Z527" s="5">
        <v>468865</v>
      </c>
      <c r="AA527" s="5">
        <v>1</v>
      </c>
      <c r="AB527" s="5">
        <v>468865</v>
      </c>
    </row>
    <row r="528" spans="1:28" x14ac:dyDescent="0.2">
      <c r="A528" s="5">
        <v>50</v>
      </c>
      <c r="B528" s="5">
        <v>0</v>
      </c>
      <c r="C528" s="5">
        <v>0</v>
      </c>
      <c r="D528" s="5">
        <v>1</v>
      </c>
      <c r="E528" s="5">
        <v>230</v>
      </c>
      <c r="F528" s="5">
        <f>ROUND(Source!BA508,O528)</f>
        <v>0</v>
      </c>
      <c r="G528" s="5" t="s">
        <v>140</v>
      </c>
      <c r="H528" s="5" t="s">
        <v>141</v>
      </c>
      <c r="I528" s="5"/>
      <c r="J528" s="5"/>
      <c r="K528" s="5">
        <v>230</v>
      </c>
      <c r="L528" s="5">
        <v>19</v>
      </c>
      <c r="M528" s="5">
        <v>3</v>
      </c>
      <c r="N528" s="5" t="s">
        <v>3</v>
      </c>
      <c r="O528" s="5">
        <v>0</v>
      </c>
      <c r="P528" s="5">
        <f>ROUND(Source!ES508,O528)</f>
        <v>0</v>
      </c>
      <c r="Q528" s="5"/>
      <c r="R528" s="5"/>
      <c r="S528" s="5"/>
      <c r="T528" s="5"/>
      <c r="U528" s="5"/>
      <c r="V528" s="5"/>
      <c r="W528" s="5">
        <v>0</v>
      </c>
      <c r="X528" s="5">
        <v>1</v>
      </c>
      <c r="Y528" s="5">
        <v>0</v>
      </c>
      <c r="Z528" s="5">
        <v>0</v>
      </c>
      <c r="AA528" s="5">
        <v>1</v>
      </c>
      <c r="AB528" s="5">
        <v>0</v>
      </c>
    </row>
    <row r="529" spans="1:255" x14ac:dyDescent="0.2">
      <c r="A529" s="5">
        <v>50</v>
      </c>
      <c r="B529" s="5">
        <v>0</v>
      </c>
      <c r="C529" s="5">
        <v>0</v>
      </c>
      <c r="D529" s="5">
        <v>1</v>
      </c>
      <c r="E529" s="5">
        <v>206</v>
      </c>
      <c r="F529" s="5">
        <f>ROUND(Source!T508,O529)</f>
        <v>0</v>
      </c>
      <c r="G529" s="5" t="s">
        <v>142</v>
      </c>
      <c r="H529" s="5" t="s">
        <v>143</v>
      </c>
      <c r="I529" s="5"/>
      <c r="J529" s="5"/>
      <c r="K529" s="5">
        <v>206</v>
      </c>
      <c r="L529" s="5">
        <v>20</v>
      </c>
      <c r="M529" s="5">
        <v>3</v>
      </c>
      <c r="N529" s="5" t="s">
        <v>3</v>
      </c>
      <c r="O529" s="5">
        <v>0</v>
      </c>
      <c r="P529" s="5">
        <f>ROUND(Source!DL508,O529)</f>
        <v>0</v>
      </c>
      <c r="Q529" s="5"/>
      <c r="R529" s="5"/>
      <c r="S529" s="5"/>
      <c r="T529" s="5"/>
      <c r="U529" s="5"/>
      <c r="V529" s="5"/>
      <c r="W529" s="5">
        <v>0</v>
      </c>
      <c r="X529" s="5">
        <v>1</v>
      </c>
      <c r="Y529" s="5">
        <v>0</v>
      </c>
      <c r="Z529" s="5">
        <v>0</v>
      </c>
      <c r="AA529" s="5">
        <v>1</v>
      </c>
      <c r="AB529" s="5">
        <v>0</v>
      </c>
    </row>
    <row r="530" spans="1:255" x14ac:dyDescent="0.2">
      <c r="A530" s="5">
        <v>50</v>
      </c>
      <c r="B530" s="5">
        <v>0</v>
      </c>
      <c r="C530" s="5">
        <v>0</v>
      </c>
      <c r="D530" s="5">
        <v>1</v>
      </c>
      <c r="E530" s="5">
        <v>207</v>
      </c>
      <c r="F530" s="5">
        <f>ROUND(Source!U508,O530)</f>
        <v>367.12183679999998</v>
      </c>
      <c r="G530" s="5" t="s">
        <v>144</v>
      </c>
      <c r="H530" s="5" t="s">
        <v>145</v>
      </c>
      <c r="I530" s="5"/>
      <c r="J530" s="5"/>
      <c r="K530" s="5">
        <v>207</v>
      </c>
      <c r="L530" s="5">
        <v>21</v>
      </c>
      <c r="M530" s="5">
        <v>3</v>
      </c>
      <c r="N530" s="5" t="s">
        <v>3</v>
      </c>
      <c r="O530" s="5">
        <v>7</v>
      </c>
      <c r="P530" s="5">
        <f>ROUND(Source!DM508,O530)</f>
        <v>367.12183679999998</v>
      </c>
      <c r="Q530" s="5"/>
      <c r="R530" s="5"/>
      <c r="S530" s="5"/>
      <c r="T530" s="5"/>
      <c r="U530" s="5"/>
      <c r="V530" s="5"/>
      <c r="W530" s="5">
        <v>367.12183679999998</v>
      </c>
      <c r="X530" s="5">
        <v>1</v>
      </c>
      <c r="Y530" s="5">
        <v>367.12183679999998</v>
      </c>
      <c r="Z530" s="5">
        <v>367.12183679999998</v>
      </c>
      <c r="AA530" s="5">
        <v>1</v>
      </c>
      <c r="AB530" s="5">
        <v>367.12183679999998</v>
      </c>
    </row>
    <row r="531" spans="1:255" x14ac:dyDescent="0.2">
      <c r="A531" s="5">
        <v>50</v>
      </c>
      <c r="B531" s="5">
        <v>0</v>
      </c>
      <c r="C531" s="5">
        <v>0</v>
      </c>
      <c r="D531" s="5">
        <v>1</v>
      </c>
      <c r="E531" s="5">
        <v>208</v>
      </c>
      <c r="F531" s="5">
        <f>ROUND(Source!V508,O531)</f>
        <v>0</v>
      </c>
      <c r="G531" s="5" t="s">
        <v>146</v>
      </c>
      <c r="H531" s="5" t="s">
        <v>147</v>
      </c>
      <c r="I531" s="5"/>
      <c r="J531" s="5"/>
      <c r="K531" s="5">
        <v>208</v>
      </c>
      <c r="L531" s="5">
        <v>22</v>
      </c>
      <c r="M531" s="5">
        <v>3</v>
      </c>
      <c r="N531" s="5" t="s">
        <v>3</v>
      </c>
      <c r="O531" s="5">
        <v>7</v>
      </c>
      <c r="P531" s="5">
        <f>ROUND(Source!DN508,O531)</f>
        <v>0</v>
      </c>
      <c r="Q531" s="5"/>
      <c r="R531" s="5"/>
      <c r="S531" s="5"/>
      <c r="T531" s="5"/>
      <c r="U531" s="5"/>
      <c r="V531" s="5"/>
      <c r="W531" s="5">
        <v>0</v>
      </c>
      <c r="X531" s="5">
        <v>1</v>
      </c>
      <c r="Y531" s="5">
        <v>0</v>
      </c>
      <c r="Z531" s="5">
        <v>0</v>
      </c>
      <c r="AA531" s="5">
        <v>1</v>
      </c>
      <c r="AB531" s="5">
        <v>0</v>
      </c>
    </row>
    <row r="532" spans="1:255" x14ac:dyDescent="0.2">
      <c r="A532" s="5">
        <v>50</v>
      </c>
      <c r="B532" s="5">
        <v>0</v>
      </c>
      <c r="C532" s="5">
        <v>0</v>
      </c>
      <c r="D532" s="5">
        <v>1</v>
      </c>
      <c r="E532" s="5">
        <v>209</v>
      </c>
      <c r="F532" s="5">
        <f>ROUND(Source!W508,O532)</f>
        <v>0</v>
      </c>
      <c r="G532" s="5" t="s">
        <v>148</v>
      </c>
      <c r="H532" s="5" t="s">
        <v>149</v>
      </c>
      <c r="I532" s="5"/>
      <c r="J532" s="5"/>
      <c r="K532" s="5">
        <v>209</v>
      </c>
      <c r="L532" s="5">
        <v>23</v>
      </c>
      <c r="M532" s="5">
        <v>3</v>
      </c>
      <c r="N532" s="5" t="s">
        <v>3</v>
      </c>
      <c r="O532" s="5">
        <v>0</v>
      </c>
      <c r="P532" s="5">
        <f>ROUND(Source!DO508,O532)</f>
        <v>0</v>
      </c>
      <c r="Q532" s="5"/>
      <c r="R532" s="5"/>
      <c r="S532" s="5"/>
      <c r="T532" s="5"/>
      <c r="U532" s="5"/>
      <c r="V532" s="5"/>
      <c r="W532" s="5">
        <v>0</v>
      </c>
      <c r="X532" s="5">
        <v>1</v>
      </c>
      <c r="Y532" s="5">
        <v>0</v>
      </c>
      <c r="Z532" s="5">
        <v>0</v>
      </c>
      <c r="AA532" s="5">
        <v>1</v>
      </c>
      <c r="AB532" s="5">
        <v>0</v>
      </c>
    </row>
    <row r="533" spans="1:255" x14ac:dyDescent="0.2">
      <c r="A533" s="5">
        <v>50</v>
      </c>
      <c r="B533" s="5">
        <v>0</v>
      </c>
      <c r="C533" s="5">
        <v>0</v>
      </c>
      <c r="D533" s="5">
        <v>1</v>
      </c>
      <c r="E533" s="5">
        <v>233</v>
      </c>
      <c r="F533" s="5">
        <f>ROUND(Source!BD508,O533)</f>
        <v>0</v>
      </c>
      <c r="G533" s="5" t="s">
        <v>150</v>
      </c>
      <c r="H533" s="5" t="s">
        <v>151</v>
      </c>
      <c r="I533" s="5"/>
      <c r="J533" s="5"/>
      <c r="K533" s="5">
        <v>233</v>
      </c>
      <c r="L533" s="5">
        <v>24</v>
      </c>
      <c r="M533" s="5">
        <v>3</v>
      </c>
      <c r="N533" s="5" t="s">
        <v>3</v>
      </c>
      <c r="O533" s="5">
        <v>0</v>
      </c>
      <c r="P533" s="5">
        <f>ROUND(Source!EV508,O533)</f>
        <v>0</v>
      </c>
      <c r="Q533" s="5"/>
      <c r="R533" s="5"/>
      <c r="S533" s="5"/>
      <c r="T533" s="5"/>
      <c r="U533" s="5"/>
      <c r="V533" s="5"/>
      <c r="W533" s="5">
        <v>0</v>
      </c>
      <c r="X533" s="5">
        <v>1</v>
      </c>
      <c r="Y533" s="5">
        <v>0</v>
      </c>
      <c r="Z533" s="5">
        <v>0</v>
      </c>
      <c r="AA533" s="5">
        <v>1</v>
      </c>
      <c r="AB533" s="5">
        <v>0</v>
      </c>
    </row>
    <row r="534" spans="1:255" x14ac:dyDescent="0.2">
      <c r="A534" s="5">
        <v>50</v>
      </c>
      <c r="B534" s="5">
        <v>0</v>
      </c>
      <c r="C534" s="5">
        <v>0</v>
      </c>
      <c r="D534" s="5">
        <v>1</v>
      </c>
      <c r="E534" s="5">
        <v>210</v>
      </c>
      <c r="F534" s="5">
        <f>ROUND(Source!X508,O534)</f>
        <v>3244</v>
      </c>
      <c r="G534" s="5" t="s">
        <v>152</v>
      </c>
      <c r="H534" s="5" t="s">
        <v>153</v>
      </c>
      <c r="I534" s="5"/>
      <c r="J534" s="5"/>
      <c r="K534" s="5">
        <v>210</v>
      </c>
      <c r="L534" s="5">
        <v>25</v>
      </c>
      <c r="M534" s="5">
        <v>3</v>
      </c>
      <c r="N534" s="5" t="s">
        <v>3</v>
      </c>
      <c r="O534" s="5">
        <v>0</v>
      </c>
      <c r="P534" s="5">
        <f>ROUND(Source!DP508,O534)</f>
        <v>165219</v>
      </c>
      <c r="Q534" s="5"/>
      <c r="R534" s="5"/>
      <c r="S534" s="5"/>
      <c r="T534" s="5"/>
      <c r="U534" s="5"/>
      <c r="V534" s="5"/>
      <c r="W534" s="5">
        <v>3244.03</v>
      </c>
      <c r="X534" s="5">
        <v>1</v>
      </c>
      <c r="Y534" s="5">
        <v>3244.03</v>
      </c>
      <c r="Z534" s="5">
        <v>165219</v>
      </c>
      <c r="AA534" s="5">
        <v>1</v>
      </c>
      <c r="AB534" s="5">
        <v>165219</v>
      </c>
    </row>
    <row r="535" spans="1:255" x14ac:dyDescent="0.2">
      <c r="A535" s="5">
        <v>50</v>
      </c>
      <c r="B535" s="5">
        <v>0</v>
      </c>
      <c r="C535" s="5">
        <v>0</v>
      </c>
      <c r="D535" s="5">
        <v>1</v>
      </c>
      <c r="E535" s="5">
        <v>211</v>
      </c>
      <c r="F535" s="5">
        <f>ROUND(Source!Y508,O535)</f>
        <v>1578</v>
      </c>
      <c r="G535" s="5" t="s">
        <v>154</v>
      </c>
      <c r="H535" s="5" t="s">
        <v>155</v>
      </c>
      <c r="I535" s="5"/>
      <c r="J535" s="5"/>
      <c r="K535" s="5">
        <v>211</v>
      </c>
      <c r="L535" s="5">
        <v>26</v>
      </c>
      <c r="M535" s="5">
        <v>3</v>
      </c>
      <c r="N535" s="5" t="s">
        <v>3</v>
      </c>
      <c r="O535" s="5">
        <v>0</v>
      </c>
      <c r="P535" s="5">
        <f>ROUND(Source!DQ508,O535)</f>
        <v>80378</v>
      </c>
      <c r="Q535" s="5"/>
      <c r="R535" s="5"/>
      <c r="S535" s="5"/>
      <c r="T535" s="5"/>
      <c r="U535" s="5"/>
      <c r="V535" s="5"/>
      <c r="W535" s="5">
        <v>1578.19</v>
      </c>
      <c r="X535" s="5">
        <v>1</v>
      </c>
      <c r="Y535" s="5">
        <v>1578.19</v>
      </c>
      <c r="Z535" s="5">
        <v>80378</v>
      </c>
      <c r="AA535" s="5">
        <v>1</v>
      </c>
      <c r="AB535" s="5">
        <v>80378</v>
      </c>
    </row>
    <row r="536" spans="1:255" x14ac:dyDescent="0.2">
      <c r="A536" s="5">
        <v>50</v>
      </c>
      <c r="B536" s="5">
        <v>0</v>
      </c>
      <c r="C536" s="5">
        <v>0</v>
      </c>
      <c r="D536" s="5">
        <v>1</v>
      </c>
      <c r="E536" s="5">
        <v>224</v>
      </c>
      <c r="F536" s="5">
        <f>ROUND(Source!AR508,O536)</f>
        <v>9206</v>
      </c>
      <c r="G536" s="5" t="s">
        <v>156</v>
      </c>
      <c r="H536" s="5" t="s">
        <v>157</v>
      </c>
      <c r="I536" s="5"/>
      <c r="J536" s="5"/>
      <c r="K536" s="5">
        <v>224</v>
      </c>
      <c r="L536" s="5">
        <v>27</v>
      </c>
      <c r="M536" s="5">
        <v>3</v>
      </c>
      <c r="N536" s="5" t="s">
        <v>3</v>
      </c>
      <c r="O536" s="5">
        <v>0</v>
      </c>
      <c r="P536" s="5">
        <f>ROUND(Source!EJ508,O536)</f>
        <v>468865</v>
      </c>
      <c r="Q536" s="5"/>
      <c r="R536" s="5"/>
      <c r="S536" s="5"/>
      <c r="T536" s="5"/>
      <c r="U536" s="5"/>
      <c r="V536" s="5"/>
      <c r="W536" s="5">
        <v>9206.0499999999993</v>
      </c>
      <c r="X536" s="5">
        <v>1</v>
      </c>
      <c r="Y536" s="5">
        <v>9206.0499999999993</v>
      </c>
      <c r="Z536" s="5">
        <v>468865</v>
      </c>
      <c r="AA536" s="5">
        <v>1</v>
      </c>
      <c r="AB536" s="5">
        <v>468865</v>
      </c>
    </row>
    <row r="538" spans="1:255" x14ac:dyDescent="0.2">
      <c r="A538" s="1">
        <v>4</v>
      </c>
      <c r="B538" s="1">
        <v>1</v>
      </c>
      <c r="C538" s="1"/>
      <c r="D538" s="1">
        <f>ROW(A551)</f>
        <v>551</v>
      </c>
      <c r="E538" s="1"/>
      <c r="F538" s="1" t="s">
        <v>83</v>
      </c>
      <c r="G538" s="1" t="s">
        <v>289</v>
      </c>
      <c r="H538" s="1" t="s">
        <v>3</v>
      </c>
      <c r="I538" s="1">
        <v>0</v>
      </c>
      <c r="J538" s="1"/>
      <c r="K538" s="1">
        <v>-1</v>
      </c>
      <c r="L538" s="1"/>
      <c r="M538" s="1" t="s">
        <v>3</v>
      </c>
      <c r="N538" s="1"/>
      <c r="O538" s="1"/>
      <c r="P538" s="1"/>
      <c r="Q538" s="1"/>
      <c r="R538" s="1"/>
      <c r="S538" s="1">
        <v>0</v>
      </c>
      <c r="T538" s="1">
        <v>0</v>
      </c>
      <c r="U538" s="1" t="s">
        <v>3</v>
      </c>
      <c r="V538" s="1">
        <v>9</v>
      </c>
      <c r="W538" s="1"/>
      <c r="X538" s="1"/>
      <c r="Y538" s="1"/>
      <c r="Z538" s="1"/>
      <c r="AA538" s="1"/>
      <c r="AB538" s="1" t="s">
        <v>3</v>
      </c>
      <c r="AC538" s="1" t="s">
        <v>3</v>
      </c>
      <c r="AD538" s="1" t="s">
        <v>3</v>
      </c>
      <c r="AE538" s="1" t="s">
        <v>3</v>
      </c>
      <c r="AF538" s="1" t="s">
        <v>3</v>
      </c>
      <c r="AG538" s="1" t="s">
        <v>3</v>
      </c>
      <c r="AH538" s="1"/>
      <c r="AI538" s="1"/>
      <c r="AJ538" s="1"/>
      <c r="AK538" s="1"/>
      <c r="AL538" s="1"/>
      <c r="AM538" s="1"/>
      <c r="AN538" s="1"/>
      <c r="AO538" s="1"/>
      <c r="AP538" s="1" t="s">
        <v>3</v>
      </c>
      <c r="AQ538" s="1" t="s">
        <v>3</v>
      </c>
      <c r="AR538" s="1" t="s">
        <v>3</v>
      </c>
      <c r="AS538" s="1"/>
      <c r="AT538" s="1"/>
      <c r="AU538" s="1"/>
      <c r="AV538" s="1"/>
      <c r="AW538" s="1"/>
      <c r="AX538" s="1"/>
      <c r="AY538" s="1"/>
      <c r="AZ538" s="1" t="s">
        <v>3</v>
      </c>
      <c r="BA538" s="1"/>
      <c r="BB538" s="1" t="s">
        <v>3</v>
      </c>
      <c r="BC538" s="1" t="s">
        <v>3</v>
      </c>
      <c r="BD538" s="1" t="s">
        <v>3</v>
      </c>
      <c r="BE538" s="1" t="s">
        <v>3</v>
      </c>
      <c r="BF538" s="1" t="s">
        <v>3</v>
      </c>
      <c r="BG538" s="1" t="s">
        <v>3</v>
      </c>
      <c r="BH538" s="1" t="s">
        <v>3</v>
      </c>
      <c r="BI538" s="1" t="s">
        <v>3</v>
      </c>
      <c r="BJ538" s="1" t="s">
        <v>3</v>
      </c>
      <c r="BK538" s="1" t="s">
        <v>3</v>
      </c>
      <c r="BL538" s="1" t="s">
        <v>3</v>
      </c>
      <c r="BM538" s="1" t="s">
        <v>3</v>
      </c>
      <c r="BN538" s="1" t="s">
        <v>3</v>
      </c>
      <c r="BO538" s="1" t="s">
        <v>3</v>
      </c>
      <c r="BP538" s="1" t="s">
        <v>3</v>
      </c>
      <c r="BQ538" s="1"/>
      <c r="BR538" s="1"/>
      <c r="BS538" s="1"/>
      <c r="BT538" s="1"/>
      <c r="BU538" s="1"/>
      <c r="BV538" s="1"/>
      <c r="BW538" s="1"/>
      <c r="BX538" s="1">
        <v>0</v>
      </c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>
        <v>0</v>
      </c>
    </row>
    <row r="540" spans="1:255" x14ac:dyDescent="0.2">
      <c r="A540" s="3">
        <v>52</v>
      </c>
      <c r="B540" s="3">
        <f t="shared" ref="B540:G540" si="364">B551</f>
        <v>1</v>
      </c>
      <c r="C540" s="3">
        <f t="shared" si="364"/>
        <v>4</v>
      </c>
      <c r="D540" s="3">
        <f t="shared" si="364"/>
        <v>538</v>
      </c>
      <c r="E540" s="3">
        <f t="shared" si="364"/>
        <v>0</v>
      </c>
      <c r="F540" s="3" t="str">
        <f t="shared" si="364"/>
        <v>11</v>
      </c>
      <c r="G540" s="3" t="str">
        <f t="shared" si="364"/>
        <v>Заземление и молниезащита</v>
      </c>
      <c r="H540" s="3"/>
      <c r="I540" s="3"/>
      <c r="J540" s="3"/>
      <c r="K540" s="3"/>
      <c r="L540" s="3"/>
      <c r="M540" s="3"/>
      <c r="N540" s="3"/>
      <c r="O540" s="3">
        <f t="shared" ref="O540:AT540" si="365">O551</f>
        <v>431</v>
      </c>
      <c r="P540" s="3">
        <f t="shared" si="365"/>
        <v>0</v>
      </c>
      <c r="Q540" s="3">
        <f t="shared" si="365"/>
        <v>0</v>
      </c>
      <c r="R540" s="3">
        <f t="shared" si="365"/>
        <v>0</v>
      </c>
      <c r="S540" s="3">
        <f t="shared" si="365"/>
        <v>431</v>
      </c>
      <c r="T540" s="3">
        <f t="shared" si="365"/>
        <v>0</v>
      </c>
      <c r="U540" s="3">
        <f t="shared" si="365"/>
        <v>33.691027200000001</v>
      </c>
      <c r="V540" s="3">
        <f t="shared" si="365"/>
        <v>0</v>
      </c>
      <c r="W540" s="3">
        <f t="shared" si="365"/>
        <v>0</v>
      </c>
      <c r="X540" s="3">
        <f t="shared" si="365"/>
        <v>319</v>
      </c>
      <c r="Y540" s="3">
        <f t="shared" si="365"/>
        <v>155</v>
      </c>
      <c r="Z540" s="3">
        <f t="shared" si="365"/>
        <v>0</v>
      </c>
      <c r="AA540" s="3">
        <f t="shared" si="365"/>
        <v>0</v>
      </c>
      <c r="AB540" s="3">
        <f t="shared" si="365"/>
        <v>431</v>
      </c>
      <c r="AC540" s="3">
        <f t="shared" si="365"/>
        <v>0</v>
      </c>
      <c r="AD540" s="3">
        <f t="shared" si="365"/>
        <v>0</v>
      </c>
      <c r="AE540" s="3">
        <f t="shared" si="365"/>
        <v>0</v>
      </c>
      <c r="AF540" s="3">
        <f t="shared" si="365"/>
        <v>431</v>
      </c>
      <c r="AG540" s="3">
        <f t="shared" si="365"/>
        <v>0</v>
      </c>
      <c r="AH540" s="3">
        <f t="shared" si="365"/>
        <v>33.691027200000001</v>
      </c>
      <c r="AI540" s="3">
        <f t="shared" si="365"/>
        <v>0</v>
      </c>
      <c r="AJ540" s="3">
        <f t="shared" si="365"/>
        <v>0</v>
      </c>
      <c r="AK540" s="3">
        <f t="shared" si="365"/>
        <v>319</v>
      </c>
      <c r="AL540" s="3">
        <f t="shared" si="365"/>
        <v>155</v>
      </c>
      <c r="AM540" s="3">
        <f t="shared" si="365"/>
        <v>0</v>
      </c>
      <c r="AN540" s="3">
        <f t="shared" si="365"/>
        <v>0</v>
      </c>
      <c r="AO540" s="3">
        <f t="shared" si="365"/>
        <v>0</v>
      </c>
      <c r="AP540" s="3">
        <f t="shared" si="365"/>
        <v>0</v>
      </c>
      <c r="AQ540" s="3">
        <f t="shared" si="365"/>
        <v>0</v>
      </c>
      <c r="AR540" s="3">
        <f t="shared" si="365"/>
        <v>906</v>
      </c>
      <c r="AS540" s="3">
        <f t="shared" si="365"/>
        <v>0</v>
      </c>
      <c r="AT540" s="3">
        <f t="shared" si="365"/>
        <v>0</v>
      </c>
      <c r="AU540" s="3">
        <f t="shared" ref="AU540:BZ540" si="366">AU551</f>
        <v>906</v>
      </c>
      <c r="AV540" s="3">
        <f t="shared" si="366"/>
        <v>0</v>
      </c>
      <c r="AW540" s="3">
        <f t="shared" si="366"/>
        <v>0</v>
      </c>
      <c r="AX540" s="3">
        <f t="shared" si="366"/>
        <v>0</v>
      </c>
      <c r="AY540" s="3">
        <f t="shared" si="366"/>
        <v>0</v>
      </c>
      <c r="AZ540" s="3">
        <f t="shared" si="366"/>
        <v>0</v>
      </c>
      <c r="BA540" s="3">
        <f t="shared" si="366"/>
        <v>0</v>
      </c>
      <c r="BB540" s="3">
        <f t="shared" si="366"/>
        <v>0</v>
      </c>
      <c r="BC540" s="3">
        <f t="shared" si="366"/>
        <v>0</v>
      </c>
      <c r="BD540" s="3">
        <f t="shared" si="366"/>
        <v>0</v>
      </c>
      <c r="BE540" s="3">
        <f t="shared" si="366"/>
        <v>0</v>
      </c>
      <c r="BF540" s="3">
        <f t="shared" si="366"/>
        <v>0</v>
      </c>
      <c r="BG540" s="3">
        <f t="shared" si="366"/>
        <v>0</v>
      </c>
      <c r="BH540" s="3">
        <f t="shared" si="366"/>
        <v>0</v>
      </c>
      <c r="BI540" s="3">
        <f t="shared" si="366"/>
        <v>0</v>
      </c>
      <c r="BJ540" s="3">
        <f t="shared" si="366"/>
        <v>0</v>
      </c>
      <c r="BK540" s="3">
        <f t="shared" si="366"/>
        <v>0</v>
      </c>
      <c r="BL540" s="3">
        <f t="shared" si="366"/>
        <v>0</v>
      </c>
      <c r="BM540" s="3">
        <f t="shared" si="366"/>
        <v>0</v>
      </c>
      <c r="BN540" s="3">
        <f t="shared" si="366"/>
        <v>0</v>
      </c>
      <c r="BO540" s="3">
        <f t="shared" si="366"/>
        <v>0</v>
      </c>
      <c r="BP540" s="3">
        <f t="shared" si="366"/>
        <v>0</v>
      </c>
      <c r="BQ540" s="3">
        <f t="shared" si="366"/>
        <v>0</v>
      </c>
      <c r="BR540" s="3">
        <f t="shared" si="366"/>
        <v>0</v>
      </c>
      <c r="BS540" s="3">
        <f t="shared" si="366"/>
        <v>0</v>
      </c>
      <c r="BT540" s="3">
        <f t="shared" si="366"/>
        <v>0</v>
      </c>
      <c r="BU540" s="3">
        <f t="shared" si="366"/>
        <v>0</v>
      </c>
      <c r="BV540" s="3">
        <f t="shared" si="366"/>
        <v>0</v>
      </c>
      <c r="BW540" s="3">
        <f t="shared" si="366"/>
        <v>0</v>
      </c>
      <c r="BX540" s="3">
        <f t="shared" si="366"/>
        <v>0</v>
      </c>
      <c r="BY540" s="3">
        <f t="shared" si="366"/>
        <v>0</v>
      </c>
      <c r="BZ540" s="3">
        <f t="shared" si="366"/>
        <v>0</v>
      </c>
      <c r="CA540" s="3">
        <f t="shared" ref="CA540:DF540" si="367">CA551</f>
        <v>906</v>
      </c>
      <c r="CB540" s="3">
        <f t="shared" si="367"/>
        <v>0</v>
      </c>
      <c r="CC540" s="3">
        <f t="shared" si="367"/>
        <v>0</v>
      </c>
      <c r="CD540" s="3">
        <f t="shared" si="367"/>
        <v>906</v>
      </c>
      <c r="CE540" s="3">
        <f t="shared" si="367"/>
        <v>0</v>
      </c>
      <c r="CF540" s="3">
        <f t="shared" si="367"/>
        <v>0</v>
      </c>
      <c r="CG540" s="3">
        <f t="shared" si="367"/>
        <v>0</v>
      </c>
      <c r="CH540" s="3">
        <f t="shared" si="367"/>
        <v>0</v>
      </c>
      <c r="CI540" s="3">
        <f t="shared" si="367"/>
        <v>0</v>
      </c>
      <c r="CJ540" s="3">
        <f t="shared" si="367"/>
        <v>0</v>
      </c>
      <c r="CK540" s="3">
        <f t="shared" si="367"/>
        <v>0</v>
      </c>
      <c r="CL540" s="3">
        <f t="shared" si="367"/>
        <v>0</v>
      </c>
      <c r="CM540" s="3">
        <f t="shared" si="367"/>
        <v>0</v>
      </c>
      <c r="CN540" s="3">
        <f t="shared" si="367"/>
        <v>0</v>
      </c>
      <c r="CO540" s="3">
        <f t="shared" si="367"/>
        <v>0</v>
      </c>
      <c r="CP540" s="3">
        <f t="shared" si="367"/>
        <v>0</v>
      </c>
      <c r="CQ540" s="3">
        <f t="shared" si="367"/>
        <v>0</v>
      </c>
      <c r="CR540" s="3">
        <f t="shared" si="367"/>
        <v>0</v>
      </c>
      <c r="CS540" s="3">
        <f t="shared" si="367"/>
        <v>0</v>
      </c>
      <c r="CT540" s="3">
        <f t="shared" si="367"/>
        <v>0</v>
      </c>
      <c r="CU540" s="3">
        <f t="shared" si="367"/>
        <v>0</v>
      </c>
      <c r="CV540" s="3">
        <f t="shared" si="367"/>
        <v>0</v>
      </c>
      <c r="CW540" s="3">
        <f t="shared" si="367"/>
        <v>0</v>
      </c>
      <c r="CX540" s="3">
        <f t="shared" si="367"/>
        <v>0</v>
      </c>
      <c r="CY540" s="3">
        <f t="shared" si="367"/>
        <v>0</v>
      </c>
      <c r="CZ540" s="3">
        <f t="shared" si="367"/>
        <v>0</v>
      </c>
      <c r="DA540" s="3">
        <f t="shared" si="367"/>
        <v>0</v>
      </c>
      <c r="DB540" s="3">
        <f t="shared" si="367"/>
        <v>0</v>
      </c>
      <c r="DC540" s="3">
        <f t="shared" si="367"/>
        <v>0</v>
      </c>
      <c r="DD540" s="3">
        <f t="shared" si="367"/>
        <v>0</v>
      </c>
      <c r="DE540" s="3">
        <f t="shared" si="367"/>
        <v>0</v>
      </c>
      <c r="DF540" s="3">
        <f t="shared" si="367"/>
        <v>0</v>
      </c>
      <c r="DG540" s="4">
        <f t="shared" ref="DG540:EL540" si="368">DG551</f>
        <v>21967</v>
      </c>
      <c r="DH540" s="4">
        <f t="shared" si="368"/>
        <v>0</v>
      </c>
      <c r="DI540" s="4">
        <f t="shared" si="368"/>
        <v>0</v>
      </c>
      <c r="DJ540" s="4">
        <f t="shared" si="368"/>
        <v>0</v>
      </c>
      <c r="DK540" s="4">
        <f t="shared" si="368"/>
        <v>21967</v>
      </c>
      <c r="DL540" s="4">
        <f t="shared" si="368"/>
        <v>0</v>
      </c>
      <c r="DM540" s="4">
        <f t="shared" si="368"/>
        <v>33.691027200000001</v>
      </c>
      <c r="DN540" s="4">
        <f t="shared" si="368"/>
        <v>0</v>
      </c>
      <c r="DO540" s="4">
        <f t="shared" si="368"/>
        <v>0</v>
      </c>
      <c r="DP540" s="4">
        <f t="shared" si="368"/>
        <v>16255</v>
      </c>
      <c r="DQ540" s="4">
        <f t="shared" si="368"/>
        <v>7908</v>
      </c>
      <c r="DR540" s="4">
        <f t="shared" si="368"/>
        <v>0</v>
      </c>
      <c r="DS540" s="4">
        <f t="shared" si="368"/>
        <v>0</v>
      </c>
      <c r="DT540" s="4">
        <f t="shared" si="368"/>
        <v>21967</v>
      </c>
      <c r="DU540" s="4">
        <f t="shared" si="368"/>
        <v>0</v>
      </c>
      <c r="DV540" s="4">
        <f t="shared" si="368"/>
        <v>0</v>
      </c>
      <c r="DW540" s="4">
        <f t="shared" si="368"/>
        <v>0</v>
      </c>
      <c r="DX540" s="4">
        <f t="shared" si="368"/>
        <v>21967</v>
      </c>
      <c r="DY540" s="4">
        <f t="shared" si="368"/>
        <v>0</v>
      </c>
      <c r="DZ540" s="4">
        <f t="shared" si="368"/>
        <v>33.691027200000001</v>
      </c>
      <c r="EA540" s="4">
        <f t="shared" si="368"/>
        <v>0</v>
      </c>
      <c r="EB540" s="4">
        <f t="shared" si="368"/>
        <v>0</v>
      </c>
      <c r="EC540" s="4">
        <f t="shared" si="368"/>
        <v>16255</v>
      </c>
      <c r="ED540" s="4">
        <f t="shared" si="368"/>
        <v>7908</v>
      </c>
      <c r="EE540" s="4">
        <f t="shared" si="368"/>
        <v>0</v>
      </c>
      <c r="EF540" s="4">
        <f t="shared" si="368"/>
        <v>0</v>
      </c>
      <c r="EG540" s="4">
        <f t="shared" si="368"/>
        <v>0</v>
      </c>
      <c r="EH540" s="4">
        <f t="shared" si="368"/>
        <v>0</v>
      </c>
      <c r="EI540" s="4">
        <f t="shared" si="368"/>
        <v>0</v>
      </c>
      <c r="EJ540" s="4">
        <f t="shared" si="368"/>
        <v>46130</v>
      </c>
      <c r="EK540" s="4">
        <f t="shared" si="368"/>
        <v>0</v>
      </c>
      <c r="EL540" s="4">
        <f t="shared" si="368"/>
        <v>0</v>
      </c>
      <c r="EM540" s="4">
        <f t="shared" ref="EM540:FR540" si="369">EM551</f>
        <v>46130</v>
      </c>
      <c r="EN540" s="4">
        <f t="shared" si="369"/>
        <v>0</v>
      </c>
      <c r="EO540" s="4">
        <f t="shared" si="369"/>
        <v>0</v>
      </c>
      <c r="EP540" s="4">
        <f t="shared" si="369"/>
        <v>0</v>
      </c>
      <c r="EQ540" s="4">
        <f t="shared" si="369"/>
        <v>0</v>
      </c>
      <c r="ER540" s="4">
        <f t="shared" si="369"/>
        <v>0</v>
      </c>
      <c r="ES540" s="4">
        <f t="shared" si="369"/>
        <v>0</v>
      </c>
      <c r="ET540" s="4">
        <f t="shared" si="369"/>
        <v>0</v>
      </c>
      <c r="EU540" s="4">
        <f t="shared" si="369"/>
        <v>0</v>
      </c>
      <c r="EV540" s="4">
        <f t="shared" si="369"/>
        <v>0</v>
      </c>
      <c r="EW540" s="4">
        <f t="shared" si="369"/>
        <v>0</v>
      </c>
      <c r="EX540" s="4">
        <f t="shared" si="369"/>
        <v>0</v>
      </c>
      <c r="EY540" s="4">
        <f t="shared" si="369"/>
        <v>0</v>
      </c>
      <c r="EZ540" s="4">
        <f t="shared" si="369"/>
        <v>0</v>
      </c>
      <c r="FA540" s="4">
        <f t="shared" si="369"/>
        <v>0</v>
      </c>
      <c r="FB540" s="4">
        <f t="shared" si="369"/>
        <v>0</v>
      </c>
      <c r="FC540" s="4">
        <f t="shared" si="369"/>
        <v>0</v>
      </c>
      <c r="FD540" s="4">
        <f t="shared" si="369"/>
        <v>0</v>
      </c>
      <c r="FE540" s="4">
        <f t="shared" si="369"/>
        <v>0</v>
      </c>
      <c r="FF540" s="4">
        <f t="shared" si="369"/>
        <v>0</v>
      </c>
      <c r="FG540" s="4">
        <f t="shared" si="369"/>
        <v>0</v>
      </c>
      <c r="FH540" s="4">
        <f t="shared" si="369"/>
        <v>0</v>
      </c>
      <c r="FI540" s="4">
        <f t="shared" si="369"/>
        <v>0</v>
      </c>
      <c r="FJ540" s="4">
        <f t="shared" si="369"/>
        <v>0</v>
      </c>
      <c r="FK540" s="4">
        <f t="shared" si="369"/>
        <v>0</v>
      </c>
      <c r="FL540" s="4">
        <f t="shared" si="369"/>
        <v>0</v>
      </c>
      <c r="FM540" s="4">
        <f t="shared" si="369"/>
        <v>0</v>
      </c>
      <c r="FN540" s="4">
        <f t="shared" si="369"/>
        <v>0</v>
      </c>
      <c r="FO540" s="4">
        <f t="shared" si="369"/>
        <v>0</v>
      </c>
      <c r="FP540" s="4">
        <f t="shared" si="369"/>
        <v>0</v>
      </c>
      <c r="FQ540" s="4">
        <f t="shared" si="369"/>
        <v>0</v>
      </c>
      <c r="FR540" s="4">
        <f t="shared" si="369"/>
        <v>0</v>
      </c>
      <c r="FS540" s="4">
        <f t="shared" ref="FS540:GX540" si="370">FS551</f>
        <v>46130</v>
      </c>
      <c r="FT540" s="4">
        <f t="shared" si="370"/>
        <v>0</v>
      </c>
      <c r="FU540" s="4">
        <f t="shared" si="370"/>
        <v>0</v>
      </c>
      <c r="FV540" s="4">
        <f t="shared" si="370"/>
        <v>46130</v>
      </c>
      <c r="FW540" s="4">
        <f t="shared" si="370"/>
        <v>0</v>
      </c>
      <c r="FX540" s="4">
        <f t="shared" si="370"/>
        <v>0</v>
      </c>
      <c r="FY540" s="4">
        <f t="shared" si="370"/>
        <v>0</v>
      </c>
      <c r="FZ540" s="4">
        <f t="shared" si="370"/>
        <v>0</v>
      </c>
      <c r="GA540" s="4">
        <f t="shared" si="370"/>
        <v>0</v>
      </c>
      <c r="GB540" s="4">
        <f t="shared" si="370"/>
        <v>0</v>
      </c>
      <c r="GC540" s="4">
        <f t="shared" si="370"/>
        <v>0</v>
      </c>
      <c r="GD540" s="4">
        <f t="shared" si="370"/>
        <v>0</v>
      </c>
      <c r="GE540" s="4">
        <f t="shared" si="370"/>
        <v>0</v>
      </c>
      <c r="GF540" s="4">
        <f t="shared" si="370"/>
        <v>0</v>
      </c>
      <c r="GG540" s="4">
        <f t="shared" si="370"/>
        <v>0</v>
      </c>
      <c r="GH540" s="4">
        <f t="shared" si="370"/>
        <v>0</v>
      </c>
      <c r="GI540" s="4">
        <f t="shared" si="370"/>
        <v>0</v>
      </c>
      <c r="GJ540" s="4">
        <f t="shared" si="370"/>
        <v>0</v>
      </c>
      <c r="GK540" s="4">
        <f t="shared" si="370"/>
        <v>0</v>
      </c>
      <c r="GL540" s="4">
        <f t="shared" si="370"/>
        <v>0</v>
      </c>
      <c r="GM540" s="4">
        <f t="shared" si="370"/>
        <v>0</v>
      </c>
      <c r="GN540" s="4">
        <f t="shared" si="370"/>
        <v>0</v>
      </c>
      <c r="GO540" s="4">
        <f t="shared" si="370"/>
        <v>0</v>
      </c>
      <c r="GP540" s="4">
        <f t="shared" si="370"/>
        <v>0</v>
      </c>
      <c r="GQ540" s="4">
        <f t="shared" si="370"/>
        <v>0</v>
      </c>
      <c r="GR540" s="4">
        <f t="shared" si="370"/>
        <v>0</v>
      </c>
      <c r="GS540" s="4">
        <f t="shared" si="370"/>
        <v>0</v>
      </c>
      <c r="GT540" s="4">
        <f t="shared" si="370"/>
        <v>0</v>
      </c>
      <c r="GU540" s="4">
        <f t="shared" si="370"/>
        <v>0</v>
      </c>
      <c r="GV540" s="4">
        <f t="shared" si="370"/>
        <v>0</v>
      </c>
      <c r="GW540" s="4">
        <f t="shared" si="370"/>
        <v>0</v>
      </c>
      <c r="GX540" s="4">
        <f t="shared" si="370"/>
        <v>0</v>
      </c>
    </row>
    <row r="542" spans="1:255" x14ac:dyDescent="0.2">
      <c r="A542" s="2">
        <v>17</v>
      </c>
      <c r="B542" s="2">
        <v>1</v>
      </c>
      <c r="C542" s="2">
        <f>ROW(SmtRes!A334)</f>
        <v>334</v>
      </c>
      <c r="D542" s="2">
        <f>ROW(EtalonRes!A334)</f>
        <v>334</v>
      </c>
      <c r="E542" s="2" t="s">
        <v>290</v>
      </c>
      <c r="F542" s="2" t="s">
        <v>291</v>
      </c>
      <c r="G542" s="2" t="s">
        <v>292</v>
      </c>
      <c r="H542" s="2" t="s">
        <v>77</v>
      </c>
      <c r="I542" s="2">
        <f>ROUND(ROUND(2*12,4),7)</f>
        <v>24</v>
      </c>
      <c r="J542" s="2">
        <v>0</v>
      </c>
      <c r="K542" s="2">
        <f>ROUND(ROUND(2*12,4),7)</f>
        <v>24</v>
      </c>
      <c r="L542" s="2"/>
      <c r="M542" s="2"/>
      <c r="N542" s="2"/>
      <c r="O542" s="2">
        <f>ROUND(CP542,2)</f>
        <v>376.32</v>
      </c>
      <c r="P542" s="2">
        <f>ROUND(CQ542*I542,2)</f>
        <v>0</v>
      </c>
      <c r="Q542" s="2">
        <f>ROUND(CR542*I542,2)</f>
        <v>0</v>
      </c>
      <c r="R542" s="2">
        <f>ROUND(CS542*I542,2)</f>
        <v>0</v>
      </c>
      <c r="S542" s="2">
        <f>ROUND(CT542*I542,2)</f>
        <v>376.32</v>
      </c>
      <c r="T542" s="2">
        <f>ROUND(CU542*I542,2)</f>
        <v>0</v>
      </c>
      <c r="U542" s="2">
        <f t="shared" ref="U542:U549" si="371">ROUND(CV542*I542,7)</f>
        <v>29.397120000000001</v>
      </c>
      <c r="V542" s="2">
        <f t="shared" ref="V542:V549" si="372">ROUND(CW542*I542,7)</f>
        <v>0</v>
      </c>
      <c r="W542" s="2">
        <f>ROUND(CX542*I542,2)</f>
        <v>0</v>
      </c>
      <c r="X542" s="2">
        <f>ROUND(CY542,2)</f>
        <v>278.48</v>
      </c>
      <c r="Y542" s="2">
        <f>ROUND(CZ542,2)</f>
        <v>135.47999999999999</v>
      </c>
      <c r="Z542" s="2"/>
      <c r="AA542" s="2">
        <v>66190901</v>
      </c>
      <c r="AB542" s="2">
        <f t="shared" ref="AB542:AB549" si="373">ROUND((AC542+AD542+AF542),2)</f>
        <v>15.68</v>
      </c>
      <c r="AC542" s="2">
        <f t="shared" ref="AC542:AC549" si="374">ROUND((ES542),2)</f>
        <v>0</v>
      </c>
      <c r="AD542" s="2">
        <f t="shared" ref="AD542:AD549" si="375">ROUND(((((ET542*ROUND((0.255+1),7)))-((EU542*ROUND((0.255+1),7))))+AE542),2)</f>
        <v>0</v>
      </c>
      <c r="AE542" s="2">
        <f t="shared" ref="AE542:AE549" si="376">ROUND(((EU542*ROUND((0.255+1),7))),2)</f>
        <v>0</v>
      </c>
      <c r="AF542" s="2">
        <f t="shared" ref="AF542:AF549" si="377">ROUND(((EV542*ROUND(((0.255+1)*0.8),7))),2)</f>
        <v>15.68</v>
      </c>
      <c r="AG542" s="2">
        <f t="shared" ref="AG542:AG549" si="378">ROUND((AP542),2)</f>
        <v>0</v>
      </c>
      <c r="AH542" s="2">
        <f t="shared" ref="AH542:AH549" si="379">((EW542*ROUND(((0.255+1)*0.8),7)))</f>
        <v>1.22488</v>
      </c>
      <c r="AI542" s="2">
        <f t="shared" ref="AI542:AI549" si="380">((EX542*ROUND((0.255+1),7)))</f>
        <v>0</v>
      </c>
      <c r="AJ542" s="2">
        <f t="shared" ref="AJ542:AJ549" si="381">(AS542)</f>
        <v>0</v>
      </c>
      <c r="AK542" s="2">
        <v>15.62</v>
      </c>
      <c r="AL542" s="2">
        <v>0</v>
      </c>
      <c r="AM542" s="2">
        <v>0</v>
      </c>
      <c r="AN542" s="2">
        <v>0</v>
      </c>
      <c r="AO542" s="2">
        <v>15.62</v>
      </c>
      <c r="AP542" s="2">
        <v>0</v>
      </c>
      <c r="AQ542" s="2">
        <v>1.22</v>
      </c>
      <c r="AR542" s="2">
        <v>0</v>
      </c>
      <c r="AS542" s="2">
        <v>0</v>
      </c>
      <c r="AT542" s="2">
        <v>74</v>
      </c>
      <c r="AU542" s="2">
        <v>36</v>
      </c>
      <c r="AV542" s="2">
        <v>1</v>
      </c>
      <c r="AW542" s="2">
        <v>1</v>
      </c>
      <c r="AX542" s="2"/>
      <c r="AY542" s="2"/>
      <c r="AZ542" s="2">
        <v>1</v>
      </c>
      <c r="BA542" s="2">
        <v>1</v>
      </c>
      <c r="BB542" s="2">
        <v>1</v>
      </c>
      <c r="BC542" s="2">
        <v>1</v>
      </c>
      <c r="BD542" s="2" t="s">
        <v>3</v>
      </c>
      <c r="BE542" s="2" t="s">
        <v>3</v>
      </c>
      <c r="BF542" s="2" t="s">
        <v>3</v>
      </c>
      <c r="BG542" s="2" t="s">
        <v>3</v>
      </c>
      <c r="BH542" s="2">
        <v>0</v>
      </c>
      <c r="BI542" s="2">
        <v>4</v>
      </c>
      <c r="BJ542" s="2" t="s">
        <v>293</v>
      </c>
      <c r="BK542" s="2"/>
      <c r="BL542" s="2"/>
      <c r="BM542" s="2">
        <v>200001</v>
      </c>
      <c r="BN542" s="2">
        <v>0</v>
      </c>
      <c r="BO542" s="2" t="s">
        <v>3</v>
      </c>
      <c r="BP542" s="2">
        <v>0</v>
      </c>
      <c r="BQ542" s="2">
        <v>4</v>
      </c>
      <c r="BR542" s="2">
        <v>0</v>
      </c>
      <c r="BS542" s="2">
        <v>1</v>
      </c>
      <c r="BT542" s="2">
        <v>1</v>
      </c>
      <c r="BU542" s="2">
        <v>1</v>
      </c>
      <c r="BV542" s="2">
        <v>1</v>
      </c>
      <c r="BW542" s="2">
        <v>1</v>
      </c>
      <c r="BX542" s="2">
        <v>1</v>
      </c>
      <c r="BY542" s="2" t="s">
        <v>3</v>
      </c>
      <c r="BZ542" s="2">
        <v>74</v>
      </c>
      <c r="CA542" s="2">
        <v>36</v>
      </c>
      <c r="CB542" s="2" t="s">
        <v>3</v>
      </c>
      <c r="CC542" s="2"/>
      <c r="CD542" s="2"/>
      <c r="CE542" s="2">
        <v>0</v>
      </c>
      <c r="CF542" s="2">
        <v>0</v>
      </c>
      <c r="CG542" s="2">
        <v>0</v>
      </c>
      <c r="CH542" s="2"/>
      <c r="CI542" s="2"/>
      <c r="CJ542" s="2"/>
      <c r="CK542" s="2"/>
      <c r="CL542" s="2"/>
      <c r="CM542" s="2">
        <v>0</v>
      </c>
      <c r="CN542" s="2" t="s">
        <v>393</v>
      </c>
      <c r="CO542" s="2">
        <v>0</v>
      </c>
      <c r="CP542" s="2">
        <f t="shared" ref="CP542:CP549" si="382">(P542+Q542+S542)</f>
        <v>376.32</v>
      </c>
      <c r="CQ542" s="2">
        <f t="shared" ref="CQ542:CQ549" si="383">AC542*BC542</f>
        <v>0</v>
      </c>
      <c r="CR542" s="2">
        <f t="shared" ref="CR542:CR549" si="384">((((ET542*ROUND((0.255+1),7)))*BB542-((EU542*ROUND((0.255+1),7)))*BS542)+AE542*BS542)</f>
        <v>0</v>
      </c>
      <c r="CS542" s="2">
        <f t="shared" ref="CS542:CS549" si="385">AE542*BS542</f>
        <v>0</v>
      </c>
      <c r="CT542" s="2">
        <f t="shared" ref="CT542:CT549" si="386">AF542*BA542</f>
        <v>15.68</v>
      </c>
      <c r="CU542" s="2">
        <f t="shared" ref="CU542:CX549" si="387">AG542</f>
        <v>0</v>
      </c>
      <c r="CV542" s="2">
        <f t="shared" si="387"/>
        <v>1.22488</v>
      </c>
      <c r="CW542" s="2">
        <f t="shared" si="387"/>
        <v>0</v>
      </c>
      <c r="CX542" s="2">
        <f t="shared" si="387"/>
        <v>0</v>
      </c>
      <c r="CY542" s="2">
        <f t="shared" ref="CY542:CY549" si="388">(((S542+R542)*AT542)/100)</f>
        <v>278.47680000000003</v>
      </c>
      <c r="CZ542" s="2">
        <f t="shared" ref="CZ542:CZ549" si="389">(((S542+R542)*AU542)/100)</f>
        <v>135.4752</v>
      </c>
      <c r="DA542" s="2"/>
      <c r="DB542" s="2"/>
      <c r="DC542" s="2" t="s">
        <v>3</v>
      </c>
      <c r="DD542" s="2" t="s">
        <v>3</v>
      </c>
      <c r="DE542" s="2" t="s">
        <v>28</v>
      </c>
      <c r="DF542" s="2" t="s">
        <v>28</v>
      </c>
      <c r="DG542" s="2" t="s">
        <v>29</v>
      </c>
      <c r="DH542" s="2" t="s">
        <v>3</v>
      </c>
      <c r="DI542" s="2" t="s">
        <v>29</v>
      </c>
      <c r="DJ542" s="2" t="s">
        <v>28</v>
      </c>
      <c r="DK542" s="2" t="s">
        <v>3</v>
      </c>
      <c r="DL542" s="2" t="s">
        <v>3</v>
      </c>
      <c r="DM542" s="2" t="s">
        <v>3</v>
      </c>
      <c r="DN542" s="2">
        <v>0</v>
      </c>
      <c r="DO542" s="2">
        <v>0</v>
      </c>
      <c r="DP542" s="2">
        <v>1</v>
      </c>
      <c r="DQ542" s="2">
        <v>1</v>
      </c>
      <c r="DR542" s="2"/>
      <c r="DS542" s="2"/>
      <c r="DT542" s="2"/>
      <c r="DU542" s="2">
        <v>1013</v>
      </c>
      <c r="DV542" s="2" t="s">
        <v>77</v>
      </c>
      <c r="DW542" s="2" t="s">
        <v>77</v>
      </c>
      <c r="DX542" s="2">
        <v>1</v>
      </c>
      <c r="DY542" s="2"/>
      <c r="DZ542" s="2" t="s">
        <v>3</v>
      </c>
      <c r="EA542" s="2" t="s">
        <v>3</v>
      </c>
      <c r="EB542" s="2" t="s">
        <v>3</v>
      </c>
      <c r="EC542" s="2" t="s">
        <v>3</v>
      </c>
      <c r="ED542" s="2"/>
      <c r="EE542" s="2">
        <v>52908271</v>
      </c>
      <c r="EF542" s="2">
        <v>4</v>
      </c>
      <c r="EG542" s="2" t="s">
        <v>30</v>
      </c>
      <c r="EH542" s="2">
        <v>83</v>
      </c>
      <c r="EI542" s="2" t="s">
        <v>30</v>
      </c>
      <c r="EJ542" s="2">
        <v>4</v>
      </c>
      <c r="EK542" s="2">
        <v>200001</v>
      </c>
      <c r="EL542" s="2" t="s">
        <v>31</v>
      </c>
      <c r="EM542" s="2" t="s">
        <v>32</v>
      </c>
      <c r="EN542" s="2"/>
      <c r="EO542" s="2" t="s">
        <v>33</v>
      </c>
      <c r="EP542" s="2"/>
      <c r="EQ542" s="2">
        <v>131072</v>
      </c>
      <c r="ER542" s="2">
        <v>15.62</v>
      </c>
      <c r="ES542" s="2">
        <v>0</v>
      </c>
      <c r="ET542" s="2">
        <v>0</v>
      </c>
      <c r="EU542" s="2">
        <v>0</v>
      </c>
      <c r="EV542" s="2">
        <v>15.62</v>
      </c>
      <c r="EW542" s="2">
        <v>1.22</v>
      </c>
      <c r="EX542" s="2">
        <v>0</v>
      </c>
      <c r="EY542" s="2">
        <v>0</v>
      </c>
      <c r="EZ542" s="2"/>
      <c r="FA542" s="2"/>
      <c r="FB542" s="2"/>
      <c r="FC542" s="2"/>
      <c r="FD542" s="2"/>
      <c r="FE542" s="2"/>
      <c r="FF542" s="2"/>
      <c r="FG542" s="2"/>
      <c r="FH542" s="2"/>
      <c r="FI542" s="2"/>
      <c r="FJ542" s="2"/>
      <c r="FK542" s="2"/>
      <c r="FL542" s="2"/>
      <c r="FM542" s="2"/>
      <c r="FN542" s="2"/>
      <c r="FO542" s="2"/>
      <c r="FP542" s="2"/>
      <c r="FQ542" s="2">
        <v>0</v>
      </c>
      <c r="FR542" s="2">
        <v>0</v>
      </c>
      <c r="FS542" s="2">
        <v>0</v>
      </c>
      <c r="FT542" s="2"/>
      <c r="FU542" s="2"/>
      <c r="FV542" s="2"/>
      <c r="FW542" s="2"/>
      <c r="FX542" s="2">
        <v>74</v>
      </c>
      <c r="FY542" s="2">
        <v>36</v>
      </c>
      <c r="FZ542" s="2"/>
      <c r="GA542" s="2" t="s">
        <v>3</v>
      </c>
      <c r="GB542" s="2"/>
      <c r="GC542" s="2"/>
      <c r="GD542" s="2">
        <v>1</v>
      </c>
      <c r="GE542" s="2"/>
      <c r="GF542" s="2">
        <v>-1942413619</v>
      </c>
      <c r="GG542" s="2">
        <v>2</v>
      </c>
      <c r="GH542" s="2">
        <v>1</v>
      </c>
      <c r="GI542" s="2">
        <v>-2</v>
      </c>
      <c r="GJ542" s="2">
        <v>0</v>
      </c>
      <c r="GK542" s="2">
        <v>0</v>
      </c>
      <c r="GL542" s="2">
        <f>ROUND(IF(AND(BH542=3,BI542=3,FS542&lt;&gt;0),P542,0),2)</f>
        <v>0</v>
      </c>
      <c r="GM542" s="2">
        <f>ROUND(O542+X542+Y542,2)+GX542</f>
        <v>790.28</v>
      </c>
      <c r="GN542" s="2">
        <f t="shared" ref="GN542:GN549" si="390">IF(OR(BI542=0,BI542=1),GM542-GX542,0)</f>
        <v>0</v>
      </c>
      <c r="GO542" s="2">
        <f t="shared" ref="GO542:GO549" si="391">IF(BI542=2,GM542-GX542,0)</f>
        <v>0</v>
      </c>
      <c r="GP542" s="2">
        <f t="shared" ref="GP542:GP549" si="392">IF(BI542=4,GM542-GX542,0)</f>
        <v>790.28</v>
      </c>
      <c r="GQ542" s="2"/>
      <c r="GR542" s="2">
        <v>0</v>
      </c>
      <c r="GS542" s="2">
        <v>3</v>
      </c>
      <c r="GT542" s="2">
        <v>0</v>
      </c>
      <c r="GU542" s="2" t="s">
        <v>3</v>
      </c>
      <c r="GV542" s="2">
        <f t="shared" ref="GV542:GV549" si="393">ROUND((GT542),2)</f>
        <v>0</v>
      </c>
      <c r="GW542" s="2">
        <v>1</v>
      </c>
      <c r="GX542" s="2">
        <f>ROUND(HC542*I542,2)</f>
        <v>0</v>
      </c>
      <c r="GY542" s="2"/>
      <c r="GZ542" s="2"/>
      <c r="HA542" s="2">
        <v>0</v>
      </c>
      <c r="HB542" s="2">
        <v>0</v>
      </c>
      <c r="HC542" s="2">
        <f t="shared" ref="HC542:HC549" si="394">GV542*GW542</f>
        <v>0</v>
      </c>
      <c r="HD542" s="2"/>
      <c r="HE542" s="2" t="s">
        <v>3</v>
      </c>
      <c r="HF542" s="2" t="s">
        <v>3</v>
      </c>
      <c r="HG542" s="2"/>
      <c r="HH542" s="2"/>
      <c r="HI542" s="2"/>
      <c r="HJ542" s="2"/>
      <c r="HK542" s="2"/>
      <c r="HL542" s="2"/>
      <c r="HM542" s="2" t="s">
        <v>3</v>
      </c>
      <c r="HN542" s="2" t="s">
        <v>34</v>
      </c>
      <c r="HO542" s="2" t="s">
        <v>35</v>
      </c>
      <c r="HP542" s="2" t="s">
        <v>30</v>
      </c>
      <c r="HQ542" s="2" t="s">
        <v>30</v>
      </c>
      <c r="HR542" s="2"/>
      <c r="HS542" s="2">
        <v>0</v>
      </c>
      <c r="HT542" s="2"/>
      <c r="HU542" s="2"/>
      <c r="HV542" s="2"/>
      <c r="HW542" s="2"/>
      <c r="HX542" s="2"/>
      <c r="HY542" s="2"/>
      <c r="HZ542" s="2"/>
      <c r="IA542" s="2"/>
      <c r="IB542" s="2"/>
      <c r="IC542" s="2"/>
      <c r="ID542" s="2"/>
      <c r="IE542" s="2"/>
      <c r="IF542" s="2"/>
      <c r="IG542" s="2"/>
      <c r="IH542" s="2"/>
      <c r="II542" s="2"/>
      <c r="IJ542" s="2"/>
      <c r="IK542" s="2">
        <v>0</v>
      </c>
      <c r="IL542" s="2"/>
      <c r="IM542" s="2"/>
      <c r="IN542" s="2"/>
      <c r="IO542" s="2"/>
      <c r="IP542" s="2"/>
      <c r="IQ542" s="2"/>
      <c r="IR542" s="2"/>
      <c r="IS542" s="2"/>
      <c r="IT542" s="2"/>
      <c r="IU542" s="2"/>
    </row>
    <row r="543" spans="1:255" x14ac:dyDescent="0.2">
      <c r="A543">
        <v>17</v>
      </c>
      <c r="B543">
        <v>1</v>
      </c>
      <c r="C543">
        <f>ROW(SmtRes!A336)</f>
        <v>336</v>
      </c>
      <c r="D543">
        <f>ROW(EtalonRes!A336)</f>
        <v>336</v>
      </c>
      <c r="E543" t="s">
        <v>290</v>
      </c>
      <c r="F543" t="s">
        <v>291</v>
      </c>
      <c r="G543" t="s">
        <v>292</v>
      </c>
      <c r="H543" t="s">
        <v>77</v>
      </c>
      <c r="I543">
        <f>ROUND(ROUND(2*12,4),7)</f>
        <v>24</v>
      </c>
      <c r="J543">
        <v>0</v>
      </c>
      <c r="K543">
        <f>ROUND(ROUND(2*12,4),7)</f>
        <v>24</v>
      </c>
      <c r="O543">
        <f>ROUND(CP543,0)</f>
        <v>19166</v>
      </c>
      <c r="P543">
        <f>ROUND(CQ543*I543,0)</f>
        <v>0</v>
      </c>
      <c r="Q543">
        <f>ROUND(CR543*I543,0)</f>
        <v>0</v>
      </c>
      <c r="R543">
        <f>ROUND(CS543*I543,0)</f>
        <v>0</v>
      </c>
      <c r="S543">
        <f>ROUND(CT543*I543,0)</f>
        <v>19166</v>
      </c>
      <c r="T543">
        <f>ROUND(CU543*I543,0)</f>
        <v>0</v>
      </c>
      <c r="U543">
        <f t="shared" si="371"/>
        <v>29.397120000000001</v>
      </c>
      <c r="V543">
        <f t="shared" si="372"/>
        <v>0</v>
      </c>
      <c r="W543">
        <f>ROUND(CX543*I543,0)</f>
        <v>0</v>
      </c>
      <c r="X543">
        <f>ROUND(CY543,0)</f>
        <v>14183</v>
      </c>
      <c r="Y543">
        <f>ROUND(CZ543,0)</f>
        <v>6900</v>
      </c>
      <c r="AA543">
        <v>66190898</v>
      </c>
      <c r="AB543">
        <f t="shared" si="373"/>
        <v>15.68</v>
      </c>
      <c r="AC543">
        <f t="shared" si="374"/>
        <v>0</v>
      </c>
      <c r="AD543">
        <f t="shared" si="375"/>
        <v>0</v>
      </c>
      <c r="AE543">
        <f t="shared" si="376"/>
        <v>0</v>
      </c>
      <c r="AF543">
        <f t="shared" si="377"/>
        <v>15.68</v>
      </c>
      <c r="AG543">
        <f t="shared" si="378"/>
        <v>0</v>
      </c>
      <c r="AH543">
        <f t="shared" si="379"/>
        <v>1.22488</v>
      </c>
      <c r="AI543">
        <f t="shared" si="380"/>
        <v>0</v>
      </c>
      <c r="AJ543">
        <f t="shared" si="381"/>
        <v>0</v>
      </c>
      <c r="AK543">
        <v>15.62</v>
      </c>
      <c r="AL543">
        <v>0</v>
      </c>
      <c r="AM543">
        <v>0</v>
      </c>
      <c r="AN543">
        <v>0</v>
      </c>
      <c r="AO543">
        <v>15.62</v>
      </c>
      <c r="AP543">
        <v>0</v>
      </c>
      <c r="AQ543">
        <v>1.22</v>
      </c>
      <c r="AR543">
        <v>0</v>
      </c>
      <c r="AS543">
        <v>0</v>
      </c>
      <c r="AT543">
        <v>74</v>
      </c>
      <c r="AU543">
        <v>36</v>
      </c>
      <c r="AV543">
        <v>1</v>
      </c>
      <c r="AW543">
        <v>1</v>
      </c>
      <c r="AZ543">
        <v>1</v>
      </c>
      <c r="BA543">
        <v>50.93</v>
      </c>
      <c r="BB543">
        <v>1</v>
      </c>
      <c r="BC543">
        <v>1</v>
      </c>
      <c r="BD543" t="s">
        <v>3</v>
      </c>
      <c r="BE543" t="s">
        <v>3</v>
      </c>
      <c r="BF543" t="s">
        <v>3</v>
      </c>
      <c r="BG543" t="s">
        <v>3</v>
      </c>
      <c r="BH543">
        <v>0</v>
      </c>
      <c r="BI543">
        <v>4</v>
      </c>
      <c r="BJ543" t="s">
        <v>293</v>
      </c>
      <c r="BM543">
        <v>200001</v>
      </c>
      <c r="BN543">
        <v>0</v>
      </c>
      <c r="BO543" t="s">
        <v>3</v>
      </c>
      <c r="BP543">
        <v>0</v>
      </c>
      <c r="BQ543">
        <v>4</v>
      </c>
      <c r="BR543">
        <v>0</v>
      </c>
      <c r="BS543">
        <v>1</v>
      </c>
      <c r="BT543">
        <v>1</v>
      </c>
      <c r="BU543">
        <v>1</v>
      </c>
      <c r="BV543">
        <v>1</v>
      </c>
      <c r="BW543">
        <v>1</v>
      </c>
      <c r="BX543">
        <v>1</v>
      </c>
      <c r="BY543" t="s">
        <v>3</v>
      </c>
      <c r="BZ543">
        <v>74</v>
      </c>
      <c r="CA543">
        <v>36</v>
      </c>
      <c r="CB543" t="s">
        <v>3</v>
      </c>
      <c r="CE543">
        <v>0</v>
      </c>
      <c r="CF543">
        <v>0</v>
      </c>
      <c r="CG543">
        <v>0</v>
      </c>
      <c r="CM543">
        <v>0</v>
      </c>
      <c r="CN543" t="s">
        <v>393</v>
      </c>
      <c r="CO543">
        <v>0</v>
      </c>
      <c r="CP543">
        <f t="shared" si="382"/>
        <v>19166</v>
      </c>
      <c r="CQ543">
        <f t="shared" si="383"/>
        <v>0</v>
      </c>
      <c r="CR543">
        <f t="shared" si="384"/>
        <v>0</v>
      </c>
      <c r="CS543">
        <f t="shared" si="385"/>
        <v>0</v>
      </c>
      <c r="CT543">
        <f t="shared" si="386"/>
        <v>798.58240000000001</v>
      </c>
      <c r="CU543">
        <f t="shared" si="387"/>
        <v>0</v>
      </c>
      <c r="CV543">
        <f t="shared" si="387"/>
        <v>1.22488</v>
      </c>
      <c r="CW543">
        <f t="shared" si="387"/>
        <v>0</v>
      </c>
      <c r="CX543">
        <f t="shared" si="387"/>
        <v>0</v>
      </c>
      <c r="CY543">
        <f t="shared" si="388"/>
        <v>14182.84</v>
      </c>
      <c r="CZ543">
        <f t="shared" si="389"/>
        <v>6899.76</v>
      </c>
      <c r="DC543" t="s">
        <v>3</v>
      </c>
      <c r="DD543" t="s">
        <v>3</v>
      </c>
      <c r="DE543" t="s">
        <v>28</v>
      </c>
      <c r="DF543" t="s">
        <v>28</v>
      </c>
      <c r="DG543" t="s">
        <v>29</v>
      </c>
      <c r="DH543" t="s">
        <v>3</v>
      </c>
      <c r="DI543" t="s">
        <v>29</v>
      </c>
      <c r="DJ543" t="s">
        <v>28</v>
      </c>
      <c r="DK543" t="s">
        <v>3</v>
      </c>
      <c r="DL543" t="s">
        <v>3</v>
      </c>
      <c r="DM543" t="s">
        <v>3</v>
      </c>
      <c r="DN543">
        <v>0</v>
      </c>
      <c r="DO543">
        <v>0</v>
      </c>
      <c r="DP543">
        <v>1</v>
      </c>
      <c r="DQ543">
        <v>1</v>
      </c>
      <c r="DU543">
        <v>1013</v>
      </c>
      <c r="DV543" t="s">
        <v>77</v>
      </c>
      <c r="DW543" t="s">
        <v>77</v>
      </c>
      <c r="DX543">
        <v>1</v>
      </c>
      <c r="DZ543" t="s">
        <v>3</v>
      </c>
      <c r="EA543" t="s">
        <v>3</v>
      </c>
      <c r="EB543" t="s">
        <v>3</v>
      </c>
      <c r="EC543" t="s">
        <v>3</v>
      </c>
      <c r="EE543">
        <v>52908271</v>
      </c>
      <c r="EF543">
        <v>4</v>
      </c>
      <c r="EG543" t="s">
        <v>30</v>
      </c>
      <c r="EH543">
        <v>83</v>
      </c>
      <c r="EI543" t="s">
        <v>30</v>
      </c>
      <c r="EJ543">
        <v>4</v>
      </c>
      <c r="EK543">
        <v>200001</v>
      </c>
      <c r="EL543" t="s">
        <v>31</v>
      </c>
      <c r="EM543" t="s">
        <v>32</v>
      </c>
      <c r="EO543" t="s">
        <v>33</v>
      </c>
      <c r="EQ543">
        <v>131072</v>
      </c>
      <c r="ER543">
        <v>15.62</v>
      </c>
      <c r="ES543">
        <v>0</v>
      </c>
      <c r="ET543">
        <v>0</v>
      </c>
      <c r="EU543">
        <v>0</v>
      </c>
      <c r="EV543">
        <v>15.62</v>
      </c>
      <c r="EW543">
        <v>1.22</v>
      </c>
      <c r="EX543">
        <v>0</v>
      </c>
      <c r="EY543">
        <v>0</v>
      </c>
      <c r="FQ543">
        <v>0</v>
      </c>
      <c r="FR543">
        <v>0</v>
      </c>
      <c r="FS543">
        <v>0</v>
      </c>
      <c r="FX543">
        <v>74</v>
      </c>
      <c r="FY543">
        <v>36</v>
      </c>
      <c r="GA543" t="s">
        <v>3</v>
      </c>
      <c r="GD543">
        <v>1</v>
      </c>
      <c r="GF543">
        <v>-1942413619</v>
      </c>
      <c r="GG543">
        <v>2</v>
      </c>
      <c r="GH543">
        <v>1</v>
      </c>
      <c r="GI543">
        <v>2</v>
      </c>
      <c r="GJ543">
        <v>0</v>
      </c>
      <c r="GK543">
        <v>0</v>
      </c>
      <c r="GL543">
        <f>ROUND(IF(AND(BH543=3,BI543=3,FS543&lt;&gt;0),P543,0),0)</f>
        <v>0</v>
      </c>
      <c r="GM543">
        <f>ROUND(O543+X543+Y543,0)+GX543</f>
        <v>40249</v>
      </c>
      <c r="GN543">
        <f t="shared" si="390"/>
        <v>0</v>
      </c>
      <c r="GO543">
        <f t="shared" si="391"/>
        <v>0</v>
      </c>
      <c r="GP543">
        <f t="shared" si="392"/>
        <v>40249</v>
      </c>
      <c r="GR543">
        <v>0</v>
      </c>
      <c r="GS543">
        <v>3</v>
      </c>
      <c r="GT543">
        <v>0</v>
      </c>
      <c r="GU543" t="s">
        <v>3</v>
      </c>
      <c r="GV543">
        <f t="shared" si="393"/>
        <v>0</v>
      </c>
      <c r="GW543">
        <v>1</v>
      </c>
      <c r="GX543">
        <f>ROUND(HC543*I543,0)</f>
        <v>0</v>
      </c>
      <c r="HA543">
        <v>0</v>
      </c>
      <c r="HB543">
        <v>0</v>
      </c>
      <c r="HC543">
        <f t="shared" si="394"/>
        <v>0</v>
      </c>
      <c r="HE543" t="s">
        <v>3</v>
      </c>
      <c r="HF543" t="s">
        <v>3</v>
      </c>
      <c r="HM543" t="s">
        <v>3</v>
      </c>
      <c r="HN543" t="s">
        <v>34</v>
      </c>
      <c r="HO543" t="s">
        <v>35</v>
      </c>
      <c r="HP543" t="s">
        <v>30</v>
      </c>
      <c r="HQ543" t="s">
        <v>30</v>
      </c>
      <c r="HS543">
        <v>0</v>
      </c>
      <c r="IK543">
        <v>0</v>
      </c>
    </row>
    <row r="544" spans="1:255" x14ac:dyDescent="0.2">
      <c r="A544" s="2">
        <v>17</v>
      </c>
      <c r="B544" s="2">
        <v>1</v>
      </c>
      <c r="C544" s="2">
        <f>ROW(SmtRes!A338)</f>
        <v>338</v>
      </c>
      <c r="D544" s="2">
        <f>ROW(EtalonRes!A338)</f>
        <v>338</v>
      </c>
      <c r="E544" s="2" t="s">
        <v>294</v>
      </c>
      <c r="F544" s="2" t="s">
        <v>295</v>
      </c>
      <c r="G544" s="2" t="s">
        <v>296</v>
      </c>
      <c r="H544" s="2" t="s">
        <v>77</v>
      </c>
      <c r="I544" s="2">
        <f>ROUND(ROUND(1,4),7)</f>
        <v>1</v>
      </c>
      <c r="J544" s="2">
        <v>0</v>
      </c>
      <c r="K544" s="2">
        <f>ROUND(ROUND(1,4),7)</f>
        <v>1</v>
      </c>
      <c r="L544" s="2"/>
      <c r="M544" s="2"/>
      <c r="N544" s="2"/>
      <c r="O544" s="2">
        <f>ROUND(CP544,2)</f>
        <v>41.66</v>
      </c>
      <c r="P544" s="2">
        <f>ROUND(CQ544*I544,2)</f>
        <v>0</v>
      </c>
      <c r="Q544" s="2">
        <f>ROUND(CR544*I544,2)</f>
        <v>0</v>
      </c>
      <c r="R544" s="2">
        <f>ROUND(CS544*I544,2)</f>
        <v>0</v>
      </c>
      <c r="S544" s="2">
        <f>ROUND(CT544*I544,2)</f>
        <v>41.66</v>
      </c>
      <c r="T544" s="2">
        <f>ROUND(CU544*I544,2)</f>
        <v>0</v>
      </c>
      <c r="U544" s="2">
        <f t="shared" si="371"/>
        <v>3.2529599999999999</v>
      </c>
      <c r="V544" s="2">
        <f t="shared" si="372"/>
        <v>0</v>
      </c>
      <c r="W544" s="2">
        <f>ROUND(CX544*I544,2)</f>
        <v>0</v>
      </c>
      <c r="X544" s="2">
        <f>ROUND(CY544,2)</f>
        <v>30.83</v>
      </c>
      <c r="Y544" s="2">
        <f>ROUND(CZ544,2)</f>
        <v>15</v>
      </c>
      <c r="Z544" s="2"/>
      <c r="AA544" s="2">
        <v>66190901</v>
      </c>
      <c r="AB544" s="2">
        <f t="shared" si="373"/>
        <v>41.66</v>
      </c>
      <c r="AC544" s="2">
        <f t="shared" si="374"/>
        <v>0</v>
      </c>
      <c r="AD544" s="2">
        <f t="shared" si="375"/>
        <v>0</v>
      </c>
      <c r="AE544" s="2">
        <f t="shared" si="376"/>
        <v>0</v>
      </c>
      <c r="AF544" s="2">
        <f t="shared" si="377"/>
        <v>41.66</v>
      </c>
      <c r="AG544" s="2">
        <f t="shared" si="378"/>
        <v>0</v>
      </c>
      <c r="AH544" s="2">
        <f t="shared" si="379"/>
        <v>3.2529600000000003</v>
      </c>
      <c r="AI544" s="2">
        <f t="shared" si="380"/>
        <v>0</v>
      </c>
      <c r="AJ544" s="2">
        <f t="shared" si="381"/>
        <v>0</v>
      </c>
      <c r="AK544" s="2">
        <v>41.49</v>
      </c>
      <c r="AL544" s="2">
        <v>0</v>
      </c>
      <c r="AM544" s="2">
        <v>0</v>
      </c>
      <c r="AN544" s="2">
        <v>0</v>
      </c>
      <c r="AO544" s="2">
        <v>41.49</v>
      </c>
      <c r="AP544" s="2">
        <v>0</v>
      </c>
      <c r="AQ544" s="2">
        <v>3.24</v>
      </c>
      <c r="AR544" s="2">
        <v>0</v>
      </c>
      <c r="AS544" s="2">
        <v>0</v>
      </c>
      <c r="AT544" s="2">
        <v>74</v>
      </c>
      <c r="AU544" s="2">
        <v>36</v>
      </c>
      <c r="AV544" s="2">
        <v>1</v>
      </c>
      <c r="AW544" s="2">
        <v>1</v>
      </c>
      <c r="AX544" s="2"/>
      <c r="AY544" s="2"/>
      <c r="AZ544" s="2">
        <v>1</v>
      </c>
      <c r="BA544" s="2">
        <v>1</v>
      </c>
      <c r="BB544" s="2">
        <v>1</v>
      </c>
      <c r="BC544" s="2">
        <v>1</v>
      </c>
      <c r="BD544" s="2" t="s">
        <v>3</v>
      </c>
      <c r="BE544" s="2" t="s">
        <v>3</v>
      </c>
      <c r="BF544" s="2" t="s">
        <v>3</v>
      </c>
      <c r="BG544" s="2" t="s">
        <v>3</v>
      </c>
      <c r="BH544" s="2">
        <v>0</v>
      </c>
      <c r="BI544" s="2">
        <v>4</v>
      </c>
      <c r="BJ544" s="2" t="s">
        <v>297</v>
      </c>
      <c r="BK544" s="2"/>
      <c r="BL544" s="2"/>
      <c r="BM544" s="2">
        <v>200001</v>
      </c>
      <c r="BN544" s="2">
        <v>0</v>
      </c>
      <c r="BO544" s="2" t="s">
        <v>3</v>
      </c>
      <c r="BP544" s="2">
        <v>0</v>
      </c>
      <c r="BQ544" s="2">
        <v>4</v>
      </c>
      <c r="BR544" s="2">
        <v>0</v>
      </c>
      <c r="BS544" s="2">
        <v>1</v>
      </c>
      <c r="BT544" s="2">
        <v>1</v>
      </c>
      <c r="BU544" s="2">
        <v>1</v>
      </c>
      <c r="BV544" s="2">
        <v>1</v>
      </c>
      <c r="BW544" s="2">
        <v>1</v>
      </c>
      <c r="BX544" s="2">
        <v>1</v>
      </c>
      <c r="BY544" s="2" t="s">
        <v>3</v>
      </c>
      <c r="BZ544" s="2">
        <v>74</v>
      </c>
      <c r="CA544" s="2">
        <v>36</v>
      </c>
      <c r="CB544" s="2" t="s">
        <v>3</v>
      </c>
      <c r="CC544" s="2"/>
      <c r="CD544" s="2"/>
      <c r="CE544" s="2">
        <v>0</v>
      </c>
      <c r="CF544" s="2">
        <v>0</v>
      </c>
      <c r="CG544" s="2">
        <v>0</v>
      </c>
      <c r="CH544" s="2"/>
      <c r="CI544" s="2"/>
      <c r="CJ544" s="2"/>
      <c r="CK544" s="2"/>
      <c r="CL544" s="2"/>
      <c r="CM544" s="2">
        <v>0</v>
      </c>
      <c r="CN544" s="2" t="s">
        <v>393</v>
      </c>
      <c r="CO544" s="2">
        <v>0</v>
      </c>
      <c r="CP544" s="2">
        <f t="shared" si="382"/>
        <v>41.66</v>
      </c>
      <c r="CQ544" s="2">
        <f t="shared" si="383"/>
        <v>0</v>
      </c>
      <c r="CR544" s="2">
        <f t="shared" si="384"/>
        <v>0</v>
      </c>
      <c r="CS544" s="2">
        <f t="shared" si="385"/>
        <v>0</v>
      </c>
      <c r="CT544" s="2">
        <f t="shared" si="386"/>
        <v>41.66</v>
      </c>
      <c r="CU544" s="2">
        <f t="shared" si="387"/>
        <v>0</v>
      </c>
      <c r="CV544" s="2">
        <f t="shared" si="387"/>
        <v>3.2529600000000003</v>
      </c>
      <c r="CW544" s="2">
        <f t="shared" si="387"/>
        <v>0</v>
      </c>
      <c r="CX544" s="2">
        <f t="shared" si="387"/>
        <v>0</v>
      </c>
      <c r="CY544" s="2">
        <f t="shared" si="388"/>
        <v>30.828399999999998</v>
      </c>
      <c r="CZ544" s="2">
        <f t="shared" si="389"/>
        <v>14.997599999999998</v>
      </c>
      <c r="DA544" s="2"/>
      <c r="DB544" s="2"/>
      <c r="DC544" s="2" t="s">
        <v>3</v>
      </c>
      <c r="DD544" s="2" t="s">
        <v>3</v>
      </c>
      <c r="DE544" s="2" t="s">
        <v>28</v>
      </c>
      <c r="DF544" s="2" t="s">
        <v>28</v>
      </c>
      <c r="DG544" s="2" t="s">
        <v>29</v>
      </c>
      <c r="DH544" s="2" t="s">
        <v>3</v>
      </c>
      <c r="DI544" s="2" t="s">
        <v>29</v>
      </c>
      <c r="DJ544" s="2" t="s">
        <v>28</v>
      </c>
      <c r="DK544" s="2" t="s">
        <v>3</v>
      </c>
      <c r="DL544" s="2" t="s">
        <v>3</v>
      </c>
      <c r="DM544" s="2" t="s">
        <v>3</v>
      </c>
      <c r="DN544" s="2">
        <v>0</v>
      </c>
      <c r="DO544" s="2">
        <v>0</v>
      </c>
      <c r="DP544" s="2">
        <v>1</v>
      </c>
      <c r="DQ544" s="2">
        <v>1</v>
      </c>
      <c r="DR544" s="2"/>
      <c r="DS544" s="2"/>
      <c r="DT544" s="2"/>
      <c r="DU544" s="2">
        <v>1013</v>
      </c>
      <c r="DV544" s="2" t="s">
        <v>77</v>
      </c>
      <c r="DW544" s="2" t="s">
        <v>77</v>
      </c>
      <c r="DX544" s="2">
        <v>1</v>
      </c>
      <c r="DY544" s="2"/>
      <c r="DZ544" s="2" t="s">
        <v>3</v>
      </c>
      <c r="EA544" s="2" t="s">
        <v>3</v>
      </c>
      <c r="EB544" s="2" t="s">
        <v>3</v>
      </c>
      <c r="EC544" s="2" t="s">
        <v>3</v>
      </c>
      <c r="ED544" s="2"/>
      <c r="EE544" s="2">
        <v>52908271</v>
      </c>
      <c r="EF544" s="2">
        <v>4</v>
      </c>
      <c r="EG544" s="2" t="s">
        <v>30</v>
      </c>
      <c r="EH544" s="2">
        <v>83</v>
      </c>
      <c r="EI544" s="2" t="s">
        <v>30</v>
      </c>
      <c r="EJ544" s="2">
        <v>4</v>
      </c>
      <c r="EK544" s="2">
        <v>200001</v>
      </c>
      <c r="EL544" s="2" t="s">
        <v>31</v>
      </c>
      <c r="EM544" s="2" t="s">
        <v>32</v>
      </c>
      <c r="EN544" s="2"/>
      <c r="EO544" s="2" t="s">
        <v>33</v>
      </c>
      <c r="EP544" s="2"/>
      <c r="EQ544" s="2">
        <v>2228224</v>
      </c>
      <c r="ER544" s="2">
        <v>41.49</v>
      </c>
      <c r="ES544" s="2">
        <v>0</v>
      </c>
      <c r="ET544" s="2">
        <v>0</v>
      </c>
      <c r="EU544" s="2">
        <v>0</v>
      </c>
      <c r="EV544" s="2">
        <v>41.49</v>
      </c>
      <c r="EW544" s="2">
        <v>3.24</v>
      </c>
      <c r="EX544" s="2">
        <v>0</v>
      </c>
      <c r="EY544" s="2">
        <v>0</v>
      </c>
      <c r="EZ544" s="2"/>
      <c r="FA544" s="2"/>
      <c r="FB544" s="2"/>
      <c r="FC544" s="2"/>
      <c r="FD544" s="2"/>
      <c r="FE544" s="2"/>
      <c r="FF544" s="2"/>
      <c r="FG544" s="2"/>
      <c r="FH544" s="2"/>
      <c r="FI544" s="2"/>
      <c r="FJ544" s="2"/>
      <c r="FK544" s="2"/>
      <c r="FL544" s="2"/>
      <c r="FM544" s="2"/>
      <c r="FN544" s="2"/>
      <c r="FO544" s="2"/>
      <c r="FP544" s="2"/>
      <c r="FQ544" s="2">
        <v>0</v>
      </c>
      <c r="FR544" s="2">
        <v>0</v>
      </c>
      <c r="FS544" s="2">
        <v>0</v>
      </c>
      <c r="FT544" s="2"/>
      <c r="FU544" s="2"/>
      <c r="FV544" s="2"/>
      <c r="FW544" s="2"/>
      <c r="FX544" s="2">
        <v>74</v>
      </c>
      <c r="FY544" s="2">
        <v>36</v>
      </c>
      <c r="FZ544" s="2"/>
      <c r="GA544" s="2" t="s">
        <v>3</v>
      </c>
      <c r="GB544" s="2"/>
      <c r="GC544" s="2"/>
      <c r="GD544" s="2">
        <v>1</v>
      </c>
      <c r="GE544" s="2"/>
      <c r="GF544" s="2">
        <v>-1334111566</v>
      </c>
      <c r="GG544" s="2">
        <v>2</v>
      </c>
      <c r="GH544" s="2">
        <v>1</v>
      </c>
      <c r="GI544" s="2">
        <v>-2</v>
      </c>
      <c r="GJ544" s="2">
        <v>0</v>
      </c>
      <c r="GK544" s="2">
        <v>0</v>
      </c>
      <c r="GL544" s="2">
        <f>ROUND(IF(AND(BH544=3,BI544=3,FS544&lt;&gt;0),P544,0),2)</f>
        <v>0</v>
      </c>
      <c r="GM544" s="2">
        <f>ROUND(O544+X544+Y544,2)+GX544</f>
        <v>87.49</v>
      </c>
      <c r="GN544" s="2">
        <f t="shared" si="390"/>
        <v>0</v>
      </c>
      <c r="GO544" s="2">
        <f t="shared" si="391"/>
        <v>0</v>
      </c>
      <c r="GP544" s="2">
        <f t="shared" si="392"/>
        <v>87.49</v>
      </c>
      <c r="GQ544" s="2"/>
      <c r="GR544" s="2">
        <v>0</v>
      </c>
      <c r="GS544" s="2">
        <v>3</v>
      </c>
      <c r="GT544" s="2">
        <v>0</v>
      </c>
      <c r="GU544" s="2" t="s">
        <v>3</v>
      </c>
      <c r="GV544" s="2">
        <f t="shared" si="393"/>
        <v>0</v>
      </c>
      <c r="GW544" s="2">
        <v>1</v>
      </c>
      <c r="GX544" s="2">
        <f>ROUND(HC544*I544,2)</f>
        <v>0</v>
      </c>
      <c r="GY544" s="2"/>
      <c r="GZ544" s="2"/>
      <c r="HA544" s="2">
        <v>0</v>
      </c>
      <c r="HB544" s="2">
        <v>0</v>
      </c>
      <c r="HC544" s="2">
        <f t="shared" si="394"/>
        <v>0</v>
      </c>
      <c r="HD544" s="2"/>
      <c r="HE544" s="2" t="s">
        <v>3</v>
      </c>
      <c r="HF544" s="2" t="s">
        <v>3</v>
      </c>
      <c r="HG544" s="2"/>
      <c r="HH544" s="2"/>
      <c r="HI544" s="2"/>
      <c r="HJ544" s="2"/>
      <c r="HK544" s="2"/>
      <c r="HL544" s="2"/>
      <c r="HM544" s="2" t="s">
        <v>3</v>
      </c>
      <c r="HN544" s="2" t="s">
        <v>34</v>
      </c>
      <c r="HO544" s="2" t="s">
        <v>35</v>
      </c>
      <c r="HP544" s="2" t="s">
        <v>30</v>
      </c>
      <c r="HQ544" s="2" t="s">
        <v>30</v>
      </c>
      <c r="HR544" s="2"/>
      <c r="HS544" s="2">
        <v>0</v>
      </c>
      <c r="HT544" s="2"/>
      <c r="HU544" s="2"/>
      <c r="HV544" s="2"/>
      <c r="HW544" s="2"/>
      <c r="HX544" s="2"/>
      <c r="HY544" s="2"/>
      <c r="HZ544" s="2"/>
      <c r="IA544" s="2"/>
      <c r="IB544" s="2"/>
      <c r="IC544" s="2"/>
      <c r="ID544" s="2"/>
      <c r="IE544" s="2"/>
      <c r="IF544" s="2"/>
      <c r="IG544" s="2"/>
      <c r="IH544" s="2"/>
      <c r="II544" s="2"/>
      <c r="IJ544" s="2"/>
      <c r="IK544" s="2">
        <v>0</v>
      </c>
      <c r="IL544" s="2"/>
      <c r="IM544" s="2"/>
      <c r="IN544" s="2"/>
      <c r="IO544" s="2"/>
      <c r="IP544" s="2"/>
      <c r="IQ544" s="2"/>
      <c r="IR544" s="2"/>
      <c r="IS544" s="2"/>
      <c r="IT544" s="2"/>
      <c r="IU544" s="2"/>
    </row>
    <row r="545" spans="1:255" x14ac:dyDescent="0.2">
      <c r="A545">
        <v>17</v>
      </c>
      <c r="B545">
        <v>1</v>
      </c>
      <c r="C545">
        <f>ROW(SmtRes!A340)</f>
        <v>340</v>
      </c>
      <c r="D545">
        <f>ROW(EtalonRes!A340)</f>
        <v>340</v>
      </c>
      <c r="E545" t="s">
        <v>294</v>
      </c>
      <c r="F545" t="s">
        <v>295</v>
      </c>
      <c r="G545" t="s">
        <v>296</v>
      </c>
      <c r="H545" t="s">
        <v>77</v>
      </c>
      <c r="I545">
        <f>ROUND(ROUND(1,4),7)</f>
        <v>1</v>
      </c>
      <c r="J545">
        <v>0</v>
      </c>
      <c r="K545">
        <f>ROUND(ROUND(1,4),7)</f>
        <v>1</v>
      </c>
      <c r="O545">
        <f>ROUND(CP545,0)</f>
        <v>2122</v>
      </c>
      <c r="P545">
        <f>ROUND(CQ545*I545,0)</f>
        <v>0</v>
      </c>
      <c r="Q545">
        <f>ROUND(CR545*I545,0)</f>
        <v>0</v>
      </c>
      <c r="R545">
        <f>ROUND(CS545*I545,0)</f>
        <v>0</v>
      </c>
      <c r="S545">
        <f>ROUND(CT545*I545,0)</f>
        <v>2122</v>
      </c>
      <c r="T545">
        <f>ROUND(CU545*I545,0)</f>
        <v>0</v>
      </c>
      <c r="U545">
        <f t="shared" si="371"/>
        <v>3.2529599999999999</v>
      </c>
      <c r="V545">
        <f t="shared" si="372"/>
        <v>0</v>
      </c>
      <c r="W545">
        <f>ROUND(CX545*I545,0)</f>
        <v>0</v>
      </c>
      <c r="X545">
        <f>ROUND(CY545,0)</f>
        <v>1570</v>
      </c>
      <c r="Y545">
        <f>ROUND(CZ545,0)</f>
        <v>764</v>
      </c>
      <c r="AA545">
        <v>66190898</v>
      </c>
      <c r="AB545">
        <f t="shared" si="373"/>
        <v>41.66</v>
      </c>
      <c r="AC545">
        <f t="shared" si="374"/>
        <v>0</v>
      </c>
      <c r="AD545">
        <f t="shared" si="375"/>
        <v>0</v>
      </c>
      <c r="AE545">
        <f t="shared" si="376"/>
        <v>0</v>
      </c>
      <c r="AF545">
        <f t="shared" si="377"/>
        <v>41.66</v>
      </c>
      <c r="AG545">
        <f t="shared" si="378"/>
        <v>0</v>
      </c>
      <c r="AH545">
        <f t="shared" si="379"/>
        <v>3.2529600000000003</v>
      </c>
      <c r="AI545">
        <f t="shared" si="380"/>
        <v>0</v>
      </c>
      <c r="AJ545">
        <f t="shared" si="381"/>
        <v>0</v>
      </c>
      <c r="AK545">
        <v>41.49</v>
      </c>
      <c r="AL545">
        <v>0</v>
      </c>
      <c r="AM545">
        <v>0</v>
      </c>
      <c r="AN545">
        <v>0</v>
      </c>
      <c r="AO545">
        <v>41.49</v>
      </c>
      <c r="AP545">
        <v>0</v>
      </c>
      <c r="AQ545">
        <v>3.24</v>
      </c>
      <c r="AR545">
        <v>0</v>
      </c>
      <c r="AS545">
        <v>0</v>
      </c>
      <c r="AT545">
        <v>74</v>
      </c>
      <c r="AU545">
        <v>36</v>
      </c>
      <c r="AV545">
        <v>1</v>
      </c>
      <c r="AW545">
        <v>1</v>
      </c>
      <c r="AZ545">
        <v>1</v>
      </c>
      <c r="BA545">
        <v>50.93</v>
      </c>
      <c r="BB545">
        <v>1</v>
      </c>
      <c r="BC545">
        <v>1</v>
      </c>
      <c r="BD545" t="s">
        <v>3</v>
      </c>
      <c r="BE545" t="s">
        <v>3</v>
      </c>
      <c r="BF545" t="s">
        <v>3</v>
      </c>
      <c r="BG545" t="s">
        <v>3</v>
      </c>
      <c r="BH545">
        <v>0</v>
      </c>
      <c r="BI545">
        <v>4</v>
      </c>
      <c r="BJ545" t="s">
        <v>297</v>
      </c>
      <c r="BM545">
        <v>200001</v>
      </c>
      <c r="BN545">
        <v>0</v>
      </c>
      <c r="BO545" t="s">
        <v>3</v>
      </c>
      <c r="BP545">
        <v>0</v>
      </c>
      <c r="BQ545">
        <v>4</v>
      </c>
      <c r="BR545">
        <v>0</v>
      </c>
      <c r="BS545">
        <v>1</v>
      </c>
      <c r="BT545">
        <v>1</v>
      </c>
      <c r="BU545">
        <v>1</v>
      </c>
      <c r="BV545">
        <v>1</v>
      </c>
      <c r="BW545">
        <v>1</v>
      </c>
      <c r="BX545">
        <v>1</v>
      </c>
      <c r="BY545" t="s">
        <v>3</v>
      </c>
      <c r="BZ545">
        <v>74</v>
      </c>
      <c r="CA545">
        <v>36</v>
      </c>
      <c r="CB545" t="s">
        <v>3</v>
      </c>
      <c r="CE545">
        <v>0</v>
      </c>
      <c r="CF545">
        <v>0</v>
      </c>
      <c r="CG545">
        <v>0</v>
      </c>
      <c r="CM545">
        <v>0</v>
      </c>
      <c r="CN545" t="s">
        <v>393</v>
      </c>
      <c r="CO545">
        <v>0</v>
      </c>
      <c r="CP545">
        <f t="shared" si="382"/>
        <v>2122</v>
      </c>
      <c r="CQ545">
        <f t="shared" si="383"/>
        <v>0</v>
      </c>
      <c r="CR545">
        <f t="shared" si="384"/>
        <v>0</v>
      </c>
      <c r="CS545">
        <f t="shared" si="385"/>
        <v>0</v>
      </c>
      <c r="CT545">
        <f t="shared" si="386"/>
        <v>2121.7437999999997</v>
      </c>
      <c r="CU545">
        <f t="shared" si="387"/>
        <v>0</v>
      </c>
      <c r="CV545">
        <f t="shared" si="387"/>
        <v>3.2529600000000003</v>
      </c>
      <c r="CW545">
        <f t="shared" si="387"/>
        <v>0</v>
      </c>
      <c r="CX545">
        <f t="shared" si="387"/>
        <v>0</v>
      </c>
      <c r="CY545">
        <f t="shared" si="388"/>
        <v>1570.28</v>
      </c>
      <c r="CZ545">
        <f t="shared" si="389"/>
        <v>763.92</v>
      </c>
      <c r="DC545" t="s">
        <v>3</v>
      </c>
      <c r="DD545" t="s">
        <v>3</v>
      </c>
      <c r="DE545" t="s">
        <v>28</v>
      </c>
      <c r="DF545" t="s">
        <v>28</v>
      </c>
      <c r="DG545" t="s">
        <v>29</v>
      </c>
      <c r="DH545" t="s">
        <v>3</v>
      </c>
      <c r="DI545" t="s">
        <v>29</v>
      </c>
      <c r="DJ545" t="s">
        <v>28</v>
      </c>
      <c r="DK545" t="s">
        <v>3</v>
      </c>
      <c r="DL545" t="s">
        <v>3</v>
      </c>
      <c r="DM545" t="s">
        <v>3</v>
      </c>
      <c r="DN545">
        <v>0</v>
      </c>
      <c r="DO545">
        <v>0</v>
      </c>
      <c r="DP545">
        <v>1</v>
      </c>
      <c r="DQ545">
        <v>1</v>
      </c>
      <c r="DU545">
        <v>1013</v>
      </c>
      <c r="DV545" t="s">
        <v>77</v>
      </c>
      <c r="DW545" t="s">
        <v>77</v>
      </c>
      <c r="DX545">
        <v>1</v>
      </c>
      <c r="DZ545" t="s">
        <v>3</v>
      </c>
      <c r="EA545" t="s">
        <v>3</v>
      </c>
      <c r="EB545" t="s">
        <v>3</v>
      </c>
      <c r="EC545" t="s">
        <v>3</v>
      </c>
      <c r="EE545">
        <v>52908271</v>
      </c>
      <c r="EF545">
        <v>4</v>
      </c>
      <c r="EG545" t="s">
        <v>30</v>
      </c>
      <c r="EH545">
        <v>83</v>
      </c>
      <c r="EI545" t="s">
        <v>30</v>
      </c>
      <c r="EJ545">
        <v>4</v>
      </c>
      <c r="EK545">
        <v>200001</v>
      </c>
      <c r="EL545" t="s">
        <v>31</v>
      </c>
      <c r="EM545" t="s">
        <v>32</v>
      </c>
      <c r="EO545" t="s">
        <v>33</v>
      </c>
      <c r="EQ545">
        <v>2228224</v>
      </c>
      <c r="ER545">
        <v>41.49</v>
      </c>
      <c r="ES545">
        <v>0</v>
      </c>
      <c r="ET545">
        <v>0</v>
      </c>
      <c r="EU545">
        <v>0</v>
      </c>
      <c r="EV545">
        <v>41.49</v>
      </c>
      <c r="EW545">
        <v>3.24</v>
      </c>
      <c r="EX545">
        <v>0</v>
      </c>
      <c r="EY545">
        <v>0</v>
      </c>
      <c r="FQ545">
        <v>0</v>
      </c>
      <c r="FR545">
        <v>0</v>
      </c>
      <c r="FS545">
        <v>0</v>
      </c>
      <c r="FX545">
        <v>74</v>
      </c>
      <c r="FY545">
        <v>36</v>
      </c>
      <c r="GA545" t="s">
        <v>3</v>
      </c>
      <c r="GD545">
        <v>1</v>
      </c>
      <c r="GF545">
        <v>-1334111566</v>
      </c>
      <c r="GG545">
        <v>2</v>
      </c>
      <c r="GH545">
        <v>1</v>
      </c>
      <c r="GI545">
        <v>2</v>
      </c>
      <c r="GJ545">
        <v>0</v>
      </c>
      <c r="GK545">
        <v>0</v>
      </c>
      <c r="GL545">
        <f>ROUND(IF(AND(BH545=3,BI545=3,FS545&lt;&gt;0),P545,0),0)</f>
        <v>0</v>
      </c>
      <c r="GM545">
        <f>ROUND(O545+X545+Y545,0)+GX545</f>
        <v>4456</v>
      </c>
      <c r="GN545">
        <f t="shared" si="390"/>
        <v>0</v>
      </c>
      <c r="GO545">
        <f t="shared" si="391"/>
        <v>0</v>
      </c>
      <c r="GP545">
        <f t="shared" si="392"/>
        <v>4456</v>
      </c>
      <c r="GR545">
        <v>0</v>
      </c>
      <c r="GS545">
        <v>3</v>
      </c>
      <c r="GT545">
        <v>0</v>
      </c>
      <c r="GU545" t="s">
        <v>3</v>
      </c>
      <c r="GV545">
        <f t="shared" si="393"/>
        <v>0</v>
      </c>
      <c r="GW545">
        <v>1</v>
      </c>
      <c r="GX545">
        <f>ROUND(HC545*I545,0)</f>
        <v>0</v>
      </c>
      <c r="HA545">
        <v>0</v>
      </c>
      <c r="HB545">
        <v>0</v>
      </c>
      <c r="HC545">
        <f t="shared" si="394"/>
        <v>0</v>
      </c>
      <c r="HE545" t="s">
        <v>3</v>
      </c>
      <c r="HF545" t="s">
        <v>3</v>
      </c>
      <c r="HM545" t="s">
        <v>3</v>
      </c>
      <c r="HN545" t="s">
        <v>34</v>
      </c>
      <c r="HO545" t="s">
        <v>35</v>
      </c>
      <c r="HP545" t="s">
        <v>30</v>
      </c>
      <c r="HQ545" t="s">
        <v>30</v>
      </c>
      <c r="HS545">
        <v>0</v>
      </c>
      <c r="IK545">
        <v>0</v>
      </c>
    </row>
    <row r="546" spans="1:255" x14ac:dyDescent="0.2">
      <c r="A546" s="2">
        <v>17</v>
      </c>
      <c r="B546" s="2">
        <v>1</v>
      </c>
      <c r="C546" s="2">
        <f>ROW(SmtRes!A342)</f>
        <v>342</v>
      </c>
      <c r="D546" s="2">
        <f>ROW(EtalonRes!A342)</f>
        <v>342</v>
      </c>
      <c r="E546" s="2" t="s">
        <v>3</v>
      </c>
      <c r="F546" s="2" t="s">
        <v>298</v>
      </c>
      <c r="G546" s="2" t="s">
        <v>299</v>
      </c>
      <c r="H546" s="2" t="s">
        <v>77</v>
      </c>
      <c r="I546" s="2">
        <f>ROUND(ROUND(4*2,4),7)</f>
        <v>8</v>
      </c>
      <c r="J546" s="2">
        <v>0</v>
      </c>
      <c r="K546" s="2">
        <f>ROUND(ROUND(4*2,4),7)</f>
        <v>8</v>
      </c>
      <c r="L546" s="2"/>
      <c r="M546" s="2"/>
      <c r="N546" s="2"/>
      <c r="O546" s="2">
        <f>ROUND(CP546,2)</f>
        <v>333.28</v>
      </c>
      <c r="P546" s="2">
        <f>ROUND(CQ546*I546,2)</f>
        <v>0</v>
      </c>
      <c r="Q546" s="2">
        <f>ROUND(CR546*I546,2)</f>
        <v>0</v>
      </c>
      <c r="R546" s="2">
        <f>ROUND(CS546*I546,2)</f>
        <v>0</v>
      </c>
      <c r="S546" s="2">
        <f>ROUND(CT546*I546,2)</f>
        <v>333.28</v>
      </c>
      <c r="T546" s="2">
        <f>ROUND(CU546*I546,2)</f>
        <v>0</v>
      </c>
      <c r="U546" s="2">
        <f t="shared" si="371"/>
        <v>26.023679999999999</v>
      </c>
      <c r="V546" s="2">
        <f t="shared" si="372"/>
        <v>0</v>
      </c>
      <c r="W546" s="2">
        <f>ROUND(CX546*I546,2)</f>
        <v>0</v>
      </c>
      <c r="X546" s="2">
        <f>ROUND(CY546,2)</f>
        <v>246.63</v>
      </c>
      <c r="Y546" s="2">
        <f>ROUND(CZ546,2)</f>
        <v>119.98</v>
      </c>
      <c r="Z546" s="2"/>
      <c r="AA546" s="2">
        <v>-1</v>
      </c>
      <c r="AB546" s="2">
        <f t="shared" si="373"/>
        <v>41.66</v>
      </c>
      <c r="AC546" s="2">
        <f t="shared" si="374"/>
        <v>0</v>
      </c>
      <c r="AD546" s="2">
        <f t="shared" si="375"/>
        <v>0</v>
      </c>
      <c r="AE546" s="2">
        <f t="shared" si="376"/>
        <v>0</v>
      </c>
      <c r="AF546" s="2">
        <f t="shared" si="377"/>
        <v>41.66</v>
      </c>
      <c r="AG546" s="2">
        <f t="shared" si="378"/>
        <v>0</v>
      </c>
      <c r="AH546" s="2">
        <f t="shared" si="379"/>
        <v>3.2529600000000003</v>
      </c>
      <c r="AI546" s="2">
        <f t="shared" si="380"/>
        <v>0</v>
      </c>
      <c r="AJ546" s="2">
        <f t="shared" si="381"/>
        <v>0</v>
      </c>
      <c r="AK546" s="2">
        <v>41.49</v>
      </c>
      <c r="AL546" s="2">
        <v>0</v>
      </c>
      <c r="AM546" s="2">
        <v>0</v>
      </c>
      <c r="AN546" s="2">
        <v>0</v>
      </c>
      <c r="AO546" s="2">
        <v>41.49</v>
      </c>
      <c r="AP546" s="2">
        <v>0</v>
      </c>
      <c r="AQ546" s="2">
        <v>3.24</v>
      </c>
      <c r="AR546" s="2">
        <v>0</v>
      </c>
      <c r="AS546" s="2">
        <v>0</v>
      </c>
      <c r="AT546" s="2">
        <v>74</v>
      </c>
      <c r="AU546" s="2">
        <v>36</v>
      </c>
      <c r="AV546" s="2">
        <v>1</v>
      </c>
      <c r="AW546" s="2">
        <v>1</v>
      </c>
      <c r="AX546" s="2"/>
      <c r="AY546" s="2"/>
      <c r="AZ546" s="2">
        <v>1</v>
      </c>
      <c r="BA546" s="2">
        <v>1</v>
      </c>
      <c r="BB546" s="2">
        <v>1</v>
      </c>
      <c r="BC546" s="2">
        <v>1</v>
      </c>
      <c r="BD546" s="2" t="s">
        <v>3</v>
      </c>
      <c r="BE546" s="2" t="s">
        <v>3</v>
      </c>
      <c r="BF546" s="2" t="s">
        <v>3</v>
      </c>
      <c r="BG546" s="2" t="s">
        <v>3</v>
      </c>
      <c r="BH546" s="2">
        <v>0</v>
      </c>
      <c r="BI546" s="2">
        <v>4</v>
      </c>
      <c r="BJ546" s="2" t="s">
        <v>300</v>
      </c>
      <c r="BK546" s="2"/>
      <c r="BL546" s="2"/>
      <c r="BM546" s="2">
        <v>200001</v>
      </c>
      <c r="BN546" s="2">
        <v>0</v>
      </c>
      <c r="BO546" s="2" t="s">
        <v>3</v>
      </c>
      <c r="BP546" s="2">
        <v>0</v>
      </c>
      <c r="BQ546" s="2">
        <v>4</v>
      </c>
      <c r="BR546" s="2">
        <v>0</v>
      </c>
      <c r="BS546" s="2">
        <v>1</v>
      </c>
      <c r="BT546" s="2">
        <v>1</v>
      </c>
      <c r="BU546" s="2">
        <v>1</v>
      </c>
      <c r="BV546" s="2">
        <v>1</v>
      </c>
      <c r="BW546" s="2">
        <v>1</v>
      </c>
      <c r="BX546" s="2">
        <v>1</v>
      </c>
      <c r="BY546" s="2" t="s">
        <v>3</v>
      </c>
      <c r="BZ546" s="2">
        <v>74</v>
      </c>
      <c r="CA546" s="2">
        <v>36</v>
      </c>
      <c r="CB546" s="2" t="s">
        <v>3</v>
      </c>
      <c r="CC546" s="2"/>
      <c r="CD546" s="2"/>
      <c r="CE546" s="2">
        <v>0</v>
      </c>
      <c r="CF546" s="2">
        <v>0</v>
      </c>
      <c r="CG546" s="2">
        <v>0</v>
      </c>
      <c r="CH546" s="2"/>
      <c r="CI546" s="2"/>
      <c r="CJ546" s="2"/>
      <c r="CK546" s="2"/>
      <c r="CL546" s="2"/>
      <c r="CM546" s="2">
        <v>0</v>
      </c>
      <c r="CN546" s="2" t="s">
        <v>393</v>
      </c>
      <c r="CO546" s="2">
        <v>0</v>
      </c>
      <c r="CP546" s="2">
        <f t="shared" si="382"/>
        <v>333.28</v>
      </c>
      <c r="CQ546" s="2">
        <f t="shared" si="383"/>
        <v>0</v>
      </c>
      <c r="CR546" s="2">
        <f t="shared" si="384"/>
        <v>0</v>
      </c>
      <c r="CS546" s="2">
        <f t="shared" si="385"/>
        <v>0</v>
      </c>
      <c r="CT546" s="2">
        <f t="shared" si="386"/>
        <v>41.66</v>
      </c>
      <c r="CU546" s="2">
        <f t="shared" si="387"/>
        <v>0</v>
      </c>
      <c r="CV546" s="2">
        <f t="shared" si="387"/>
        <v>3.2529600000000003</v>
      </c>
      <c r="CW546" s="2">
        <f t="shared" si="387"/>
        <v>0</v>
      </c>
      <c r="CX546" s="2">
        <f t="shared" si="387"/>
        <v>0</v>
      </c>
      <c r="CY546" s="2">
        <f t="shared" si="388"/>
        <v>246.62719999999999</v>
      </c>
      <c r="CZ546" s="2">
        <f t="shared" si="389"/>
        <v>119.98079999999999</v>
      </c>
      <c r="DA546" s="2"/>
      <c r="DB546" s="2"/>
      <c r="DC546" s="2" t="s">
        <v>3</v>
      </c>
      <c r="DD546" s="2" t="s">
        <v>3</v>
      </c>
      <c r="DE546" s="2" t="s">
        <v>28</v>
      </c>
      <c r="DF546" s="2" t="s">
        <v>28</v>
      </c>
      <c r="DG546" s="2" t="s">
        <v>29</v>
      </c>
      <c r="DH546" s="2" t="s">
        <v>3</v>
      </c>
      <c r="DI546" s="2" t="s">
        <v>29</v>
      </c>
      <c r="DJ546" s="2" t="s">
        <v>28</v>
      </c>
      <c r="DK546" s="2" t="s">
        <v>3</v>
      </c>
      <c r="DL546" s="2" t="s">
        <v>3</v>
      </c>
      <c r="DM546" s="2" t="s">
        <v>3</v>
      </c>
      <c r="DN546" s="2">
        <v>0</v>
      </c>
      <c r="DO546" s="2">
        <v>0</v>
      </c>
      <c r="DP546" s="2">
        <v>1</v>
      </c>
      <c r="DQ546" s="2">
        <v>1</v>
      </c>
      <c r="DR546" s="2"/>
      <c r="DS546" s="2"/>
      <c r="DT546" s="2"/>
      <c r="DU546" s="2">
        <v>1013</v>
      </c>
      <c r="DV546" s="2" t="s">
        <v>77</v>
      </c>
      <c r="DW546" s="2" t="s">
        <v>77</v>
      </c>
      <c r="DX546" s="2">
        <v>1</v>
      </c>
      <c r="DY546" s="2"/>
      <c r="DZ546" s="2" t="s">
        <v>3</v>
      </c>
      <c r="EA546" s="2" t="s">
        <v>3</v>
      </c>
      <c r="EB546" s="2" t="s">
        <v>3</v>
      </c>
      <c r="EC546" s="2" t="s">
        <v>3</v>
      </c>
      <c r="ED546" s="2"/>
      <c r="EE546" s="2">
        <v>52908271</v>
      </c>
      <c r="EF546" s="2">
        <v>4</v>
      </c>
      <c r="EG546" s="2" t="s">
        <v>30</v>
      </c>
      <c r="EH546" s="2">
        <v>83</v>
      </c>
      <c r="EI546" s="2" t="s">
        <v>30</v>
      </c>
      <c r="EJ546" s="2">
        <v>4</v>
      </c>
      <c r="EK546" s="2">
        <v>200001</v>
      </c>
      <c r="EL546" s="2" t="s">
        <v>31</v>
      </c>
      <c r="EM546" s="2" t="s">
        <v>32</v>
      </c>
      <c r="EN546" s="2"/>
      <c r="EO546" s="2" t="s">
        <v>33</v>
      </c>
      <c r="EP546" s="2"/>
      <c r="EQ546" s="2">
        <v>1967104</v>
      </c>
      <c r="ER546" s="2">
        <v>41.49</v>
      </c>
      <c r="ES546" s="2">
        <v>0</v>
      </c>
      <c r="ET546" s="2">
        <v>0</v>
      </c>
      <c r="EU546" s="2">
        <v>0</v>
      </c>
      <c r="EV546" s="2">
        <v>41.49</v>
      </c>
      <c r="EW546" s="2">
        <v>3.24</v>
      </c>
      <c r="EX546" s="2">
        <v>0</v>
      </c>
      <c r="EY546" s="2">
        <v>0</v>
      </c>
      <c r="EZ546" s="2"/>
      <c r="FA546" s="2"/>
      <c r="FB546" s="2"/>
      <c r="FC546" s="2"/>
      <c r="FD546" s="2"/>
      <c r="FE546" s="2"/>
      <c r="FF546" s="2"/>
      <c r="FG546" s="2"/>
      <c r="FH546" s="2"/>
      <c r="FI546" s="2"/>
      <c r="FJ546" s="2"/>
      <c r="FK546" s="2"/>
      <c r="FL546" s="2"/>
      <c r="FM546" s="2"/>
      <c r="FN546" s="2"/>
      <c r="FO546" s="2"/>
      <c r="FP546" s="2"/>
      <c r="FQ546" s="2">
        <v>0</v>
      </c>
      <c r="FR546" s="2">
        <v>0</v>
      </c>
      <c r="FS546" s="2">
        <v>0</v>
      </c>
      <c r="FT546" s="2"/>
      <c r="FU546" s="2"/>
      <c r="FV546" s="2"/>
      <c r="FW546" s="2"/>
      <c r="FX546" s="2">
        <v>74</v>
      </c>
      <c r="FY546" s="2">
        <v>36</v>
      </c>
      <c r="FZ546" s="2"/>
      <c r="GA546" s="2" t="s">
        <v>3</v>
      </c>
      <c r="GB546" s="2"/>
      <c r="GC546" s="2"/>
      <c r="GD546" s="2">
        <v>1</v>
      </c>
      <c r="GE546" s="2"/>
      <c r="GF546" s="2">
        <v>-1440514005</v>
      </c>
      <c r="GG546" s="2">
        <v>2</v>
      </c>
      <c r="GH546" s="2">
        <v>1</v>
      </c>
      <c r="GI546" s="2">
        <v>-2</v>
      </c>
      <c r="GJ546" s="2">
        <v>0</v>
      </c>
      <c r="GK546" s="2">
        <v>0</v>
      </c>
      <c r="GL546" s="2">
        <f>ROUND(IF(AND(BH546=3,BI546=3,FS546&lt;&gt;0),P546,0),2)</f>
        <v>0</v>
      </c>
      <c r="GM546" s="2">
        <f>ROUND(O546+X546+Y546,2)+GX546</f>
        <v>699.89</v>
      </c>
      <c r="GN546" s="2">
        <f t="shared" si="390"/>
        <v>0</v>
      </c>
      <c r="GO546" s="2">
        <f t="shared" si="391"/>
        <v>0</v>
      </c>
      <c r="GP546" s="2">
        <f t="shared" si="392"/>
        <v>699.89</v>
      </c>
      <c r="GQ546" s="2"/>
      <c r="GR546" s="2">
        <v>0</v>
      </c>
      <c r="GS546" s="2">
        <v>3</v>
      </c>
      <c r="GT546" s="2">
        <v>0</v>
      </c>
      <c r="GU546" s="2" t="s">
        <v>3</v>
      </c>
      <c r="GV546" s="2">
        <f t="shared" si="393"/>
        <v>0</v>
      </c>
      <c r="GW546" s="2">
        <v>1</v>
      </c>
      <c r="GX546" s="2">
        <f>ROUND(HC546*I546,2)</f>
        <v>0</v>
      </c>
      <c r="GY546" s="2"/>
      <c r="GZ546" s="2"/>
      <c r="HA546" s="2">
        <v>0</v>
      </c>
      <c r="HB546" s="2">
        <v>0</v>
      </c>
      <c r="HC546" s="2">
        <f t="shared" si="394"/>
        <v>0</v>
      </c>
      <c r="HD546" s="2"/>
      <c r="HE546" s="2" t="s">
        <v>3</v>
      </c>
      <c r="HF546" s="2" t="s">
        <v>3</v>
      </c>
      <c r="HG546" s="2"/>
      <c r="HH546" s="2"/>
      <c r="HI546" s="2"/>
      <c r="HJ546" s="2"/>
      <c r="HK546" s="2"/>
      <c r="HL546" s="2"/>
      <c r="HM546" s="2" t="s">
        <v>3</v>
      </c>
      <c r="HN546" s="2" t="s">
        <v>34</v>
      </c>
      <c r="HO546" s="2" t="s">
        <v>35</v>
      </c>
      <c r="HP546" s="2" t="s">
        <v>30</v>
      </c>
      <c r="HQ546" s="2" t="s">
        <v>30</v>
      </c>
      <c r="HR546" s="2"/>
      <c r="HS546" s="2">
        <v>0</v>
      </c>
      <c r="HT546" s="2"/>
      <c r="HU546" s="2"/>
      <c r="HV546" s="2"/>
      <c r="HW546" s="2"/>
      <c r="HX546" s="2"/>
      <c r="HY546" s="2"/>
      <c r="HZ546" s="2"/>
      <c r="IA546" s="2"/>
      <c r="IB546" s="2"/>
      <c r="IC546" s="2"/>
      <c r="ID546" s="2"/>
      <c r="IE546" s="2"/>
      <c r="IF546" s="2"/>
      <c r="IG546" s="2"/>
      <c r="IH546" s="2"/>
      <c r="II546" s="2"/>
      <c r="IJ546" s="2"/>
      <c r="IK546" s="2">
        <v>0</v>
      </c>
      <c r="IL546" s="2"/>
      <c r="IM546" s="2"/>
      <c r="IN546" s="2"/>
      <c r="IO546" s="2"/>
      <c r="IP546" s="2"/>
      <c r="IQ546" s="2"/>
      <c r="IR546" s="2"/>
      <c r="IS546" s="2"/>
      <c r="IT546" s="2"/>
      <c r="IU546" s="2"/>
    </row>
    <row r="547" spans="1:255" x14ac:dyDescent="0.2">
      <c r="A547">
        <v>17</v>
      </c>
      <c r="B547">
        <v>1</v>
      </c>
      <c r="C547">
        <f>ROW(SmtRes!A344)</f>
        <v>344</v>
      </c>
      <c r="D547">
        <f>ROW(EtalonRes!A344)</f>
        <v>344</v>
      </c>
      <c r="E547" t="s">
        <v>3</v>
      </c>
      <c r="F547" t="s">
        <v>298</v>
      </c>
      <c r="G547" t="s">
        <v>299</v>
      </c>
      <c r="H547" t="s">
        <v>77</v>
      </c>
      <c r="I547">
        <f>ROUND(ROUND(4*2,4),7)</f>
        <v>8</v>
      </c>
      <c r="J547">
        <v>0</v>
      </c>
      <c r="K547">
        <f>ROUND(ROUND(4*2,4),7)</f>
        <v>8</v>
      </c>
      <c r="O547">
        <f>ROUND(CP547,0)</f>
        <v>16974</v>
      </c>
      <c r="P547">
        <f>ROUND(CQ547*I547,0)</f>
        <v>0</v>
      </c>
      <c r="Q547">
        <f>ROUND(CR547*I547,0)</f>
        <v>0</v>
      </c>
      <c r="R547">
        <f>ROUND(CS547*I547,0)</f>
        <v>0</v>
      </c>
      <c r="S547">
        <f>ROUND(CT547*I547,0)</f>
        <v>16974</v>
      </c>
      <c r="T547">
        <f>ROUND(CU547*I547,0)</f>
        <v>0</v>
      </c>
      <c r="U547">
        <f t="shared" si="371"/>
        <v>26.023679999999999</v>
      </c>
      <c r="V547">
        <f t="shared" si="372"/>
        <v>0</v>
      </c>
      <c r="W547">
        <f>ROUND(CX547*I547,0)</f>
        <v>0</v>
      </c>
      <c r="X547">
        <f>ROUND(CY547,0)</f>
        <v>12561</v>
      </c>
      <c r="Y547">
        <f>ROUND(CZ547,0)</f>
        <v>6111</v>
      </c>
      <c r="AA547">
        <v>-1</v>
      </c>
      <c r="AB547">
        <f t="shared" si="373"/>
        <v>41.66</v>
      </c>
      <c r="AC547">
        <f t="shared" si="374"/>
        <v>0</v>
      </c>
      <c r="AD547">
        <f t="shared" si="375"/>
        <v>0</v>
      </c>
      <c r="AE547">
        <f t="shared" si="376"/>
        <v>0</v>
      </c>
      <c r="AF547">
        <f t="shared" si="377"/>
        <v>41.66</v>
      </c>
      <c r="AG547">
        <f t="shared" si="378"/>
        <v>0</v>
      </c>
      <c r="AH547">
        <f t="shared" si="379"/>
        <v>3.2529600000000003</v>
      </c>
      <c r="AI547">
        <f t="shared" si="380"/>
        <v>0</v>
      </c>
      <c r="AJ547">
        <f t="shared" si="381"/>
        <v>0</v>
      </c>
      <c r="AK547">
        <v>41.49</v>
      </c>
      <c r="AL547">
        <v>0</v>
      </c>
      <c r="AM547">
        <v>0</v>
      </c>
      <c r="AN547">
        <v>0</v>
      </c>
      <c r="AO547">
        <v>41.49</v>
      </c>
      <c r="AP547">
        <v>0</v>
      </c>
      <c r="AQ547">
        <v>3.24</v>
      </c>
      <c r="AR547">
        <v>0</v>
      </c>
      <c r="AS547">
        <v>0</v>
      </c>
      <c r="AT547">
        <v>74</v>
      </c>
      <c r="AU547">
        <v>36</v>
      </c>
      <c r="AV547">
        <v>1</v>
      </c>
      <c r="AW547">
        <v>1</v>
      </c>
      <c r="AZ547">
        <v>1</v>
      </c>
      <c r="BA547">
        <v>50.93</v>
      </c>
      <c r="BB547">
        <v>1</v>
      </c>
      <c r="BC547">
        <v>1</v>
      </c>
      <c r="BD547" t="s">
        <v>3</v>
      </c>
      <c r="BE547" t="s">
        <v>3</v>
      </c>
      <c r="BF547" t="s">
        <v>3</v>
      </c>
      <c r="BG547" t="s">
        <v>3</v>
      </c>
      <c r="BH547">
        <v>0</v>
      </c>
      <c r="BI547">
        <v>4</v>
      </c>
      <c r="BJ547" t="s">
        <v>300</v>
      </c>
      <c r="BM547">
        <v>200001</v>
      </c>
      <c r="BN547">
        <v>0</v>
      </c>
      <c r="BO547" t="s">
        <v>3</v>
      </c>
      <c r="BP547">
        <v>0</v>
      </c>
      <c r="BQ547">
        <v>4</v>
      </c>
      <c r="BR547">
        <v>0</v>
      </c>
      <c r="BS547">
        <v>1</v>
      </c>
      <c r="BT547">
        <v>1</v>
      </c>
      <c r="BU547">
        <v>1</v>
      </c>
      <c r="BV547">
        <v>1</v>
      </c>
      <c r="BW547">
        <v>1</v>
      </c>
      <c r="BX547">
        <v>1</v>
      </c>
      <c r="BY547" t="s">
        <v>3</v>
      </c>
      <c r="BZ547">
        <v>74</v>
      </c>
      <c r="CA547">
        <v>36</v>
      </c>
      <c r="CB547" t="s">
        <v>3</v>
      </c>
      <c r="CE547">
        <v>0</v>
      </c>
      <c r="CF547">
        <v>0</v>
      </c>
      <c r="CG547">
        <v>0</v>
      </c>
      <c r="CM547">
        <v>0</v>
      </c>
      <c r="CN547" t="s">
        <v>393</v>
      </c>
      <c r="CO547">
        <v>0</v>
      </c>
      <c r="CP547">
        <f t="shared" si="382"/>
        <v>16974</v>
      </c>
      <c r="CQ547">
        <f t="shared" si="383"/>
        <v>0</v>
      </c>
      <c r="CR547">
        <f t="shared" si="384"/>
        <v>0</v>
      </c>
      <c r="CS547">
        <f t="shared" si="385"/>
        <v>0</v>
      </c>
      <c r="CT547">
        <f t="shared" si="386"/>
        <v>2121.7437999999997</v>
      </c>
      <c r="CU547">
        <f t="shared" si="387"/>
        <v>0</v>
      </c>
      <c r="CV547">
        <f t="shared" si="387"/>
        <v>3.2529600000000003</v>
      </c>
      <c r="CW547">
        <f t="shared" si="387"/>
        <v>0</v>
      </c>
      <c r="CX547">
        <f t="shared" si="387"/>
        <v>0</v>
      </c>
      <c r="CY547">
        <f t="shared" si="388"/>
        <v>12560.76</v>
      </c>
      <c r="CZ547">
        <f t="shared" si="389"/>
        <v>6110.64</v>
      </c>
      <c r="DC547" t="s">
        <v>3</v>
      </c>
      <c r="DD547" t="s">
        <v>3</v>
      </c>
      <c r="DE547" t="s">
        <v>28</v>
      </c>
      <c r="DF547" t="s">
        <v>28</v>
      </c>
      <c r="DG547" t="s">
        <v>29</v>
      </c>
      <c r="DH547" t="s">
        <v>3</v>
      </c>
      <c r="DI547" t="s">
        <v>29</v>
      </c>
      <c r="DJ547" t="s">
        <v>28</v>
      </c>
      <c r="DK547" t="s">
        <v>3</v>
      </c>
      <c r="DL547" t="s">
        <v>3</v>
      </c>
      <c r="DM547" t="s">
        <v>3</v>
      </c>
      <c r="DN547">
        <v>0</v>
      </c>
      <c r="DO547">
        <v>0</v>
      </c>
      <c r="DP547">
        <v>1</v>
      </c>
      <c r="DQ547">
        <v>1</v>
      </c>
      <c r="DU547">
        <v>1013</v>
      </c>
      <c r="DV547" t="s">
        <v>77</v>
      </c>
      <c r="DW547" t="s">
        <v>77</v>
      </c>
      <c r="DX547">
        <v>1</v>
      </c>
      <c r="DZ547" t="s">
        <v>3</v>
      </c>
      <c r="EA547" t="s">
        <v>3</v>
      </c>
      <c r="EB547" t="s">
        <v>3</v>
      </c>
      <c r="EC547" t="s">
        <v>3</v>
      </c>
      <c r="EE547">
        <v>52908271</v>
      </c>
      <c r="EF547">
        <v>4</v>
      </c>
      <c r="EG547" t="s">
        <v>30</v>
      </c>
      <c r="EH547">
        <v>83</v>
      </c>
      <c r="EI547" t="s">
        <v>30</v>
      </c>
      <c r="EJ547">
        <v>4</v>
      </c>
      <c r="EK547">
        <v>200001</v>
      </c>
      <c r="EL547" t="s">
        <v>31</v>
      </c>
      <c r="EM547" t="s">
        <v>32</v>
      </c>
      <c r="EO547" t="s">
        <v>33</v>
      </c>
      <c r="EQ547">
        <v>1967104</v>
      </c>
      <c r="ER547">
        <v>41.49</v>
      </c>
      <c r="ES547">
        <v>0</v>
      </c>
      <c r="ET547">
        <v>0</v>
      </c>
      <c r="EU547">
        <v>0</v>
      </c>
      <c r="EV547">
        <v>41.49</v>
      </c>
      <c r="EW547">
        <v>3.24</v>
      </c>
      <c r="EX547">
        <v>0</v>
      </c>
      <c r="EY547">
        <v>0</v>
      </c>
      <c r="FQ547">
        <v>0</v>
      </c>
      <c r="FR547">
        <v>0</v>
      </c>
      <c r="FS547">
        <v>0</v>
      </c>
      <c r="FX547">
        <v>74</v>
      </c>
      <c r="FY547">
        <v>36</v>
      </c>
      <c r="GA547" t="s">
        <v>3</v>
      </c>
      <c r="GD547">
        <v>1</v>
      </c>
      <c r="GF547">
        <v>-1440514005</v>
      </c>
      <c r="GG547">
        <v>2</v>
      </c>
      <c r="GH547">
        <v>1</v>
      </c>
      <c r="GI547">
        <v>2</v>
      </c>
      <c r="GJ547">
        <v>0</v>
      </c>
      <c r="GK547">
        <v>0</v>
      </c>
      <c r="GL547">
        <f>ROUND(IF(AND(BH547=3,BI547=3,FS547&lt;&gt;0),P547,0),0)</f>
        <v>0</v>
      </c>
      <c r="GM547">
        <f>ROUND(O547+X547+Y547,0)+GX547</f>
        <v>35646</v>
      </c>
      <c r="GN547">
        <f t="shared" si="390"/>
        <v>0</v>
      </c>
      <c r="GO547">
        <f t="shared" si="391"/>
        <v>0</v>
      </c>
      <c r="GP547">
        <f t="shared" si="392"/>
        <v>35646</v>
      </c>
      <c r="GR547">
        <v>0</v>
      </c>
      <c r="GS547">
        <v>3</v>
      </c>
      <c r="GT547">
        <v>0</v>
      </c>
      <c r="GU547" t="s">
        <v>3</v>
      </c>
      <c r="GV547">
        <f t="shared" si="393"/>
        <v>0</v>
      </c>
      <c r="GW547">
        <v>1</v>
      </c>
      <c r="GX547">
        <f>ROUND(HC547*I547,0)</f>
        <v>0</v>
      </c>
      <c r="HA547">
        <v>0</v>
      </c>
      <c r="HB547">
        <v>0</v>
      </c>
      <c r="HC547">
        <f t="shared" si="394"/>
        <v>0</v>
      </c>
      <c r="HE547" t="s">
        <v>3</v>
      </c>
      <c r="HF547" t="s">
        <v>3</v>
      </c>
      <c r="HM547" t="s">
        <v>3</v>
      </c>
      <c r="HN547" t="s">
        <v>34</v>
      </c>
      <c r="HO547" t="s">
        <v>35</v>
      </c>
      <c r="HP547" t="s">
        <v>30</v>
      </c>
      <c r="HQ547" t="s">
        <v>30</v>
      </c>
      <c r="HS547">
        <v>0</v>
      </c>
      <c r="IK547">
        <v>0</v>
      </c>
    </row>
    <row r="548" spans="1:255" x14ac:dyDescent="0.2">
      <c r="A548" s="2">
        <v>17</v>
      </c>
      <c r="B548" s="2">
        <v>1</v>
      </c>
      <c r="C548" s="2">
        <f>ROW(SmtRes!A346)</f>
        <v>346</v>
      </c>
      <c r="D548" s="2">
        <f>ROW(EtalonRes!A346)</f>
        <v>346</v>
      </c>
      <c r="E548" s="2" t="s">
        <v>301</v>
      </c>
      <c r="F548" s="2" t="s">
        <v>84</v>
      </c>
      <c r="G548" s="2" t="s">
        <v>85</v>
      </c>
      <c r="H548" s="2" t="s">
        <v>86</v>
      </c>
      <c r="I548" s="2">
        <f>ROUND(ROUND((2*4)/100,4),7)</f>
        <v>0.08</v>
      </c>
      <c r="J548" s="2">
        <v>0</v>
      </c>
      <c r="K548" s="2">
        <f>ROUND(ROUND((2*4)/100,4),7)</f>
        <v>0.08</v>
      </c>
      <c r="L548" s="2"/>
      <c r="M548" s="2"/>
      <c r="N548" s="2"/>
      <c r="O548" s="2">
        <f>ROUND(CP548,2)</f>
        <v>13.33</v>
      </c>
      <c r="P548" s="2">
        <f>ROUND(CQ548*I548,2)</f>
        <v>0</v>
      </c>
      <c r="Q548" s="2">
        <f>ROUND(CR548*I548,2)</f>
        <v>0</v>
      </c>
      <c r="R548" s="2">
        <f>ROUND(CS548*I548,2)</f>
        <v>0</v>
      </c>
      <c r="S548" s="2">
        <f>ROUND(CT548*I548,2)</f>
        <v>13.33</v>
      </c>
      <c r="T548" s="2">
        <f>ROUND(CU548*I548,2)</f>
        <v>0</v>
      </c>
      <c r="U548" s="2">
        <f t="shared" si="371"/>
        <v>1.0409472</v>
      </c>
      <c r="V548" s="2">
        <f t="shared" si="372"/>
        <v>0</v>
      </c>
      <c r="W548" s="2">
        <f>ROUND(CX548*I548,2)</f>
        <v>0</v>
      </c>
      <c r="X548" s="2">
        <f>ROUND(CY548,2)</f>
        <v>9.86</v>
      </c>
      <c r="Y548" s="2">
        <f>ROUND(CZ548,2)</f>
        <v>4.8</v>
      </c>
      <c r="Z548" s="2"/>
      <c r="AA548" s="2">
        <v>66190901</v>
      </c>
      <c r="AB548" s="2">
        <f t="shared" si="373"/>
        <v>166.61</v>
      </c>
      <c r="AC548" s="2">
        <f t="shared" si="374"/>
        <v>0</v>
      </c>
      <c r="AD548" s="2">
        <f t="shared" si="375"/>
        <v>0</v>
      </c>
      <c r="AE548" s="2">
        <f t="shared" si="376"/>
        <v>0</v>
      </c>
      <c r="AF548" s="2">
        <f t="shared" si="377"/>
        <v>166.61</v>
      </c>
      <c r="AG548" s="2">
        <f t="shared" si="378"/>
        <v>0</v>
      </c>
      <c r="AH548" s="2">
        <f t="shared" si="379"/>
        <v>13.011840000000001</v>
      </c>
      <c r="AI548" s="2">
        <f t="shared" si="380"/>
        <v>0</v>
      </c>
      <c r="AJ548" s="2">
        <f t="shared" si="381"/>
        <v>0</v>
      </c>
      <c r="AK548" s="2">
        <v>165.95</v>
      </c>
      <c r="AL548" s="2">
        <v>0</v>
      </c>
      <c r="AM548" s="2">
        <v>0</v>
      </c>
      <c r="AN548" s="2">
        <v>0</v>
      </c>
      <c r="AO548" s="2">
        <v>165.95</v>
      </c>
      <c r="AP548" s="2">
        <v>0</v>
      </c>
      <c r="AQ548" s="2">
        <v>12.96</v>
      </c>
      <c r="AR548" s="2">
        <v>0</v>
      </c>
      <c r="AS548" s="2">
        <v>0</v>
      </c>
      <c r="AT548" s="2">
        <v>74</v>
      </c>
      <c r="AU548" s="2">
        <v>36</v>
      </c>
      <c r="AV548" s="2">
        <v>1</v>
      </c>
      <c r="AW548" s="2">
        <v>1</v>
      </c>
      <c r="AX548" s="2"/>
      <c r="AY548" s="2"/>
      <c r="AZ548" s="2">
        <v>1</v>
      </c>
      <c r="BA548" s="2">
        <v>1</v>
      </c>
      <c r="BB548" s="2">
        <v>1</v>
      </c>
      <c r="BC548" s="2">
        <v>1</v>
      </c>
      <c r="BD548" s="2" t="s">
        <v>3</v>
      </c>
      <c r="BE548" s="2" t="s">
        <v>3</v>
      </c>
      <c r="BF548" s="2" t="s">
        <v>3</v>
      </c>
      <c r="BG548" s="2" t="s">
        <v>3</v>
      </c>
      <c r="BH548" s="2">
        <v>0</v>
      </c>
      <c r="BI548" s="2">
        <v>4</v>
      </c>
      <c r="BJ548" s="2" t="s">
        <v>87</v>
      </c>
      <c r="BK548" s="2"/>
      <c r="BL548" s="2"/>
      <c r="BM548" s="2">
        <v>200001</v>
      </c>
      <c r="BN548" s="2">
        <v>0</v>
      </c>
      <c r="BO548" s="2" t="s">
        <v>3</v>
      </c>
      <c r="BP548" s="2">
        <v>0</v>
      </c>
      <c r="BQ548" s="2">
        <v>4</v>
      </c>
      <c r="BR548" s="2">
        <v>0</v>
      </c>
      <c r="BS548" s="2">
        <v>1</v>
      </c>
      <c r="BT548" s="2">
        <v>1</v>
      </c>
      <c r="BU548" s="2">
        <v>1</v>
      </c>
      <c r="BV548" s="2">
        <v>1</v>
      </c>
      <c r="BW548" s="2">
        <v>1</v>
      </c>
      <c r="BX548" s="2">
        <v>1</v>
      </c>
      <c r="BY548" s="2" t="s">
        <v>3</v>
      </c>
      <c r="BZ548" s="2">
        <v>74</v>
      </c>
      <c r="CA548" s="2">
        <v>36</v>
      </c>
      <c r="CB548" s="2" t="s">
        <v>3</v>
      </c>
      <c r="CC548" s="2"/>
      <c r="CD548" s="2"/>
      <c r="CE548" s="2">
        <v>0</v>
      </c>
      <c r="CF548" s="2">
        <v>0</v>
      </c>
      <c r="CG548" s="2">
        <v>0</v>
      </c>
      <c r="CH548" s="2"/>
      <c r="CI548" s="2"/>
      <c r="CJ548" s="2"/>
      <c r="CK548" s="2"/>
      <c r="CL548" s="2"/>
      <c r="CM548" s="2">
        <v>0</v>
      </c>
      <c r="CN548" s="2" t="s">
        <v>394</v>
      </c>
      <c r="CO548" s="2">
        <v>0</v>
      </c>
      <c r="CP548" s="2">
        <f t="shared" si="382"/>
        <v>13.33</v>
      </c>
      <c r="CQ548" s="2">
        <f t="shared" si="383"/>
        <v>0</v>
      </c>
      <c r="CR548" s="2">
        <f t="shared" si="384"/>
        <v>0</v>
      </c>
      <c r="CS548" s="2">
        <f t="shared" si="385"/>
        <v>0</v>
      </c>
      <c r="CT548" s="2">
        <f t="shared" si="386"/>
        <v>166.61</v>
      </c>
      <c r="CU548" s="2">
        <f t="shared" si="387"/>
        <v>0</v>
      </c>
      <c r="CV548" s="2">
        <f t="shared" si="387"/>
        <v>13.011840000000001</v>
      </c>
      <c r="CW548" s="2">
        <f t="shared" si="387"/>
        <v>0</v>
      </c>
      <c r="CX548" s="2">
        <f t="shared" si="387"/>
        <v>0</v>
      </c>
      <c r="CY548" s="2">
        <f t="shared" si="388"/>
        <v>9.8642000000000003</v>
      </c>
      <c r="CZ548" s="2">
        <f t="shared" si="389"/>
        <v>4.7988</v>
      </c>
      <c r="DA548" s="2"/>
      <c r="DB548" s="2"/>
      <c r="DC548" s="2" t="s">
        <v>3</v>
      </c>
      <c r="DD548" s="2" t="s">
        <v>3</v>
      </c>
      <c r="DE548" s="2" t="s">
        <v>302</v>
      </c>
      <c r="DF548" s="2" t="s">
        <v>302</v>
      </c>
      <c r="DG548" s="2" t="s">
        <v>29</v>
      </c>
      <c r="DH548" s="2" t="s">
        <v>3</v>
      </c>
      <c r="DI548" s="2" t="s">
        <v>29</v>
      </c>
      <c r="DJ548" s="2" t="s">
        <v>302</v>
      </c>
      <c r="DK548" s="2" t="s">
        <v>3</v>
      </c>
      <c r="DL548" s="2" t="s">
        <v>3</v>
      </c>
      <c r="DM548" s="2" t="s">
        <v>3</v>
      </c>
      <c r="DN548" s="2">
        <v>0</v>
      </c>
      <c r="DO548" s="2">
        <v>0</v>
      </c>
      <c r="DP548" s="2">
        <v>1</v>
      </c>
      <c r="DQ548" s="2">
        <v>1</v>
      </c>
      <c r="DR548" s="2"/>
      <c r="DS548" s="2"/>
      <c r="DT548" s="2"/>
      <c r="DU548" s="2">
        <v>1013</v>
      </c>
      <c r="DV548" s="2" t="s">
        <v>86</v>
      </c>
      <c r="DW548" s="2" t="s">
        <v>86</v>
      </c>
      <c r="DX548" s="2">
        <v>1</v>
      </c>
      <c r="DY548" s="2"/>
      <c r="DZ548" s="2" t="s">
        <v>3</v>
      </c>
      <c r="EA548" s="2" t="s">
        <v>3</v>
      </c>
      <c r="EB548" s="2" t="s">
        <v>3</v>
      </c>
      <c r="EC548" s="2" t="s">
        <v>3</v>
      </c>
      <c r="ED548" s="2"/>
      <c r="EE548" s="2">
        <v>52908271</v>
      </c>
      <c r="EF548" s="2">
        <v>4</v>
      </c>
      <c r="EG548" s="2" t="s">
        <v>30</v>
      </c>
      <c r="EH548" s="2">
        <v>83</v>
      </c>
      <c r="EI548" s="2" t="s">
        <v>30</v>
      </c>
      <c r="EJ548" s="2">
        <v>4</v>
      </c>
      <c r="EK548" s="2">
        <v>200001</v>
      </c>
      <c r="EL548" s="2" t="s">
        <v>31</v>
      </c>
      <c r="EM548" s="2" t="s">
        <v>32</v>
      </c>
      <c r="EN548" s="2"/>
      <c r="EO548" s="2" t="s">
        <v>303</v>
      </c>
      <c r="EP548" s="2"/>
      <c r="EQ548" s="2">
        <v>131072</v>
      </c>
      <c r="ER548" s="2">
        <v>165.95</v>
      </c>
      <c r="ES548" s="2">
        <v>0</v>
      </c>
      <c r="ET548" s="2">
        <v>0</v>
      </c>
      <c r="EU548" s="2">
        <v>0</v>
      </c>
      <c r="EV548" s="2">
        <v>165.95</v>
      </c>
      <c r="EW548" s="2">
        <v>12.96</v>
      </c>
      <c r="EX548" s="2">
        <v>0</v>
      </c>
      <c r="EY548" s="2">
        <v>0</v>
      </c>
      <c r="EZ548" s="2"/>
      <c r="FA548" s="2"/>
      <c r="FB548" s="2"/>
      <c r="FC548" s="2"/>
      <c r="FD548" s="2"/>
      <c r="FE548" s="2"/>
      <c r="FF548" s="2"/>
      <c r="FG548" s="2"/>
      <c r="FH548" s="2"/>
      <c r="FI548" s="2"/>
      <c r="FJ548" s="2"/>
      <c r="FK548" s="2"/>
      <c r="FL548" s="2"/>
      <c r="FM548" s="2"/>
      <c r="FN548" s="2"/>
      <c r="FO548" s="2"/>
      <c r="FP548" s="2"/>
      <c r="FQ548" s="2">
        <v>0</v>
      </c>
      <c r="FR548" s="2">
        <v>0</v>
      </c>
      <c r="FS548" s="2">
        <v>0</v>
      </c>
      <c r="FT548" s="2"/>
      <c r="FU548" s="2"/>
      <c r="FV548" s="2"/>
      <c r="FW548" s="2"/>
      <c r="FX548" s="2">
        <v>74</v>
      </c>
      <c r="FY548" s="2">
        <v>36</v>
      </c>
      <c r="FZ548" s="2"/>
      <c r="GA548" s="2" t="s">
        <v>3</v>
      </c>
      <c r="GB548" s="2"/>
      <c r="GC548" s="2"/>
      <c r="GD548" s="2">
        <v>1</v>
      </c>
      <c r="GE548" s="2"/>
      <c r="GF548" s="2">
        <v>-500447206</v>
      </c>
      <c r="GG548" s="2">
        <v>2</v>
      </c>
      <c r="GH548" s="2">
        <v>1</v>
      </c>
      <c r="GI548" s="2">
        <v>-2</v>
      </c>
      <c r="GJ548" s="2">
        <v>0</v>
      </c>
      <c r="GK548" s="2">
        <v>0</v>
      </c>
      <c r="GL548" s="2">
        <f>ROUND(IF(AND(BH548=3,BI548=3,FS548&lt;&gt;0),P548,0),2)</f>
        <v>0</v>
      </c>
      <c r="GM548" s="2">
        <f>ROUND(O548+X548+Y548,2)+GX548</f>
        <v>27.99</v>
      </c>
      <c r="GN548" s="2">
        <f t="shared" si="390"/>
        <v>0</v>
      </c>
      <c r="GO548" s="2">
        <f t="shared" si="391"/>
        <v>0</v>
      </c>
      <c r="GP548" s="2">
        <f t="shared" si="392"/>
        <v>27.99</v>
      </c>
      <c r="GQ548" s="2"/>
      <c r="GR548" s="2">
        <v>0</v>
      </c>
      <c r="GS548" s="2">
        <v>3</v>
      </c>
      <c r="GT548" s="2">
        <v>0</v>
      </c>
      <c r="GU548" s="2" t="s">
        <v>3</v>
      </c>
      <c r="GV548" s="2">
        <f t="shared" si="393"/>
        <v>0</v>
      </c>
      <c r="GW548" s="2">
        <v>1</v>
      </c>
      <c r="GX548" s="2">
        <f>ROUND(HC548*I548,2)</f>
        <v>0</v>
      </c>
      <c r="GY548" s="2"/>
      <c r="GZ548" s="2"/>
      <c r="HA548" s="2">
        <v>0</v>
      </c>
      <c r="HB548" s="2">
        <v>0</v>
      </c>
      <c r="HC548" s="2">
        <f t="shared" si="394"/>
        <v>0</v>
      </c>
      <c r="HD548" s="2"/>
      <c r="HE548" s="2" t="s">
        <v>3</v>
      </c>
      <c r="HF548" s="2" t="s">
        <v>3</v>
      </c>
      <c r="HG548" s="2"/>
      <c r="HH548" s="2"/>
      <c r="HI548" s="2"/>
      <c r="HJ548" s="2"/>
      <c r="HK548" s="2"/>
      <c r="HL548" s="2"/>
      <c r="HM548" s="2" t="s">
        <v>3</v>
      </c>
      <c r="HN548" s="2" t="s">
        <v>34</v>
      </c>
      <c r="HO548" s="2" t="s">
        <v>35</v>
      </c>
      <c r="HP548" s="2" t="s">
        <v>30</v>
      </c>
      <c r="HQ548" s="2" t="s">
        <v>30</v>
      </c>
      <c r="HR548" s="2"/>
      <c r="HS548" s="2">
        <v>0</v>
      </c>
      <c r="HT548" s="2"/>
      <c r="HU548" s="2"/>
      <c r="HV548" s="2"/>
      <c r="HW548" s="2"/>
      <c r="HX548" s="2"/>
      <c r="HY548" s="2"/>
      <c r="HZ548" s="2"/>
      <c r="IA548" s="2"/>
      <c r="IB548" s="2"/>
      <c r="IC548" s="2"/>
      <c r="ID548" s="2"/>
      <c r="IE548" s="2"/>
      <c r="IF548" s="2"/>
      <c r="IG548" s="2"/>
      <c r="IH548" s="2"/>
      <c r="II548" s="2"/>
      <c r="IJ548" s="2"/>
      <c r="IK548" s="2">
        <v>0</v>
      </c>
      <c r="IL548" s="2"/>
      <c r="IM548" s="2"/>
      <c r="IN548" s="2"/>
      <c r="IO548" s="2"/>
      <c r="IP548" s="2"/>
      <c r="IQ548" s="2"/>
      <c r="IR548" s="2"/>
      <c r="IS548" s="2"/>
      <c r="IT548" s="2"/>
      <c r="IU548" s="2"/>
    </row>
    <row r="549" spans="1:255" x14ac:dyDescent="0.2">
      <c r="A549">
        <v>17</v>
      </c>
      <c r="B549">
        <v>1</v>
      </c>
      <c r="C549">
        <f>ROW(SmtRes!A348)</f>
        <v>348</v>
      </c>
      <c r="D549">
        <f>ROW(EtalonRes!A348)</f>
        <v>348</v>
      </c>
      <c r="E549" t="s">
        <v>301</v>
      </c>
      <c r="F549" t="s">
        <v>84</v>
      </c>
      <c r="G549" t="s">
        <v>85</v>
      </c>
      <c r="H549" t="s">
        <v>86</v>
      </c>
      <c r="I549">
        <f>ROUND(ROUND((2*4)/100,4),7)</f>
        <v>0.08</v>
      </c>
      <c r="J549">
        <v>0</v>
      </c>
      <c r="K549">
        <f>ROUND(ROUND((2*4)/100,4),7)</f>
        <v>0.08</v>
      </c>
      <c r="O549">
        <f>ROUND(CP549,0)</f>
        <v>679</v>
      </c>
      <c r="P549">
        <f>ROUND(CQ549*I549,0)</f>
        <v>0</v>
      </c>
      <c r="Q549">
        <f>ROUND(CR549*I549,0)</f>
        <v>0</v>
      </c>
      <c r="R549">
        <f>ROUND(CS549*I549,0)</f>
        <v>0</v>
      </c>
      <c r="S549">
        <f>ROUND(CT549*I549,0)</f>
        <v>679</v>
      </c>
      <c r="T549">
        <f>ROUND(CU549*I549,0)</f>
        <v>0</v>
      </c>
      <c r="U549">
        <f t="shared" si="371"/>
        <v>1.0409472</v>
      </c>
      <c r="V549">
        <f t="shared" si="372"/>
        <v>0</v>
      </c>
      <c r="W549">
        <f>ROUND(CX549*I549,0)</f>
        <v>0</v>
      </c>
      <c r="X549">
        <f>ROUND(CY549,0)</f>
        <v>502</v>
      </c>
      <c r="Y549">
        <f>ROUND(CZ549,0)</f>
        <v>244</v>
      </c>
      <c r="AA549">
        <v>66190898</v>
      </c>
      <c r="AB549">
        <f t="shared" si="373"/>
        <v>166.61</v>
      </c>
      <c r="AC549">
        <f t="shared" si="374"/>
        <v>0</v>
      </c>
      <c r="AD549">
        <f t="shared" si="375"/>
        <v>0</v>
      </c>
      <c r="AE549">
        <f t="shared" si="376"/>
        <v>0</v>
      </c>
      <c r="AF549">
        <f t="shared" si="377"/>
        <v>166.61</v>
      </c>
      <c r="AG549">
        <f t="shared" si="378"/>
        <v>0</v>
      </c>
      <c r="AH549">
        <f t="shared" si="379"/>
        <v>13.011840000000001</v>
      </c>
      <c r="AI549">
        <f t="shared" si="380"/>
        <v>0</v>
      </c>
      <c r="AJ549">
        <f t="shared" si="381"/>
        <v>0</v>
      </c>
      <c r="AK549">
        <v>165.95</v>
      </c>
      <c r="AL549">
        <v>0</v>
      </c>
      <c r="AM549">
        <v>0</v>
      </c>
      <c r="AN549">
        <v>0</v>
      </c>
      <c r="AO549">
        <v>165.95</v>
      </c>
      <c r="AP549">
        <v>0</v>
      </c>
      <c r="AQ549">
        <v>12.96</v>
      </c>
      <c r="AR549">
        <v>0</v>
      </c>
      <c r="AS549">
        <v>0</v>
      </c>
      <c r="AT549">
        <v>74</v>
      </c>
      <c r="AU549">
        <v>36</v>
      </c>
      <c r="AV549">
        <v>1</v>
      </c>
      <c r="AW549">
        <v>1</v>
      </c>
      <c r="AZ549">
        <v>1</v>
      </c>
      <c r="BA549">
        <v>50.93</v>
      </c>
      <c r="BB549">
        <v>1</v>
      </c>
      <c r="BC549">
        <v>1</v>
      </c>
      <c r="BD549" t="s">
        <v>3</v>
      </c>
      <c r="BE549" t="s">
        <v>3</v>
      </c>
      <c r="BF549" t="s">
        <v>3</v>
      </c>
      <c r="BG549" t="s">
        <v>3</v>
      </c>
      <c r="BH549">
        <v>0</v>
      </c>
      <c r="BI549">
        <v>4</v>
      </c>
      <c r="BJ549" t="s">
        <v>87</v>
      </c>
      <c r="BM549">
        <v>200001</v>
      </c>
      <c r="BN549">
        <v>0</v>
      </c>
      <c r="BO549" t="s">
        <v>3</v>
      </c>
      <c r="BP549">
        <v>0</v>
      </c>
      <c r="BQ549">
        <v>4</v>
      </c>
      <c r="BR549">
        <v>0</v>
      </c>
      <c r="BS549">
        <v>1</v>
      </c>
      <c r="BT549">
        <v>1</v>
      </c>
      <c r="BU549">
        <v>1</v>
      </c>
      <c r="BV549">
        <v>1</v>
      </c>
      <c r="BW549">
        <v>1</v>
      </c>
      <c r="BX549">
        <v>1</v>
      </c>
      <c r="BY549" t="s">
        <v>3</v>
      </c>
      <c r="BZ549">
        <v>74</v>
      </c>
      <c r="CA549">
        <v>36</v>
      </c>
      <c r="CB549" t="s">
        <v>3</v>
      </c>
      <c r="CE549">
        <v>0</v>
      </c>
      <c r="CF549">
        <v>0</v>
      </c>
      <c r="CG549">
        <v>0</v>
      </c>
      <c r="CM549">
        <v>0</v>
      </c>
      <c r="CN549" t="s">
        <v>394</v>
      </c>
      <c r="CO549">
        <v>0</v>
      </c>
      <c r="CP549">
        <f t="shared" si="382"/>
        <v>679</v>
      </c>
      <c r="CQ549">
        <f t="shared" si="383"/>
        <v>0</v>
      </c>
      <c r="CR549">
        <f t="shared" si="384"/>
        <v>0</v>
      </c>
      <c r="CS549">
        <f t="shared" si="385"/>
        <v>0</v>
      </c>
      <c r="CT549">
        <f t="shared" si="386"/>
        <v>8485.4472999999998</v>
      </c>
      <c r="CU549">
        <f t="shared" si="387"/>
        <v>0</v>
      </c>
      <c r="CV549">
        <f t="shared" si="387"/>
        <v>13.011840000000001</v>
      </c>
      <c r="CW549">
        <f t="shared" si="387"/>
        <v>0</v>
      </c>
      <c r="CX549">
        <f t="shared" si="387"/>
        <v>0</v>
      </c>
      <c r="CY549">
        <f t="shared" si="388"/>
        <v>502.46</v>
      </c>
      <c r="CZ549">
        <f t="shared" si="389"/>
        <v>244.44</v>
      </c>
      <c r="DC549" t="s">
        <v>3</v>
      </c>
      <c r="DD549" t="s">
        <v>3</v>
      </c>
      <c r="DE549" t="s">
        <v>302</v>
      </c>
      <c r="DF549" t="s">
        <v>302</v>
      </c>
      <c r="DG549" t="s">
        <v>29</v>
      </c>
      <c r="DH549" t="s">
        <v>3</v>
      </c>
      <c r="DI549" t="s">
        <v>29</v>
      </c>
      <c r="DJ549" t="s">
        <v>302</v>
      </c>
      <c r="DK549" t="s">
        <v>3</v>
      </c>
      <c r="DL549" t="s">
        <v>3</v>
      </c>
      <c r="DM549" t="s">
        <v>3</v>
      </c>
      <c r="DN549">
        <v>0</v>
      </c>
      <c r="DO549">
        <v>0</v>
      </c>
      <c r="DP549">
        <v>1</v>
      </c>
      <c r="DQ549">
        <v>1</v>
      </c>
      <c r="DU549">
        <v>1013</v>
      </c>
      <c r="DV549" t="s">
        <v>86</v>
      </c>
      <c r="DW549" t="s">
        <v>86</v>
      </c>
      <c r="DX549">
        <v>1</v>
      </c>
      <c r="DZ549" t="s">
        <v>3</v>
      </c>
      <c r="EA549" t="s">
        <v>3</v>
      </c>
      <c r="EB549" t="s">
        <v>3</v>
      </c>
      <c r="EC549" t="s">
        <v>3</v>
      </c>
      <c r="EE549">
        <v>52908271</v>
      </c>
      <c r="EF549">
        <v>4</v>
      </c>
      <c r="EG549" t="s">
        <v>30</v>
      </c>
      <c r="EH549">
        <v>83</v>
      </c>
      <c r="EI549" t="s">
        <v>30</v>
      </c>
      <c r="EJ549">
        <v>4</v>
      </c>
      <c r="EK549">
        <v>200001</v>
      </c>
      <c r="EL549" t="s">
        <v>31</v>
      </c>
      <c r="EM549" t="s">
        <v>32</v>
      </c>
      <c r="EO549" t="s">
        <v>303</v>
      </c>
      <c r="EQ549">
        <v>131072</v>
      </c>
      <c r="ER549">
        <v>165.95</v>
      </c>
      <c r="ES549">
        <v>0</v>
      </c>
      <c r="ET549">
        <v>0</v>
      </c>
      <c r="EU549">
        <v>0</v>
      </c>
      <c r="EV549">
        <v>165.95</v>
      </c>
      <c r="EW549">
        <v>12.96</v>
      </c>
      <c r="EX549">
        <v>0</v>
      </c>
      <c r="EY549">
        <v>0</v>
      </c>
      <c r="FQ549">
        <v>0</v>
      </c>
      <c r="FR549">
        <v>0</v>
      </c>
      <c r="FS549">
        <v>0</v>
      </c>
      <c r="FX549">
        <v>74</v>
      </c>
      <c r="FY549">
        <v>36</v>
      </c>
      <c r="GA549" t="s">
        <v>3</v>
      </c>
      <c r="GD549">
        <v>1</v>
      </c>
      <c r="GF549">
        <v>-500447206</v>
      </c>
      <c r="GG549">
        <v>2</v>
      </c>
      <c r="GH549">
        <v>1</v>
      </c>
      <c r="GI549">
        <v>2</v>
      </c>
      <c r="GJ549">
        <v>0</v>
      </c>
      <c r="GK549">
        <v>0</v>
      </c>
      <c r="GL549">
        <f>ROUND(IF(AND(BH549=3,BI549=3,FS549&lt;&gt;0),P549,0),0)</f>
        <v>0</v>
      </c>
      <c r="GM549">
        <f>ROUND(O549+X549+Y549,0)+GX549</f>
        <v>1425</v>
      </c>
      <c r="GN549">
        <f t="shared" si="390"/>
        <v>0</v>
      </c>
      <c r="GO549">
        <f t="shared" si="391"/>
        <v>0</v>
      </c>
      <c r="GP549">
        <f t="shared" si="392"/>
        <v>1425</v>
      </c>
      <c r="GR549">
        <v>0</v>
      </c>
      <c r="GS549">
        <v>3</v>
      </c>
      <c r="GT549">
        <v>0</v>
      </c>
      <c r="GU549" t="s">
        <v>3</v>
      </c>
      <c r="GV549">
        <f t="shared" si="393"/>
        <v>0</v>
      </c>
      <c r="GW549">
        <v>1</v>
      </c>
      <c r="GX549">
        <f>ROUND(HC549*I549,0)</f>
        <v>0</v>
      </c>
      <c r="HA549">
        <v>0</v>
      </c>
      <c r="HB549">
        <v>0</v>
      </c>
      <c r="HC549">
        <f t="shared" si="394"/>
        <v>0</v>
      </c>
      <c r="HE549" t="s">
        <v>3</v>
      </c>
      <c r="HF549" t="s">
        <v>3</v>
      </c>
      <c r="HM549" t="s">
        <v>3</v>
      </c>
      <c r="HN549" t="s">
        <v>34</v>
      </c>
      <c r="HO549" t="s">
        <v>35</v>
      </c>
      <c r="HP549" t="s">
        <v>30</v>
      </c>
      <c r="HQ549" t="s">
        <v>30</v>
      </c>
      <c r="HS549">
        <v>0</v>
      </c>
      <c r="IK549">
        <v>0</v>
      </c>
    </row>
    <row r="551" spans="1:255" x14ac:dyDescent="0.2">
      <c r="A551" s="3">
        <v>51</v>
      </c>
      <c r="B551" s="3">
        <f>B538</f>
        <v>1</v>
      </c>
      <c r="C551" s="3">
        <f>A538</f>
        <v>4</v>
      </c>
      <c r="D551" s="3">
        <f>ROW(A538)</f>
        <v>538</v>
      </c>
      <c r="E551" s="3"/>
      <c r="F551" s="3" t="str">
        <f>IF(F538&lt;&gt;"",F538,"")</f>
        <v>11</v>
      </c>
      <c r="G551" s="3" t="str">
        <f>IF(G538&lt;&gt;"",G538,"")</f>
        <v>Заземление и молниезащита</v>
      </c>
      <c r="H551" s="3">
        <v>0</v>
      </c>
      <c r="I551" s="3"/>
      <c r="J551" s="3"/>
      <c r="K551" s="3"/>
      <c r="L551" s="3"/>
      <c r="M551" s="3"/>
      <c r="N551" s="3"/>
      <c r="O551" s="3">
        <f t="shared" ref="O551:T551" si="395">ROUND(AB551,0)</f>
        <v>431</v>
      </c>
      <c r="P551" s="3">
        <f t="shared" si="395"/>
        <v>0</v>
      </c>
      <c r="Q551" s="3">
        <f t="shared" si="395"/>
        <v>0</v>
      </c>
      <c r="R551" s="3">
        <f t="shared" si="395"/>
        <v>0</v>
      </c>
      <c r="S551" s="3">
        <f t="shared" si="395"/>
        <v>431</v>
      </c>
      <c r="T551" s="3">
        <f t="shared" si="395"/>
        <v>0</v>
      </c>
      <c r="U551" s="3">
        <f>AH551</f>
        <v>33.691027200000001</v>
      </c>
      <c r="V551" s="3">
        <f>AI551</f>
        <v>0</v>
      </c>
      <c r="W551" s="3">
        <f>ROUND(AJ551,0)</f>
        <v>0</v>
      </c>
      <c r="X551" s="3">
        <f>ROUND(AK551,0)</f>
        <v>319</v>
      </c>
      <c r="Y551" s="3">
        <f>ROUND(AL551,0)</f>
        <v>155</v>
      </c>
      <c r="Z551" s="3"/>
      <c r="AA551" s="3"/>
      <c r="AB551" s="3">
        <f>ROUND(SUMIF(AA542:AA549,"=66190901",O542:O549),0)</f>
        <v>431</v>
      </c>
      <c r="AC551" s="3">
        <f>ROUND(SUMIF(AA542:AA549,"=66190901",P542:P549),0)</f>
        <v>0</v>
      </c>
      <c r="AD551" s="3">
        <f>ROUND(SUMIF(AA542:AA549,"=66190901",Q542:Q549),0)</f>
        <v>0</v>
      </c>
      <c r="AE551" s="3">
        <f>ROUND(SUMIF(AA542:AA549,"=66190901",R542:R549),0)</f>
        <v>0</v>
      </c>
      <c r="AF551" s="3">
        <f>ROUND(SUMIF(AA542:AA549,"=66190901",S542:S549),0)</f>
        <v>431</v>
      </c>
      <c r="AG551" s="3">
        <f>ROUND(SUMIF(AA542:AA549,"=66190901",T542:T549),0)</f>
        <v>0</v>
      </c>
      <c r="AH551" s="3">
        <f>SUMIF(AA542:AA549,"=66190901",U542:U549)</f>
        <v>33.691027200000001</v>
      </c>
      <c r="AI551" s="3">
        <f>SUMIF(AA542:AA549,"=66190901",V542:V549)</f>
        <v>0</v>
      </c>
      <c r="AJ551" s="3">
        <f>ROUND(SUMIF(AA542:AA549,"=66190901",W542:W549),0)</f>
        <v>0</v>
      </c>
      <c r="AK551" s="3">
        <f>ROUND(SUMIF(AA542:AA549,"=66190901",X542:X549),0)</f>
        <v>319</v>
      </c>
      <c r="AL551" s="3">
        <f>ROUND(SUMIF(AA542:AA549,"=66190901",Y542:Y549),0)</f>
        <v>155</v>
      </c>
      <c r="AM551" s="3"/>
      <c r="AN551" s="3"/>
      <c r="AO551" s="3">
        <f t="shared" ref="AO551:BD551" si="396">ROUND(BX551,0)</f>
        <v>0</v>
      </c>
      <c r="AP551" s="3">
        <f t="shared" si="396"/>
        <v>0</v>
      </c>
      <c r="AQ551" s="3">
        <f t="shared" si="396"/>
        <v>0</v>
      </c>
      <c r="AR551" s="3">
        <f t="shared" si="396"/>
        <v>906</v>
      </c>
      <c r="AS551" s="3">
        <f t="shared" si="396"/>
        <v>0</v>
      </c>
      <c r="AT551" s="3">
        <f t="shared" si="396"/>
        <v>0</v>
      </c>
      <c r="AU551" s="3">
        <f t="shared" si="396"/>
        <v>906</v>
      </c>
      <c r="AV551" s="3">
        <f t="shared" si="396"/>
        <v>0</v>
      </c>
      <c r="AW551" s="3">
        <f t="shared" si="396"/>
        <v>0</v>
      </c>
      <c r="AX551" s="3">
        <f t="shared" si="396"/>
        <v>0</v>
      </c>
      <c r="AY551" s="3">
        <f t="shared" si="396"/>
        <v>0</v>
      </c>
      <c r="AZ551" s="3">
        <f t="shared" si="396"/>
        <v>0</v>
      </c>
      <c r="BA551" s="3">
        <f t="shared" si="396"/>
        <v>0</v>
      </c>
      <c r="BB551" s="3">
        <f t="shared" si="396"/>
        <v>0</v>
      </c>
      <c r="BC551" s="3">
        <f t="shared" si="396"/>
        <v>0</v>
      </c>
      <c r="BD551" s="3">
        <f t="shared" si="396"/>
        <v>0</v>
      </c>
      <c r="BE551" s="3"/>
      <c r="BF551" s="3"/>
      <c r="BG551" s="3"/>
      <c r="BH551" s="3"/>
      <c r="BI551" s="3"/>
      <c r="BJ551" s="3"/>
      <c r="BK551" s="3"/>
      <c r="BL551" s="3"/>
      <c r="BM551" s="3"/>
      <c r="BN551" s="3"/>
      <c r="BO551" s="3"/>
      <c r="BP551" s="3"/>
      <c r="BQ551" s="3"/>
      <c r="BR551" s="3"/>
      <c r="BS551" s="3"/>
      <c r="BT551" s="3"/>
      <c r="BU551" s="3"/>
      <c r="BV551" s="3"/>
      <c r="BW551" s="3"/>
      <c r="BX551" s="3">
        <f>ROUND(SUMIF(AA542:AA549,"=66190901",FQ542:FQ549),0)</f>
        <v>0</v>
      </c>
      <c r="BY551" s="3">
        <f>ROUND(SUMIF(AA542:AA549,"=66190901",FR542:FR549),0)</f>
        <v>0</v>
      </c>
      <c r="BZ551" s="3">
        <f>ROUND(SUMIF(AA542:AA549,"=66190901",GL542:GL549),0)</f>
        <v>0</v>
      </c>
      <c r="CA551" s="3">
        <f>ROUND(SUMIF(AA542:AA549,"=66190901",GM542:GM549),0)</f>
        <v>906</v>
      </c>
      <c r="CB551" s="3">
        <f>ROUND(SUMIF(AA542:AA549,"=66190901",GN542:GN549),0)</f>
        <v>0</v>
      </c>
      <c r="CC551" s="3">
        <f>ROUND(SUMIF(AA542:AA549,"=66190901",GO542:GO549),0)</f>
        <v>0</v>
      </c>
      <c r="CD551" s="3">
        <f>ROUND(SUMIF(AA542:AA549,"=66190901",GP542:GP549),0)</f>
        <v>906</v>
      </c>
      <c r="CE551" s="3">
        <f>AC551-BX551</f>
        <v>0</v>
      </c>
      <c r="CF551" s="3">
        <f>AC551-BY551</f>
        <v>0</v>
      </c>
      <c r="CG551" s="3">
        <f>BX551-BZ551</f>
        <v>0</v>
      </c>
      <c r="CH551" s="3">
        <f>AC551-BX551-BY551+BZ551</f>
        <v>0</v>
      </c>
      <c r="CI551" s="3">
        <f>BY551-BZ551</f>
        <v>0</v>
      </c>
      <c r="CJ551" s="3">
        <f>ROUND(SUMIF(AA542:AA549,"=66190901",GX542:GX549),0)</f>
        <v>0</v>
      </c>
      <c r="CK551" s="3">
        <f>ROUND(SUMIF(AA542:AA549,"=66190901",GY542:GY549),0)</f>
        <v>0</v>
      </c>
      <c r="CL551" s="3">
        <f>ROUND(SUMIF(AA542:AA549,"=66190901",GZ542:GZ549),0)</f>
        <v>0</v>
      </c>
      <c r="CM551" s="3">
        <f>ROUND(SUMIF(AA542:AA549,"=66190901",HD542:HD549),0)</f>
        <v>0</v>
      </c>
      <c r="CN551" s="3"/>
      <c r="CO551" s="3"/>
      <c r="CP551" s="3"/>
      <c r="CQ551" s="3"/>
      <c r="CR551" s="3"/>
      <c r="CS551" s="3"/>
      <c r="CT551" s="3"/>
      <c r="CU551" s="3"/>
      <c r="CV551" s="3"/>
      <c r="CW551" s="3"/>
      <c r="CX551" s="3"/>
      <c r="CY551" s="3"/>
      <c r="CZ551" s="3"/>
      <c r="DA551" s="3"/>
      <c r="DB551" s="3"/>
      <c r="DC551" s="3"/>
      <c r="DD551" s="3"/>
      <c r="DE551" s="3"/>
      <c r="DF551" s="3"/>
      <c r="DG551" s="4">
        <f t="shared" ref="DG551:DL551" si="397">ROUND(DT551,0)</f>
        <v>21967</v>
      </c>
      <c r="DH551" s="4">
        <f t="shared" si="397"/>
        <v>0</v>
      </c>
      <c r="DI551" s="4">
        <f t="shared" si="397"/>
        <v>0</v>
      </c>
      <c r="DJ551" s="4">
        <f t="shared" si="397"/>
        <v>0</v>
      </c>
      <c r="DK551" s="4">
        <f t="shared" si="397"/>
        <v>21967</v>
      </c>
      <c r="DL551" s="4">
        <f t="shared" si="397"/>
        <v>0</v>
      </c>
      <c r="DM551" s="4">
        <f>DZ551</f>
        <v>33.691027200000001</v>
      </c>
      <c r="DN551" s="4">
        <f>EA551</f>
        <v>0</v>
      </c>
      <c r="DO551" s="4">
        <f>ROUND(EB551,0)</f>
        <v>0</v>
      </c>
      <c r="DP551" s="4">
        <f>ROUND(EC551,0)</f>
        <v>16255</v>
      </c>
      <c r="DQ551" s="4">
        <f>ROUND(ED551,0)</f>
        <v>7908</v>
      </c>
      <c r="DR551" s="4"/>
      <c r="DS551" s="4"/>
      <c r="DT551" s="4">
        <f>ROUND(SUMIF(AA542:AA549,"=66190898",O542:O549),0)</f>
        <v>21967</v>
      </c>
      <c r="DU551" s="4">
        <f>ROUND(SUMIF(AA542:AA549,"=66190898",P542:P549),0)</f>
        <v>0</v>
      </c>
      <c r="DV551" s="4">
        <f>ROUND(SUMIF(AA542:AA549,"=66190898",Q542:Q549),0)</f>
        <v>0</v>
      </c>
      <c r="DW551" s="4">
        <f>ROUND(SUMIF(AA542:AA549,"=66190898",R542:R549),0)</f>
        <v>0</v>
      </c>
      <c r="DX551" s="4">
        <f>ROUND(SUMIF(AA542:AA549,"=66190898",S542:S549),0)</f>
        <v>21967</v>
      </c>
      <c r="DY551" s="4">
        <f>ROUND(SUMIF(AA542:AA549,"=66190898",T542:T549),0)</f>
        <v>0</v>
      </c>
      <c r="DZ551" s="4">
        <f>SUMIF(AA542:AA549,"=66190898",U542:U549)</f>
        <v>33.691027200000001</v>
      </c>
      <c r="EA551" s="4">
        <f>SUMIF(AA542:AA549,"=66190898",V542:V549)</f>
        <v>0</v>
      </c>
      <c r="EB551" s="4">
        <f>ROUND(SUMIF(AA542:AA549,"=66190898",W542:W549),0)</f>
        <v>0</v>
      </c>
      <c r="EC551" s="4">
        <f>ROUND(SUMIF(AA542:AA549,"=66190898",X542:X549),0)</f>
        <v>16255</v>
      </c>
      <c r="ED551" s="4">
        <f>ROUND(SUMIF(AA542:AA549,"=66190898",Y542:Y549),0)</f>
        <v>7908</v>
      </c>
      <c r="EE551" s="4"/>
      <c r="EF551" s="4"/>
      <c r="EG551" s="4">
        <f t="shared" ref="EG551:EV551" si="398">ROUND(FP551,0)</f>
        <v>0</v>
      </c>
      <c r="EH551" s="4">
        <f t="shared" si="398"/>
        <v>0</v>
      </c>
      <c r="EI551" s="4">
        <f t="shared" si="398"/>
        <v>0</v>
      </c>
      <c r="EJ551" s="4">
        <f t="shared" si="398"/>
        <v>46130</v>
      </c>
      <c r="EK551" s="4">
        <f t="shared" si="398"/>
        <v>0</v>
      </c>
      <c r="EL551" s="4">
        <f t="shared" si="398"/>
        <v>0</v>
      </c>
      <c r="EM551" s="4">
        <f t="shared" si="398"/>
        <v>46130</v>
      </c>
      <c r="EN551" s="4">
        <f t="shared" si="398"/>
        <v>0</v>
      </c>
      <c r="EO551" s="4">
        <f t="shared" si="398"/>
        <v>0</v>
      </c>
      <c r="EP551" s="4">
        <f t="shared" si="398"/>
        <v>0</v>
      </c>
      <c r="EQ551" s="4">
        <f t="shared" si="398"/>
        <v>0</v>
      </c>
      <c r="ER551" s="4">
        <f t="shared" si="398"/>
        <v>0</v>
      </c>
      <c r="ES551" s="4">
        <f t="shared" si="398"/>
        <v>0</v>
      </c>
      <c r="ET551" s="4">
        <f t="shared" si="398"/>
        <v>0</v>
      </c>
      <c r="EU551" s="4">
        <f t="shared" si="398"/>
        <v>0</v>
      </c>
      <c r="EV551" s="4">
        <f t="shared" si="398"/>
        <v>0</v>
      </c>
      <c r="EW551" s="4"/>
      <c r="EX551" s="4"/>
      <c r="EY551" s="4"/>
      <c r="EZ551" s="4"/>
      <c r="FA551" s="4"/>
      <c r="FB551" s="4"/>
      <c r="FC551" s="4"/>
      <c r="FD551" s="4"/>
      <c r="FE551" s="4"/>
      <c r="FF551" s="4"/>
      <c r="FG551" s="4"/>
      <c r="FH551" s="4"/>
      <c r="FI551" s="4"/>
      <c r="FJ551" s="4"/>
      <c r="FK551" s="4"/>
      <c r="FL551" s="4"/>
      <c r="FM551" s="4"/>
      <c r="FN551" s="4"/>
      <c r="FO551" s="4"/>
      <c r="FP551" s="4">
        <f>ROUND(SUMIF(AA542:AA549,"=66190898",FQ542:FQ549),0)</f>
        <v>0</v>
      </c>
      <c r="FQ551" s="4">
        <f>ROUND(SUMIF(AA542:AA549,"=66190898",FR542:FR549),0)</f>
        <v>0</v>
      </c>
      <c r="FR551" s="4">
        <f>ROUND(SUMIF(AA542:AA549,"=66190898",GL542:GL549),0)</f>
        <v>0</v>
      </c>
      <c r="FS551" s="4">
        <f>ROUND(SUMIF(AA542:AA549,"=66190898",GM542:GM549),0)</f>
        <v>46130</v>
      </c>
      <c r="FT551" s="4">
        <f>ROUND(SUMIF(AA542:AA549,"=66190898",GN542:GN549),0)</f>
        <v>0</v>
      </c>
      <c r="FU551" s="4">
        <f>ROUND(SUMIF(AA542:AA549,"=66190898",GO542:GO549),0)</f>
        <v>0</v>
      </c>
      <c r="FV551" s="4">
        <f>ROUND(SUMIF(AA542:AA549,"=66190898",GP542:GP549),0)</f>
        <v>46130</v>
      </c>
      <c r="FW551" s="4">
        <f>DU551-FP551</f>
        <v>0</v>
      </c>
      <c r="FX551" s="4">
        <f>DU551-FQ551</f>
        <v>0</v>
      </c>
      <c r="FY551" s="4">
        <f>FP551-FR551</f>
        <v>0</v>
      </c>
      <c r="FZ551" s="4">
        <f>DU551-FP551-FQ551+FR551</f>
        <v>0</v>
      </c>
      <c r="GA551" s="4">
        <f>FQ551-FR551</f>
        <v>0</v>
      </c>
      <c r="GB551" s="4">
        <f>ROUND(SUMIF(AA542:AA549,"=66190898",GX542:GX549),0)</f>
        <v>0</v>
      </c>
      <c r="GC551" s="4">
        <f>ROUND(SUMIF(AA542:AA549,"=66190898",GY542:GY549),0)</f>
        <v>0</v>
      </c>
      <c r="GD551" s="4">
        <f>ROUND(SUMIF(AA542:AA549,"=66190898",GZ542:GZ549),0)</f>
        <v>0</v>
      </c>
      <c r="GE551" s="4">
        <f>ROUND(SUMIF(AA542:AA549,"=66190898",HD542:HD549),0)</f>
        <v>0</v>
      </c>
      <c r="GF551" s="4"/>
      <c r="GG551" s="4"/>
      <c r="GH551" s="4"/>
      <c r="GI551" s="4"/>
      <c r="GJ551" s="4"/>
      <c r="GK551" s="4"/>
      <c r="GL551" s="4"/>
      <c r="GM551" s="4"/>
      <c r="GN551" s="4"/>
      <c r="GO551" s="4"/>
      <c r="GP551" s="4"/>
      <c r="GQ551" s="4"/>
      <c r="GR551" s="4"/>
      <c r="GS551" s="4"/>
      <c r="GT551" s="4"/>
      <c r="GU551" s="4"/>
      <c r="GV551" s="4"/>
      <c r="GW551" s="4"/>
      <c r="GX551" s="4">
        <v>0</v>
      </c>
    </row>
    <row r="553" spans="1:255" x14ac:dyDescent="0.2">
      <c r="A553" s="5">
        <v>50</v>
      </c>
      <c r="B553" s="5">
        <v>0</v>
      </c>
      <c r="C553" s="5">
        <v>0</v>
      </c>
      <c r="D553" s="5">
        <v>1</v>
      </c>
      <c r="E553" s="5">
        <v>201</v>
      </c>
      <c r="F553" s="5">
        <f>ROUND(Source!O551,O553)</f>
        <v>431</v>
      </c>
      <c r="G553" s="5" t="s">
        <v>104</v>
      </c>
      <c r="H553" s="5" t="s">
        <v>105</v>
      </c>
      <c r="I553" s="5"/>
      <c r="J553" s="5"/>
      <c r="K553" s="5">
        <v>201</v>
      </c>
      <c r="L553" s="5">
        <v>1</v>
      </c>
      <c r="M553" s="5">
        <v>3</v>
      </c>
      <c r="N553" s="5" t="s">
        <v>3</v>
      </c>
      <c r="O553" s="5">
        <v>0</v>
      </c>
      <c r="P553" s="5">
        <f>ROUND(Source!DG551,O553)</f>
        <v>21967</v>
      </c>
      <c r="Q553" s="5"/>
      <c r="R553" s="5"/>
      <c r="S553" s="5"/>
      <c r="T553" s="5"/>
      <c r="U553" s="5"/>
      <c r="V553" s="5"/>
      <c r="W553" s="5">
        <v>431.31</v>
      </c>
      <c r="X553" s="5">
        <v>1</v>
      </c>
      <c r="Y553" s="5">
        <v>431.31</v>
      </c>
      <c r="Z553" s="5">
        <v>21967</v>
      </c>
      <c r="AA553" s="5">
        <v>1</v>
      </c>
      <c r="AB553" s="5">
        <v>21967</v>
      </c>
    </row>
    <row r="554" spans="1:255" x14ac:dyDescent="0.2">
      <c r="A554" s="5">
        <v>50</v>
      </c>
      <c r="B554" s="5">
        <v>0</v>
      </c>
      <c r="C554" s="5">
        <v>0</v>
      </c>
      <c r="D554" s="5">
        <v>1</v>
      </c>
      <c r="E554" s="5">
        <v>202</v>
      </c>
      <c r="F554" s="5">
        <f>ROUND(Source!P551,O554)</f>
        <v>0</v>
      </c>
      <c r="G554" s="5" t="s">
        <v>106</v>
      </c>
      <c r="H554" s="5" t="s">
        <v>107</v>
      </c>
      <c r="I554" s="5"/>
      <c r="J554" s="5"/>
      <c r="K554" s="5">
        <v>202</v>
      </c>
      <c r="L554" s="5">
        <v>2</v>
      </c>
      <c r="M554" s="5">
        <v>3</v>
      </c>
      <c r="N554" s="5" t="s">
        <v>3</v>
      </c>
      <c r="O554" s="5">
        <v>0</v>
      </c>
      <c r="P554" s="5">
        <f>ROUND(Source!DH551,O554)</f>
        <v>0</v>
      </c>
      <c r="Q554" s="5"/>
      <c r="R554" s="5"/>
      <c r="S554" s="5"/>
      <c r="T554" s="5"/>
      <c r="U554" s="5"/>
      <c r="V554" s="5"/>
      <c r="W554" s="5">
        <v>0</v>
      </c>
      <c r="X554" s="5">
        <v>1</v>
      </c>
      <c r="Y554" s="5">
        <v>0</v>
      </c>
      <c r="Z554" s="5">
        <v>0</v>
      </c>
      <c r="AA554" s="5">
        <v>1</v>
      </c>
      <c r="AB554" s="5">
        <v>0</v>
      </c>
    </row>
    <row r="555" spans="1:255" x14ac:dyDescent="0.2">
      <c r="A555" s="5">
        <v>50</v>
      </c>
      <c r="B555" s="5">
        <v>0</v>
      </c>
      <c r="C555" s="5">
        <v>0</v>
      </c>
      <c r="D555" s="5">
        <v>1</v>
      </c>
      <c r="E555" s="5">
        <v>222</v>
      </c>
      <c r="F555" s="5">
        <f>ROUND(Source!AO551,O555)</f>
        <v>0</v>
      </c>
      <c r="G555" s="5" t="s">
        <v>108</v>
      </c>
      <c r="H555" s="5" t="s">
        <v>109</v>
      </c>
      <c r="I555" s="5"/>
      <c r="J555" s="5"/>
      <c r="K555" s="5">
        <v>222</v>
      </c>
      <c r="L555" s="5">
        <v>3</v>
      </c>
      <c r="M555" s="5">
        <v>3</v>
      </c>
      <c r="N555" s="5" t="s">
        <v>3</v>
      </c>
      <c r="O555" s="5">
        <v>0</v>
      </c>
      <c r="P555" s="5">
        <f>ROUND(Source!EG551,O555)</f>
        <v>0</v>
      </c>
      <c r="Q555" s="5"/>
      <c r="R555" s="5"/>
      <c r="S555" s="5"/>
      <c r="T555" s="5"/>
      <c r="U555" s="5"/>
      <c r="V555" s="5"/>
      <c r="W555" s="5">
        <v>0</v>
      </c>
      <c r="X555" s="5">
        <v>1</v>
      </c>
      <c r="Y555" s="5">
        <v>0</v>
      </c>
      <c r="Z555" s="5">
        <v>0</v>
      </c>
      <c r="AA555" s="5">
        <v>1</v>
      </c>
      <c r="AB555" s="5">
        <v>0</v>
      </c>
    </row>
    <row r="556" spans="1:255" x14ac:dyDescent="0.2">
      <c r="A556" s="5">
        <v>50</v>
      </c>
      <c r="B556" s="5">
        <v>0</v>
      </c>
      <c r="C556" s="5">
        <v>0</v>
      </c>
      <c r="D556" s="5">
        <v>1</v>
      </c>
      <c r="E556" s="5">
        <v>225</v>
      </c>
      <c r="F556" s="5">
        <f>ROUND(Source!AV551,O556)</f>
        <v>0</v>
      </c>
      <c r="G556" s="5" t="s">
        <v>110</v>
      </c>
      <c r="H556" s="5" t="s">
        <v>111</v>
      </c>
      <c r="I556" s="5"/>
      <c r="J556" s="5"/>
      <c r="K556" s="5">
        <v>225</v>
      </c>
      <c r="L556" s="5">
        <v>4</v>
      </c>
      <c r="M556" s="5">
        <v>3</v>
      </c>
      <c r="N556" s="5" t="s">
        <v>3</v>
      </c>
      <c r="O556" s="5">
        <v>0</v>
      </c>
      <c r="P556" s="5">
        <f>ROUND(Source!EN551,O556)</f>
        <v>0</v>
      </c>
      <c r="Q556" s="5"/>
      <c r="R556" s="5"/>
      <c r="S556" s="5"/>
      <c r="T556" s="5"/>
      <c r="U556" s="5"/>
      <c r="V556" s="5"/>
      <c r="W556" s="5">
        <v>0</v>
      </c>
      <c r="X556" s="5">
        <v>1</v>
      </c>
      <c r="Y556" s="5">
        <v>0</v>
      </c>
      <c r="Z556" s="5">
        <v>0</v>
      </c>
      <c r="AA556" s="5">
        <v>1</v>
      </c>
      <c r="AB556" s="5">
        <v>0</v>
      </c>
    </row>
    <row r="557" spans="1:255" x14ac:dyDescent="0.2">
      <c r="A557" s="5">
        <v>50</v>
      </c>
      <c r="B557" s="5">
        <v>0</v>
      </c>
      <c r="C557" s="5">
        <v>0</v>
      </c>
      <c r="D557" s="5">
        <v>1</v>
      </c>
      <c r="E557" s="5">
        <v>226</v>
      </c>
      <c r="F557" s="5">
        <f>ROUND(Source!AW551,O557)</f>
        <v>0</v>
      </c>
      <c r="G557" s="5" t="s">
        <v>112</v>
      </c>
      <c r="H557" s="5" t="s">
        <v>113</v>
      </c>
      <c r="I557" s="5"/>
      <c r="J557" s="5"/>
      <c r="K557" s="5">
        <v>226</v>
      </c>
      <c r="L557" s="5">
        <v>5</v>
      </c>
      <c r="M557" s="5">
        <v>3</v>
      </c>
      <c r="N557" s="5" t="s">
        <v>3</v>
      </c>
      <c r="O557" s="5">
        <v>0</v>
      </c>
      <c r="P557" s="5">
        <f>ROUND(Source!EO551,O557)</f>
        <v>0</v>
      </c>
      <c r="Q557" s="5"/>
      <c r="R557" s="5"/>
      <c r="S557" s="5"/>
      <c r="T557" s="5"/>
      <c r="U557" s="5"/>
      <c r="V557" s="5"/>
      <c r="W557" s="5">
        <v>0</v>
      </c>
      <c r="X557" s="5">
        <v>1</v>
      </c>
      <c r="Y557" s="5">
        <v>0</v>
      </c>
      <c r="Z557" s="5">
        <v>0</v>
      </c>
      <c r="AA557" s="5">
        <v>1</v>
      </c>
      <c r="AB557" s="5">
        <v>0</v>
      </c>
    </row>
    <row r="558" spans="1:255" x14ac:dyDescent="0.2">
      <c r="A558" s="5">
        <v>50</v>
      </c>
      <c r="B558" s="5">
        <v>0</v>
      </c>
      <c r="C558" s="5">
        <v>0</v>
      </c>
      <c r="D558" s="5">
        <v>1</v>
      </c>
      <c r="E558" s="5">
        <v>227</v>
      </c>
      <c r="F558" s="5">
        <f>ROUND(Source!AX551,O558)</f>
        <v>0</v>
      </c>
      <c r="G558" s="5" t="s">
        <v>114</v>
      </c>
      <c r="H558" s="5" t="s">
        <v>115</v>
      </c>
      <c r="I558" s="5"/>
      <c r="J558" s="5"/>
      <c r="K558" s="5">
        <v>227</v>
      </c>
      <c r="L558" s="5">
        <v>6</v>
      </c>
      <c r="M558" s="5">
        <v>3</v>
      </c>
      <c r="N558" s="5" t="s">
        <v>3</v>
      </c>
      <c r="O558" s="5">
        <v>0</v>
      </c>
      <c r="P558" s="5">
        <f>ROUND(Source!EP551,O558)</f>
        <v>0</v>
      </c>
      <c r="Q558" s="5"/>
      <c r="R558" s="5"/>
      <c r="S558" s="5"/>
      <c r="T558" s="5"/>
      <c r="U558" s="5"/>
      <c r="V558" s="5"/>
      <c r="W558" s="5">
        <v>0</v>
      </c>
      <c r="X558" s="5">
        <v>1</v>
      </c>
      <c r="Y558" s="5">
        <v>0</v>
      </c>
      <c r="Z558" s="5">
        <v>0</v>
      </c>
      <c r="AA558" s="5">
        <v>1</v>
      </c>
      <c r="AB558" s="5">
        <v>0</v>
      </c>
    </row>
    <row r="559" spans="1:255" x14ac:dyDescent="0.2">
      <c r="A559" s="5">
        <v>50</v>
      </c>
      <c r="B559" s="5">
        <v>0</v>
      </c>
      <c r="C559" s="5">
        <v>0</v>
      </c>
      <c r="D559" s="5">
        <v>1</v>
      </c>
      <c r="E559" s="5">
        <v>228</v>
      </c>
      <c r="F559" s="5">
        <f>ROUND(Source!AY551,O559)</f>
        <v>0</v>
      </c>
      <c r="G559" s="5" t="s">
        <v>116</v>
      </c>
      <c r="H559" s="5" t="s">
        <v>117</v>
      </c>
      <c r="I559" s="5"/>
      <c r="J559" s="5"/>
      <c r="K559" s="5">
        <v>228</v>
      </c>
      <c r="L559" s="5">
        <v>7</v>
      </c>
      <c r="M559" s="5">
        <v>3</v>
      </c>
      <c r="N559" s="5" t="s">
        <v>3</v>
      </c>
      <c r="O559" s="5">
        <v>0</v>
      </c>
      <c r="P559" s="5">
        <f>ROUND(Source!EQ551,O559)</f>
        <v>0</v>
      </c>
      <c r="Q559" s="5"/>
      <c r="R559" s="5"/>
      <c r="S559" s="5"/>
      <c r="T559" s="5"/>
      <c r="U559" s="5"/>
      <c r="V559" s="5"/>
      <c r="W559" s="5">
        <v>0</v>
      </c>
      <c r="X559" s="5">
        <v>1</v>
      </c>
      <c r="Y559" s="5">
        <v>0</v>
      </c>
      <c r="Z559" s="5">
        <v>0</v>
      </c>
      <c r="AA559" s="5">
        <v>1</v>
      </c>
      <c r="AB559" s="5">
        <v>0</v>
      </c>
    </row>
    <row r="560" spans="1:255" x14ac:dyDescent="0.2">
      <c r="A560" s="5">
        <v>50</v>
      </c>
      <c r="B560" s="5">
        <v>0</v>
      </c>
      <c r="C560" s="5">
        <v>0</v>
      </c>
      <c r="D560" s="5">
        <v>1</v>
      </c>
      <c r="E560" s="5">
        <v>216</v>
      </c>
      <c r="F560" s="5">
        <f>ROUND(Source!AP551,O560)</f>
        <v>0</v>
      </c>
      <c r="G560" s="5" t="s">
        <v>118</v>
      </c>
      <c r="H560" s="5" t="s">
        <v>119</v>
      </c>
      <c r="I560" s="5"/>
      <c r="J560" s="5"/>
      <c r="K560" s="5">
        <v>216</v>
      </c>
      <c r="L560" s="5">
        <v>8</v>
      </c>
      <c r="M560" s="5">
        <v>3</v>
      </c>
      <c r="N560" s="5" t="s">
        <v>3</v>
      </c>
      <c r="O560" s="5">
        <v>0</v>
      </c>
      <c r="P560" s="5">
        <f>ROUND(Source!EH551,O560)</f>
        <v>0</v>
      </c>
      <c r="Q560" s="5"/>
      <c r="R560" s="5"/>
      <c r="S560" s="5"/>
      <c r="T560" s="5"/>
      <c r="U560" s="5"/>
      <c r="V560" s="5"/>
      <c r="W560" s="5">
        <v>0</v>
      </c>
      <c r="X560" s="5">
        <v>1</v>
      </c>
      <c r="Y560" s="5">
        <v>0</v>
      </c>
      <c r="Z560" s="5">
        <v>0</v>
      </c>
      <c r="AA560" s="5">
        <v>1</v>
      </c>
      <c r="AB560" s="5">
        <v>0</v>
      </c>
    </row>
    <row r="561" spans="1:28" x14ac:dyDescent="0.2">
      <c r="A561" s="5">
        <v>50</v>
      </c>
      <c r="B561" s="5">
        <v>0</v>
      </c>
      <c r="C561" s="5">
        <v>0</v>
      </c>
      <c r="D561" s="5">
        <v>1</v>
      </c>
      <c r="E561" s="5">
        <v>223</v>
      </c>
      <c r="F561" s="5">
        <f>ROUND(Source!AQ551,O561)</f>
        <v>0</v>
      </c>
      <c r="G561" s="5" t="s">
        <v>120</v>
      </c>
      <c r="H561" s="5" t="s">
        <v>121</v>
      </c>
      <c r="I561" s="5"/>
      <c r="J561" s="5"/>
      <c r="K561" s="5">
        <v>223</v>
      </c>
      <c r="L561" s="5">
        <v>9</v>
      </c>
      <c r="M561" s="5">
        <v>3</v>
      </c>
      <c r="N561" s="5" t="s">
        <v>3</v>
      </c>
      <c r="O561" s="5">
        <v>0</v>
      </c>
      <c r="P561" s="5">
        <f>ROUND(Source!EI551,O561)</f>
        <v>0</v>
      </c>
      <c r="Q561" s="5"/>
      <c r="R561" s="5"/>
      <c r="S561" s="5"/>
      <c r="T561" s="5"/>
      <c r="U561" s="5"/>
      <c r="V561" s="5"/>
      <c r="W561" s="5">
        <v>0</v>
      </c>
      <c r="X561" s="5">
        <v>1</v>
      </c>
      <c r="Y561" s="5">
        <v>0</v>
      </c>
      <c r="Z561" s="5">
        <v>0</v>
      </c>
      <c r="AA561" s="5">
        <v>1</v>
      </c>
      <c r="AB561" s="5">
        <v>0</v>
      </c>
    </row>
    <row r="562" spans="1:28" x14ac:dyDescent="0.2">
      <c r="A562" s="5">
        <v>50</v>
      </c>
      <c r="B562" s="5">
        <v>0</v>
      </c>
      <c r="C562" s="5">
        <v>0</v>
      </c>
      <c r="D562" s="5">
        <v>1</v>
      </c>
      <c r="E562" s="5">
        <v>229</v>
      </c>
      <c r="F562" s="5">
        <f>ROUND(Source!AZ551,O562)</f>
        <v>0</v>
      </c>
      <c r="G562" s="5" t="s">
        <v>122</v>
      </c>
      <c r="H562" s="5" t="s">
        <v>123</v>
      </c>
      <c r="I562" s="5"/>
      <c r="J562" s="5"/>
      <c r="K562" s="5">
        <v>229</v>
      </c>
      <c r="L562" s="5">
        <v>10</v>
      </c>
      <c r="M562" s="5">
        <v>3</v>
      </c>
      <c r="N562" s="5" t="s">
        <v>3</v>
      </c>
      <c r="O562" s="5">
        <v>0</v>
      </c>
      <c r="P562" s="5">
        <f>ROUND(Source!ER551,O562)</f>
        <v>0</v>
      </c>
      <c r="Q562" s="5"/>
      <c r="R562" s="5"/>
      <c r="S562" s="5"/>
      <c r="T562" s="5"/>
      <c r="U562" s="5"/>
      <c r="V562" s="5"/>
      <c r="W562" s="5">
        <v>0</v>
      </c>
      <c r="X562" s="5">
        <v>1</v>
      </c>
      <c r="Y562" s="5">
        <v>0</v>
      </c>
      <c r="Z562" s="5">
        <v>0</v>
      </c>
      <c r="AA562" s="5">
        <v>1</v>
      </c>
      <c r="AB562" s="5">
        <v>0</v>
      </c>
    </row>
    <row r="563" spans="1:28" x14ac:dyDescent="0.2">
      <c r="A563" s="5">
        <v>50</v>
      </c>
      <c r="B563" s="5">
        <v>0</v>
      </c>
      <c r="C563" s="5">
        <v>0</v>
      </c>
      <c r="D563" s="5">
        <v>1</v>
      </c>
      <c r="E563" s="5">
        <v>203</v>
      </c>
      <c r="F563" s="5">
        <f>ROUND(Source!Q551,O563)</f>
        <v>0</v>
      </c>
      <c r="G563" s="5" t="s">
        <v>124</v>
      </c>
      <c r="H563" s="5" t="s">
        <v>125</v>
      </c>
      <c r="I563" s="5"/>
      <c r="J563" s="5"/>
      <c r="K563" s="5">
        <v>203</v>
      </c>
      <c r="L563" s="5">
        <v>11</v>
      </c>
      <c r="M563" s="5">
        <v>3</v>
      </c>
      <c r="N563" s="5" t="s">
        <v>3</v>
      </c>
      <c r="O563" s="5">
        <v>0</v>
      </c>
      <c r="P563" s="5">
        <f>ROUND(Source!DI551,O563)</f>
        <v>0</v>
      </c>
      <c r="Q563" s="5"/>
      <c r="R563" s="5"/>
      <c r="S563" s="5"/>
      <c r="T563" s="5"/>
      <c r="U563" s="5"/>
      <c r="V563" s="5"/>
      <c r="W563" s="5">
        <v>0</v>
      </c>
      <c r="X563" s="5">
        <v>1</v>
      </c>
      <c r="Y563" s="5">
        <v>0</v>
      </c>
      <c r="Z563" s="5">
        <v>0</v>
      </c>
      <c r="AA563" s="5">
        <v>1</v>
      </c>
      <c r="AB563" s="5">
        <v>0</v>
      </c>
    </row>
    <row r="564" spans="1:28" x14ac:dyDescent="0.2">
      <c r="A564" s="5">
        <v>50</v>
      </c>
      <c r="B564" s="5">
        <v>0</v>
      </c>
      <c r="C564" s="5">
        <v>0</v>
      </c>
      <c r="D564" s="5">
        <v>1</v>
      </c>
      <c r="E564" s="5">
        <v>231</v>
      </c>
      <c r="F564" s="5">
        <f>ROUND(Source!BB551,O564)</f>
        <v>0</v>
      </c>
      <c r="G564" s="5" t="s">
        <v>126</v>
      </c>
      <c r="H564" s="5" t="s">
        <v>127</v>
      </c>
      <c r="I564" s="5"/>
      <c r="J564" s="5"/>
      <c r="K564" s="5">
        <v>231</v>
      </c>
      <c r="L564" s="5">
        <v>12</v>
      </c>
      <c r="M564" s="5">
        <v>3</v>
      </c>
      <c r="N564" s="5" t="s">
        <v>3</v>
      </c>
      <c r="O564" s="5">
        <v>0</v>
      </c>
      <c r="P564" s="5">
        <f>ROUND(Source!ET551,O564)</f>
        <v>0</v>
      </c>
      <c r="Q564" s="5"/>
      <c r="R564" s="5"/>
      <c r="S564" s="5"/>
      <c r="T564" s="5"/>
      <c r="U564" s="5"/>
      <c r="V564" s="5"/>
      <c r="W564" s="5">
        <v>0</v>
      </c>
      <c r="X564" s="5">
        <v>1</v>
      </c>
      <c r="Y564" s="5">
        <v>0</v>
      </c>
      <c r="Z564" s="5">
        <v>0</v>
      </c>
      <c r="AA564" s="5">
        <v>1</v>
      </c>
      <c r="AB564" s="5">
        <v>0</v>
      </c>
    </row>
    <row r="565" spans="1:28" x14ac:dyDescent="0.2">
      <c r="A565" s="5">
        <v>50</v>
      </c>
      <c r="B565" s="5">
        <v>0</v>
      </c>
      <c r="C565" s="5">
        <v>0</v>
      </c>
      <c r="D565" s="5">
        <v>1</v>
      </c>
      <c r="E565" s="5">
        <v>204</v>
      </c>
      <c r="F565" s="5">
        <f>ROUND(Source!R551,O565)</f>
        <v>0</v>
      </c>
      <c r="G565" s="5" t="s">
        <v>128</v>
      </c>
      <c r="H565" s="5" t="s">
        <v>129</v>
      </c>
      <c r="I565" s="5"/>
      <c r="J565" s="5"/>
      <c r="K565" s="5">
        <v>204</v>
      </c>
      <c r="L565" s="5">
        <v>13</v>
      </c>
      <c r="M565" s="5">
        <v>3</v>
      </c>
      <c r="N565" s="5" t="s">
        <v>3</v>
      </c>
      <c r="O565" s="5">
        <v>0</v>
      </c>
      <c r="P565" s="5">
        <f>ROUND(Source!DJ551,O565)</f>
        <v>0</v>
      </c>
      <c r="Q565" s="5"/>
      <c r="R565" s="5"/>
      <c r="S565" s="5"/>
      <c r="T565" s="5"/>
      <c r="U565" s="5"/>
      <c r="V565" s="5"/>
      <c r="W565" s="5">
        <v>0</v>
      </c>
      <c r="X565" s="5">
        <v>1</v>
      </c>
      <c r="Y565" s="5">
        <v>0</v>
      </c>
      <c r="Z565" s="5">
        <v>0</v>
      </c>
      <c r="AA565" s="5">
        <v>1</v>
      </c>
      <c r="AB565" s="5">
        <v>0</v>
      </c>
    </row>
    <row r="566" spans="1:28" x14ac:dyDescent="0.2">
      <c r="A566" s="5">
        <v>50</v>
      </c>
      <c r="B566" s="5">
        <v>0</v>
      </c>
      <c r="C566" s="5">
        <v>0</v>
      </c>
      <c r="D566" s="5">
        <v>1</v>
      </c>
      <c r="E566" s="5">
        <v>205</v>
      </c>
      <c r="F566" s="5">
        <f>ROUND(Source!S551,O566)</f>
        <v>431</v>
      </c>
      <c r="G566" s="5" t="s">
        <v>130</v>
      </c>
      <c r="H566" s="5" t="s">
        <v>131</v>
      </c>
      <c r="I566" s="5"/>
      <c r="J566" s="5"/>
      <c r="K566" s="5">
        <v>205</v>
      </c>
      <c r="L566" s="5">
        <v>14</v>
      </c>
      <c r="M566" s="5">
        <v>3</v>
      </c>
      <c r="N566" s="5" t="s">
        <v>3</v>
      </c>
      <c r="O566" s="5">
        <v>0</v>
      </c>
      <c r="P566" s="5">
        <f>ROUND(Source!DK551,O566)</f>
        <v>21967</v>
      </c>
      <c r="Q566" s="5"/>
      <c r="R566" s="5"/>
      <c r="S566" s="5"/>
      <c r="T566" s="5"/>
      <c r="U566" s="5"/>
      <c r="V566" s="5"/>
      <c r="W566" s="5">
        <v>431.31</v>
      </c>
      <c r="X566" s="5">
        <v>1</v>
      </c>
      <c r="Y566" s="5">
        <v>431.31</v>
      </c>
      <c r="Z566" s="5">
        <v>21967</v>
      </c>
      <c r="AA566" s="5">
        <v>1</v>
      </c>
      <c r="AB566" s="5">
        <v>21967</v>
      </c>
    </row>
    <row r="567" spans="1:28" x14ac:dyDescent="0.2">
      <c r="A567" s="5">
        <v>50</v>
      </c>
      <c r="B567" s="5">
        <v>0</v>
      </c>
      <c r="C567" s="5">
        <v>0</v>
      </c>
      <c r="D567" s="5">
        <v>1</v>
      </c>
      <c r="E567" s="5">
        <v>232</v>
      </c>
      <c r="F567" s="5">
        <f>ROUND(Source!BC551,O567)</f>
        <v>0</v>
      </c>
      <c r="G567" s="5" t="s">
        <v>132</v>
      </c>
      <c r="H567" s="5" t="s">
        <v>133</v>
      </c>
      <c r="I567" s="5"/>
      <c r="J567" s="5"/>
      <c r="K567" s="5">
        <v>232</v>
      </c>
      <c r="L567" s="5">
        <v>15</v>
      </c>
      <c r="M567" s="5">
        <v>3</v>
      </c>
      <c r="N567" s="5" t="s">
        <v>3</v>
      </c>
      <c r="O567" s="5">
        <v>0</v>
      </c>
      <c r="P567" s="5">
        <f>ROUND(Source!EU551,O567)</f>
        <v>0</v>
      </c>
      <c r="Q567" s="5"/>
      <c r="R567" s="5"/>
      <c r="S567" s="5"/>
      <c r="T567" s="5"/>
      <c r="U567" s="5"/>
      <c r="V567" s="5"/>
      <c r="W567" s="5">
        <v>0</v>
      </c>
      <c r="X567" s="5">
        <v>1</v>
      </c>
      <c r="Y567" s="5">
        <v>0</v>
      </c>
      <c r="Z567" s="5">
        <v>0</v>
      </c>
      <c r="AA567" s="5">
        <v>1</v>
      </c>
      <c r="AB567" s="5">
        <v>0</v>
      </c>
    </row>
    <row r="568" spans="1:28" x14ac:dyDescent="0.2">
      <c r="A568" s="5">
        <v>50</v>
      </c>
      <c r="B568" s="5">
        <v>0</v>
      </c>
      <c r="C568" s="5">
        <v>0</v>
      </c>
      <c r="D568" s="5">
        <v>1</v>
      </c>
      <c r="E568" s="5">
        <v>214</v>
      </c>
      <c r="F568" s="5">
        <f>ROUND(Source!AS551,O568)</f>
        <v>0</v>
      </c>
      <c r="G568" s="5" t="s">
        <v>134</v>
      </c>
      <c r="H568" s="5" t="s">
        <v>135</v>
      </c>
      <c r="I568" s="5"/>
      <c r="J568" s="5"/>
      <c r="K568" s="5">
        <v>214</v>
      </c>
      <c r="L568" s="5">
        <v>16</v>
      </c>
      <c r="M568" s="5">
        <v>3</v>
      </c>
      <c r="N568" s="5" t="s">
        <v>3</v>
      </c>
      <c r="O568" s="5">
        <v>0</v>
      </c>
      <c r="P568" s="5">
        <f>ROUND(Source!EK551,O568)</f>
        <v>0</v>
      </c>
      <c r="Q568" s="5"/>
      <c r="R568" s="5"/>
      <c r="S568" s="5"/>
      <c r="T568" s="5"/>
      <c r="U568" s="5"/>
      <c r="V568" s="5"/>
      <c r="W568" s="5">
        <v>0</v>
      </c>
      <c r="X568" s="5">
        <v>1</v>
      </c>
      <c r="Y568" s="5">
        <v>0</v>
      </c>
      <c r="Z568" s="5">
        <v>0</v>
      </c>
      <c r="AA568" s="5">
        <v>1</v>
      </c>
      <c r="AB568" s="5">
        <v>0</v>
      </c>
    </row>
    <row r="569" spans="1:28" x14ac:dyDescent="0.2">
      <c r="A569" s="5">
        <v>50</v>
      </c>
      <c r="B569" s="5">
        <v>0</v>
      </c>
      <c r="C569" s="5">
        <v>0</v>
      </c>
      <c r="D569" s="5">
        <v>1</v>
      </c>
      <c r="E569" s="5">
        <v>215</v>
      </c>
      <c r="F569" s="5">
        <f>ROUND(Source!AT551,O569)</f>
        <v>0</v>
      </c>
      <c r="G569" s="5" t="s">
        <v>136</v>
      </c>
      <c r="H569" s="5" t="s">
        <v>137</v>
      </c>
      <c r="I569" s="5"/>
      <c r="J569" s="5"/>
      <c r="K569" s="5">
        <v>215</v>
      </c>
      <c r="L569" s="5">
        <v>17</v>
      </c>
      <c r="M569" s="5">
        <v>3</v>
      </c>
      <c r="N569" s="5" t="s">
        <v>3</v>
      </c>
      <c r="O569" s="5">
        <v>0</v>
      </c>
      <c r="P569" s="5">
        <f>ROUND(Source!EL551,O569)</f>
        <v>0</v>
      </c>
      <c r="Q569" s="5"/>
      <c r="R569" s="5"/>
      <c r="S569" s="5"/>
      <c r="T569" s="5"/>
      <c r="U569" s="5"/>
      <c r="V569" s="5"/>
      <c r="W569" s="5">
        <v>0</v>
      </c>
      <c r="X569" s="5">
        <v>1</v>
      </c>
      <c r="Y569" s="5">
        <v>0</v>
      </c>
      <c r="Z569" s="5">
        <v>0</v>
      </c>
      <c r="AA569" s="5">
        <v>1</v>
      </c>
      <c r="AB569" s="5">
        <v>0</v>
      </c>
    </row>
    <row r="570" spans="1:28" x14ac:dyDescent="0.2">
      <c r="A570" s="5">
        <v>50</v>
      </c>
      <c r="B570" s="5">
        <v>0</v>
      </c>
      <c r="C570" s="5">
        <v>0</v>
      </c>
      <c r="D570" s="5">
        <v>1</v>
      </c>
      <c r="E570" s="5">
        <v>217</v>
      </c>
      <c r="F570" s="5">
        <f>ROUND(Source!AU551,O570)</f>
        <v>906</v>
      </c>
      <c r="G570" s="5" t="s">
        <v>138</v>
      </c>
      <c r="H570" s="5" t="s">
        <v>139</v>
      </c>
      <c r="I570" s="5"/>
      <c r="J570" s="5"/>
      <c r="K570" s="5">
        <v>217</v>
      </c>
      <c r="L570" s="5">
        <v>18</v>
      </c>
      <c r="M570" s="5">
        <v>3</v>
      </c>
      <c r="N570" s="5" t="s">
        <v>3</v>
      </c>
      <c r="O570" s="5">
        <v>0</v>
      </c>
      <c r="P570" s="5">
        <f>ROUND(Source!EM551,O570)</f>
        <v>46130</v>
      </c>
      <c r="Q570" s="5"/>
      <c r="R570" s="5"/>
      <c r="S570" s="5"/>
      <c r="T570" s="5"/>
      <c r="U570" s="5"/>
      <c r="V570" s="5"/>
      <c r="W570" s="5">
        <v>905.76</v>
      </c>
      <c r="X570" s="5">
        <v>1</v>
      </c>
      <c r="Y570" s="5">
        <v>905.76</v>
      </c>
      <c r="Z570" s="5">
        <v>46130</v>
      </c>
      <c r="AA570" s="5">
        <v>1</v>
      </c>
      <c r="AB570" s="5">
        <v>46130</v>
      </c>
    </row>
    <row r="571" spans="1:28" x14ac:dyDescent="0.2">
      <c r="A571" s="5">
        <v>50</v>
      </c>
      <c r="B571" s="5">
        <v>0</v>
      </c>
      <c r="C571" s="5">
        <v>0</v>
      </c>
      <c r="D571" s="5">
        <v>1</v>
      </c>
      <c r="E571" s="5">
        <v>230</v>
      </c>
      <c r="F571" s="5">
        <f>ROUND(Source!BA551,O571)</f>
        <v>0</v>
      </c>
      <c r="G571" s="5" t="s">
        <v>140</v>
      </c>
      <c r="H571" s="5" t="s">
        <v>141</v>
      </c>
      <c r="I571" s="5"/>
      <c r="J571" s="5"/>
      <c r="K571" s="5">
        <v>230</v>
      </c>
      <c r="L571" s="5">
        <v>19</v>
      </c>
      <c r="M571" s="5">
        <v>3</v>
      </c>
      <c r="N571" s="5" t="s">
        <v>3</v>
      </c>
      <c r="O571" s="5">
        <v>0</v>
      </c>
      <c r="P571" s="5">
        <f>ROUND(Source!ES551,O571)</f>
        <v>0</v>
      </c>
      <c r="Q571" s="5"/>
      <c r="R571" s="5"/>
      <c r="S571" s="5"/>
      <c r="T571" s="5"/>
      <c r="U571" s="5"/>
      <c r="V571" s="5"/>
      <c r="W571" s="5">
        <v>0</v>
      </c>
      <c r="X571" s="5">
        <v>1</v>
      </c>
      <c r="Y571" s="5">
        <v>0</v>
      </c>
      <c r="Z571" s="5">
        <v>0</v>
      </c>
      <c r="AA571" s="5">
        <v>1</v>
      </c>
      <c r="AB571" s="5">
        <v>0</v>
      </c>
    </row>
    <row r="572" spans="1:28" x14ac:dyDescent="0.2">
      <c r="A572" s="5">
        <v>50</v>
      </c>
      <c r="B572" s="5">
        <v>0</v>
      </c>
      <c r="C572" s="5">
        <v>0</v>
      </c>
      <c r="D572" s="5">
        <v>1</v>
      </c>
      <c r="E572" s="5">
        <v>206</v>
      </c>
      <c r="F572" s="5">
        <f>ROUND(Source!T551,O572)</f>
        <v>0</v>
      </c>
      <c r="G572" s="5" t="s">
        <v>142</v>
      </c>
      <c r="H572" s="5" t="s">
        <v>143</v>
      </c>
      <c r="I572" s="5"/>
      <c r="J572" s="5"/>
      <c r="K572" s="5">
        <v>206</v>
      </c>
      <c r="L572" s="5">
        <v>20</v>
      </c>
      <c r="M572" s="5">
        <v>3</v>
      </c>
      <c r="N572" s="5" t="s">
        <v>3</v>
      </c>
      <c r="O572" s="5">
        <v>0</v>
      </c>
      <c r="P572" s="5">
        <f>ROUND(Source!DL551,O572)</f>
        <v>0</v>
      </c>
      <c r="Q572" s="5"/>
      <c r="R572" s="5"/>
      <c r="S572" s="5"/>
      <c r="T572" s="5"/>
      <c r="U572" s="5"/>
      <c r="V572" s="5"/>
      <c r="W572" s="5">
        <v>0</v>
      </c>
      <c r="X572" s="5">
        <v>1</v>
      </c>
      <c r="Y572" s="5">
        <v>0</v>
      </c>
      <c r="Z572" s="5">
        <v>0</v>
      </c>
      <c r="AA572" s="5">
        <v>1</v>
      </c>
      <c r="AB572" s="5">
        <v>0</v>
      </c>
    </row>
    <row r="573" spans="1:28" x14ac:dyDescent="0.2">
      <c r="A573" s="5">
        <v>50</v>
      </c>
      <c r="B573" s="5">
        <v>0</v>
      </c>
      <c r="C573" s="5">
        <v>0</v>
      </c>
      <c r="D573" s="5">
        <v>1</v>
      </c>
      <c r="E573" s="5">
        <v>207</v>
      </c>
      <c r="F573" s="5">
        <f>ROUND(Source!U551,O573)</f>
        <v>33.691027200000001</v>
      </c>
      <c r="G573" s="5" t="s">
        <v>144</v>
      </c>
      <c r="H573" s="5" t="s">
        <v>145</v>
      </c>
      <c r="I573" s="5"/>
      <c r="J573" s="5"/>
      <c r="K573" s="5">
        <v>207</v>
      </c>
      <c r="L573" s="5">
        <v>21</v>
      </c>
      <c r="M573" s="5">
        <v>3</v>
      </c>
      <c r="N573" s="5" t="s">
        <v>3</v>
      </c>
      <c r="O573" s="5">
        <v>7</v>
      </c>
      <c r="P573" s="5">
        <f>ROUND(Source!DM551,O573)</f>
        <v>33.691027200000001</v>
      </c>
      <c r="Q573" s="5"/>
      <c r="R573" s="5"/>
      <c r="S573" s="5"/>
      <c r="T573" s="5"/>
      <c r="U573" s="5"/>
      <c r="V573" s="5"/>
      <c r="W573" s="5">
        <v>33.691027200000001</v>
      </c>
      <c r="X573" s="5">
        <v>1</v>
      </c>
      <c r="Y573" s="5">
        <v>33.691027200000001</v>
      </c>
      <c r="Z573" s="5">
        <v>33.691027200000001</v>
      </c>
      <c r="AA573" s="5">
        <v>1</v>
      </c>
      <c r="AB573" s="5">
        <v>33.691027200000001</v>
      </c>
    </row>
    <row r="574" spans="1:28" x14ac:dyDescent="0.2">
      <c r="A574" s="5">
        <v>50</v>
      </c>
      <c r="B574" s="5">
        <v>0</v>
      </c>
      <c r="C574" s="5">
        <v>0</v>
      </c>
      <c r="D574" s="5">
        <v>1</v>
      </c>
      <c r="E574" s="5">
        <v>208</v>
      </c>
      <c r="F574" s="5">
        <f>ROUND(Source!V551,O574)</f>
        <v>0</v>
      </c>
      <c r="G574" s="5" t="s">
        <v>146</v>
      </c>
      <c r="H574" s="5" t="s">
        <v>147</v>
      </c>
      <c r="I574" s="5"/>
      <c r="J574" s="5"/>
      <c r="K574" s="5">
        <v>208</v>
      </c>
      <c r="L574" s="5">
        <v>22</v>
      </c>
      <c r="M574" s="5">
        <v>3</v>
      </c>
      <c r="N574" s="5" t="s">
        <v>3</v>
      </c>
      <c r="O574" s="5">
        <v>7</v>
      </c>
      <c r="P574" s="5">
        <f>ROUND(Source!DN551,O574)</f>
        <v>0</v>
      </c>
      <c r="Q574" s="5"/>
      <c r="R574" s="5"/>
      <c r="S574" s="5"/>
      <c r="T574" s="5"/>
      <c r="U574" s="5"/>
      <c r="V574" s="5"/>
      <c r="W574" s="5">
        <v>0</v>
      </c>
      <c r="X574" s="5">
        <v>1</v>
      </c>
      <c r="Y574" s="5">
        <v>0</v>
      </c>
      <c r="Z574" s="5">
        <v>0</v>
      </c>
      <c r="AA574" s="5">
        <v>1</v>
      </c>
      <c r="AB574" s="5">
        <v>0</v>
      </c>
    </row>
    <row r="575" spans="1:28" x14ac:dyDescent="0.2">
      <c r="A575" s="5">
        <v>50</v>
      </c>
      <c r="B575" s="5">
        <v>0</v>
      </c>
      <c r="C575" s="5">
        <v>0</v>
      </c>
      <c r="D575" s="5">
        <v>1</v>
      </c>
      <c r="E575" s="5">
        <v>209</v>
      </c>
      <c r="F575" s="5">
        <f>ROUND(Source!W551,O575)</f>
        <v>0</v>
      </c>
      <c r="G575" s="5" t="s">
        <v>148</v>
      </c>
      <c r="H575" s="5" t="s">
        <v>149</v>
      </c>
      <c r="I575" s="5"/>
      <c r="J575" s="5"/>
      <c r="K575" s="5">
        <v>209</v>
      </c>
      <c r="L575" s="5">
        <v>23</v>
      </c>
      <c r="M575" s="5">
        <v>3</v>
      </c>
      <c r="N575" s="5" t="s">
        <v>3</v>
      </c>
      <c r="O575" s="5">
        <v>0</v>
      </c>
      <c r="P575" s="5">
        <f>ROUND(Source!DO551,O575)</f>
        <v>0</v>
      </c>
      <c r="Q575" s="5"/>
      <c r="R575" s="5"/>
      <c r="S575" s="5"/>
      <c r="T575" s="5"/>
      <c r="U575" s="5"/>
      <c r="V575" s="5"/>
      <c r="W575" s="5">
        <v>0</v>
      </c>
      <c r="X575" s="5">
        <v>1</v>
      </c>
      <c r="Y575" s="5">
        <v>0</v>
      </c>
      <c r="Z575" s="5">
        <v>0</v>
      </c>
      <c r="AA575" s="5">
        <v>1</v>
      </c>
      <c r="AB575" s="5">
        <v>0</v>
      </c>
    </row>
    <row r="576" spans="1:28" x14ac:dyDescent="0.2">
      <c r="A576" s="5">
        <v>50</v>
      </c>
      <c r="B576" s="5">
        <v>0</v>
      </c>
      <c r="C576" s="5">
        <v>0</v>
      </c>
      <c r="D576" s="5">
        <v>1</v>
      </c>
      <c r="E576" s="5">
        <v>233</v>
      </c>
      <c r="F576" s="5">
        <f>ROUND(Source!BD551,O576)</f>
        <v>0</v>
      </c>
      <c r="G576" s="5" t="s">
        <v>150</v>
      </c>
      <c r="H576" s="5" t="s">
        <v>151</v>
      </c>
      <c r="I576" s="5"/>
      <c r="J576" s="5"/>
      <c r="K576" s="5">
        <v>233</v>
      </c>
      <c r="L576" s="5">
        <v>24</v>
      </c>
      <c r="M576" s="5">
        <v>3</v>
      </c>
      <c r="N576" s="5" t="s">
        <v>3</v>
      </c>
      <c r="O576" s="5">
        <v>0</v>
      </c>
      <c r="P576" s="5">
        <f>ROUND(Source!EV551,O576)</f>
        <v>0</v>
      </c>
      <c r="Q576" s="5"/>
      <c r="R576" s="5"/>
      <c r="S576" s="5"/>
      <c r="T576" s="5"/>
      <c r="U576" s="5"/>
      <c r="V576" s="5"/>
      <c r="W576" s="5">
        <v>0</v>
      </c>
      <c r="X576" s="5">
        <v>1</v>
      </c>
      <c r="Y576" s="5">
        <v>0</v>
      </c>
      <c r="Z576" s="5">
        <v>0</v>
      </c>
      <c r="AA576" s="5">
        <v>1</v>
      </c>
      <c r="AB576" s="5">
        <v>0</v>
      </c>
    </row>
    <row r="577" spans="1:206" x14ac:dyDescent="0.2">
      <c r="A577" s="5">
        <v>50</v>
      </c>
      <c r="B577" s="5">
        <v>0</v>
      </c>
      <c r="C577" s="5">
        <v>0</v>
      </c>
      <c r="D577" s="5">
        <v>1</v>
      </c>
      <c r="E577" s="5">
        <v>210</v>
      </c>
      <c r="F577" s="5">
        <f>ROUND(Source!X551,O577)</f>
        <v>319</v>
      </c>
      <c r="G577" s="5" t="s">
        <v>152</v>
      </c>
      <c r="H577" s="5" t="s">
        <v>153</v>
      </c>
      <c r="I577" s="5"/>
      <c r="J577" s="5"/>
      <c r="K577" s="5">
        <v>210</v>
      </c>
      <c r="L577" s="5">
        <v>25</v>
      </c>
      <c r="M577" s="5">
        <v>3</v>
      </c>
      <c r="N577" s="5" t="s">
        <v>3</v>
      </c>
      <c r="O577" s="5">
        <v>0</v>
      </c>
      <c r="P577" s="5">
        <f>ROUND(Source!DP551,O577)</f>
        <v>16255</v>
      </c>
      <c r="Q577" s="5"/>
      <c r="R577" s="5"/>
      <c r="S577" s="5"/>
      <c r="T577" s="5"/>
      <c r="U577" s="5"/>
      <c r="V577" s="5"/>
      <c r="W577" s="5">
        <v>319.17</v>
      </c>
      <c r="X577" s="5">
        <v>1</v>
      </c>
      <c r="Y577" s="5">
        <v>319.17</v>
      </c>
      <c r="Z577" s="5">
        <v>16255</v>
      </c>
      <c r="AA577" s="5">
        <v>1</v>
      </c>
      <c r="AB577" s="5">
        <v>16255</v>
      </c>
    </row>
    <row r="578" spans="1:206" x14ac:dyDescent="0.2">
      <c r="A578" s="5">
        <v>50</v>
      </c>
      <c r="B578" s="5">
        <v>0</v>
      </c>
      <c r="C578" s="5">
        <v>0</v>
      </c>
      <c r="D578" s="5">
        <v>1</v>
      </c>
      <c r="E578" s="5">
        <v>211</v>
      </c>
      <c r="F578" s="5">
        <f>ROUND(Source!Y551,O578)</f>
        <v>155</v>
      </c>
      <c r="G578" s="5" t="s">
        <v>154</v>
      </c>
      <c r="H578" s="5" t="s">
        <v>155</v>
      </c>
      <c r="I578" s="5"/>
      <c r="J578" s="5"/>
      <c r="K578" s="5">
        <v>211</v>
      </c>
      <c r="L578" s="5">
        <v>26</v>
      </c>
      <c r="M578" s="5">
        <v>3</v>
      </c>
      <c r="N578" s="5" t="s">
        <v>3</v>
      </c>
      <c r="O578" s="5">
        <v>0</v>
      </c>
      <c r="P578" s="5">
        <f>ROUND(Source!DQ551,O578)</f>
        <v>7908</v>
      </c>
      <c r="Q578" s="5"/>
      <c r="R578" s="5"/>
      <c r="S578" s="5"/>
      <c r="T578" s="5"/>
      <c r="U578" s="5"/>
      <c r="V578" s="5"/>
      <c r="W578" s="5">
        <v>155.28</v>
      </c>
      <c r="X578" s="5">
        <v>1</v>
      </c>
      <c r="Y578" s="5">
        <v>155.28</v>
      </c>
      <c r="Z578" s="5">
        <v>7908</v>
      </c>
      <c r="AA578" s="5">
        <v>1</v>
      </c>
      <c r="AB578" s="5">
        <v>7908</v>
      </c>
    </row>
    <row r="579" spans="1:206" x14ac:dyDescent="0.2">
      <c r="A579" s="5">
        <v>50</v>
      </c>
      <c r="B579" s="5">
        <v>0</v>
      </c>
      <c r="C579" s="5">
        <v>0</v>
      </c>
      <c r="D579" s="5">
        <v>1</v>
      </c>
      <c r="E579" s="5">
        <v>224</v>
      </c>
      <c r="F579" s="5">
        <f>ROUND(Source!AR551,O579)</f>
        <v>906</v>
      </c>
      <c r="G579" s="5" t="s">
        <v>156</v>
      </c>
      <c r="H579" s="5" t="s">
        <v>157</v>
      </c>
      <c r="I579" s="5"/>
      <c r="J579" s="5"/>
      <c r="K579" s="5">
        <v>224</v>
      </c>
      <c r="L579" s="5">
        <v>27</v>
      </c>
      <c r="M579" s="5">
        <v>3</v>
      </c>
      <c r="N579" s="5" t="s">
        <v>3</v>
      </c>
      <c r="O579" s="5">
        <v>0</v>
      </c>
      <c r="P579" s="5">
        <f>ROUND(Source!EJ551,O579)</f>
        <v>46130</v>
      </c>
      <c r="Q579" s="5"/>
      <c r="R579" s="5"/>
      <c r="S579" s="5"/>
      <c r="T579" s="5"/>
      <c r="U579" s="5"/>
      <c r="V579" s="5"/>
      <c r="W579" s="5">
        <v>905.76</v>
      </c>
      <c r="X579" s="5">
        <v>1</v>
      </c>
      <c r="Y579" s="5">
        <v>905.76</v>
      </c>
      <c r="Z579" s="5">
        <v>46130</v>
      </c>
      <c r="AA579" s="5">
        <v>1</v>
      </c>
      <c r="AB579" s="5">
        <v>46130</v>
      </c>
    </row>
    <row r="581" spans="1:206" x14ac:dyDescent="0.2">
      <c r="A581" s="3">
        <v>51</v>
      </c>
      <c r="B581" s="3">
        <f>B20</f>
        <v>1</v>
      </c>
      <c r="C581" s="3">
        <f>A20</f>
        <v>3</v>
      </c>
      <c r="D581" s="3">
        <f>ROW(A20)</f>
        <v>20</v>
      </c>
      <c r="E581" s="3"/>
      <c r="F581" s="3" t="str">
        <f>IF(F20&lt;&gt;"",F20,"")</f>
        <v>09-03-11</v>
      </c>
      <c r="G581" s="3" t="str">
        <f>IF(G20&lt;&gt;"",G20,"")</f>
        <v>ПНР Электротехнические решения ЗПП</v>
      </c>
      <c r="H581" s="3">
        <v>0</v>
      </c>
      <c r="I581" s="3"/>
      <c r="J581" s="3"/>
      <c r="K581" s="3"/>
      <c r="L581" s="3"/>
      <c r="M581" s="3"/>
      <c r="N581" s="3"/>
      <c r="O581" s="3">
        <f t="shared" ref="O581:T581" si="399">ROUND(O63+O102+O173+O226+O279+O320+O361+O402+O443+O508+O551+AB581,0)</f>
        <v>15589</v>
      </c>
      <c r="P581" s="3">
        <f t="shared" si="399"/>
        <v>0</v>
      </c>
      <c r="Q581" s="3">
        <f t="shared" si="399"/>
        <v>0</v>
      </c>
      <c r="R581" s="3">
        <f t="shared" si="399"/>
        <v>0</v>
      </c>
      <c r="S581" s="3">
        <f t="shared" si="399"/>
        <v>15589</v>
      </c>
      <c r="T581" s="3">
        <f t="shared" si="399"/>
        <v>0</v>
      </c>
      <c r="U581" s="3">
        <f>U63+U102+U173+U226+U279+U320+U361+U402+U443+U508+U551+AH581</f>
        <v>1298.3643663999997</v>
      </c>
      <c r="V581" s="3">
        <f>V63+V102+V173+V226+V279+V320+V361+V402+V443+V508+V551+AI581</f>
        <v>0</v>
      </c>
      <c r="W581" s="3">
        <f>ROUND(W63+W102+W173+W226+W279+W320+W361+W402+W443+W508+W551+AJ581,0)</f>
        <v>0</v>
      </c>
      <c r="X581" s="3">
        <f>ROUND(X63+X102+X173+X226+X279+X320+X361+X402+X443+X508+X551+AK581,0)</f>
        <v>11536</v>
      </c>
      <c r="Y581" s="3">
        <f>ROUND(Y63+Y102+Y173+Y226+Y279+Y320+Y361+Y402+Y443+Y508+Y551+AL581,0)</f>
        <v>5612</v>
      </c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>
        <f t="shared" ref="AO581:BD581" si="400">ROUND(AO63+AO102+AO173+AO226+AO279+AO320+AO361+AO402+AO443+AO508+AO551+BX581,0)</f>
        <v>0</v>
      </c>
      <c r="AP581" s="3">
        <f t="shared" si="400"/>
        <v>0</v>
      </c>
      <c r="AQ581" s="3">
        <f t="shared" si="400"/>
        <v>0</v>
      </c>
      <c r="AR581" s="3">
        <f t="shared" si="400"/>
        <v>32736</v>
      </c>
      <c r="AS581" s="3">
        <f t="shared" si="400"/>
        <v>0</v>
      </c>
      <c r="AT581" s="3">
        <f t="shared" si="400"/>
        <v>0</v>
      </c>
      <c r="AU581" s="3">
        <f t="shared" si="400"/>
        <v>32736</v>
      </c>
      <c r="AV581" s="3">
        <f t="shared" si="400"/>
        <v>0</v>
      </c>
      <c r="AW581" s="3">
        <f t="shared" si="400"/>
        <v>0</v>
      </c>
      <c r="AX581" s="3">
        <f t="shared" si="400"/>
        <v>0</v>
      </c>
      <c r="AY581" s="3">
        <f t="shared" si="400"/>
        <v>0</v>
      </c>
      <c r="AZ581" s="3">
        <f t="shared" si="400"/>
        <v>0</v>
      </c>
      <c r="BA581" s="3">
        <f t="shared" si="400"/>
        <v>0</v>
      </c>
      <c r="BB581" s="3">
        <f t="shared" si="400"/>
        <v>0</v>
      </c>
      <c r="BC581" s="3">
        <f t="shared" si="400"/>
        <v>0</v>
      </c>
      <c r="BD581" s="3">
        <f t="shared" si="400"/>
        <v>0</v>
      </c>
      <c r="BE581" s="3"/>
      <c r="BF581" s="3"/>
      <c r="BG581" s="3"/>
      <c r="BH581" s="3"/>
      <c r="BI581" s="3"/>
      <c r="BJ581" s="3"/>
      <c r="BK581" s="3"/>
      <c r="BL581" s="3"/>
      <c r="BM581" s="3"/>
      <c r="BN581" s="3"/>
      <c r="BO581" s="3"/>
      <c r="BP581" s="3"/>
      <c r="BQ581" s="3"/>
      <c r="BR581" s="3"/>
      <c r="BS581" s="3"/>
      <c r="BT581" s="3"/>
      <c r="BU581" s="3"/>
      <c r="BV581" s="3"/>
      <c r="BW581" s="3"/>
      <c r="BX581" s="3"/>
      <c r="BY581" s="3"/>
      <c r="BZ581" s="3"/>
      <c r="CA581" s="3"/>
      <c r="CB581" s="3"/>
      <c r="CC581" s="3"/>
      <c r="CD581" s="3"/>
      <c r="CE581" s="3"/>
      <c r="CF581" s="3"/>
      <c r="CG581" s="3"/>
      <c r="CH581" s="3"/>
      <c r="CI581" s="3"/>
      <c r="CJ581" s="3"/>
      <c r="CK581" s="3"/>
      <c r="CL581" s="3"/>
      <c r="CM581" s="3"/>
      <c r="CN581" s="3"/>
      <c r="CO581" s="3"/>
      <c r="CP581" s="3"/>
      <c r="CQ581" s="3"/>
      <c r="CR581" s="3"/>
      <c r="CS581" s="3"/>
      <c r="CT581" s="3"/>
      <c r="CU581" s="3"/>
      <c r="CV581" s="3"/>
      <c r="CW581" s="3"/>
      <c r="CX581" s="3"/>
      <c r="CY581" s="3"/>
      <c r="CZ581" s="3"/>
      <c r="DA581" s="3"/>
      <c r="DB581" s="3"/>
      <c r="DC581" s="3"/>
      <c r="DD581" s="3"/>
      <c r="DE581" s="3"/>
      <c r="DF581" s="3"/>
      <c r="DG581" s="4">
        <f t="shared" ref="DG581:DL581" si="401">ROUND(DG63+DG102+DG173+DG226+DG279+DG320+DG361+DG402+DG443+DG508+DG551+DT581,0)</f>
        <v>793911</v>
      </c>
      <c r="DH581" s="4">
        <f t="shared" si="401"/>
        <v>0</v>
      </c>
      <c r="DI581" s="4">
        <f t="shared" si="401"/>
        <v>0</v>
      </c>
      <c r="DJ581" s="4">
        <f t="shared" si="401"/>
        <v>0</v>
      </c>
      <c r="DK581" s="4">
        <f t="shared" si="401"/>
        <v>793911</v>
      </c>
      <c r="DL581" s="4">
        <f t="shared" si="401"/>
        <v>0</v>
      </c>
      <c r="DM581" s="4">
        <f>DM63+DM102+DM173+DM226+DM279+DM320+DM361+DM402+DM443+DM508+DM551+DZ581</f>
        <v>1298.3643663999997</v>
      </c>
      <c r="DN581" s="4">
        <f>DN63+DN102+DN173+DN226+DN279+DN320+DN361+DN402+DN443+DN508+DN551+EA581</f>
        <v>0</v>
      </c>
      <c r="DO581" s="4">
        <f>ROUND(DO63+DO102+DO173+DO226+DO279+DO320+DO361+DO402+DO443+DO508+DO551+EB581,0)</f>
        <v>0</v>
      </c>
      <c r="DP581" s="4">
        <f>ROUND(DP63+DP102+DP173+DP226+DP279+DP320+DP361+DP402+DP443+DP508+DP551+EC581,0)</f>
        <v>587497</v>
      </c>
      <c r="DQ581" s="4">
        <f>ROUND(DQ63+DQ102+DQ173+DQ226+DQ279+DQ320+DQ361+DQ402+DQ443+DQ508+DQ551+ED581,0)</f>
        <v>285813</v>
      </c>
      <c r="DR581" s="4"/>
      <c r="DS581" s="4"/>
      <c r="DT581" s="4"/>
      <c r="DU581" s="4"/>
      <c r="DV581" s="4"/>
      <c r="DW581" s="4"/>
      <c r="DX581" s="4"/>
      <c r="DY581" s="4"/>
      <c r="DZ581" s="4"/>
      <c r="EA581" s="4"/>
      <c r="EB581" s="4"/>
      <c r="EC581" s="4"/>
      <c r="ED581" s="4"/>
      <c r="EE581" s="4"/>
      <c r="EF581" s="4"/>
      <c r="EG581" s="4">
        <f t="shared" ref="EG581:EV581" si="402">ROUND(EG63+EG102+EG173+EG226+EG279+EG320+EG361+EG402+EG443+EG508+EG551+FP581,0)</f>
        <v>0</v>
      </c>
      <c r="EH581" s="4">
        <f t="shared" si="402"/>
        <v>0</v>
      </c>
      <c r="EI581" s="4">
        <f t="shared" si="402"/>
        <v>0</v>
      </c>
      <c r="EJ581" s="4">
        <f t="shared" si="402"/>
        <v>1667221</v>
      </c>
      <c r="EK581" s="4">
        <f t="shared" si="402"/>
        <v>0</v>
      </c>
      <c r="EL581" s="4">
        <f t="shared" si="402"/>
        <v>0</v>
      </c>
      <c r="EM581" s="4">
        <f t="shared" si="402"/>
        <v>1667221</v>
      </c>
      <c r="EN581" s="4">
        <f t="shared" si="402"/>
        <v>0</v>
      </c>
      <c r="EO581" s="4">
        <f t="shared" si="402"/>
        <v>0</v>
      </c>
      <c r="EP581" s="4">
        <f t="shared" si="402"/>
        <v>0</v>
      </c>
      <c r="EQ581" s="4">
        <f t="shared" si="402"/>
        <v>0</v>
      </c>
      <c r="ER581" s="4">
        <f t="shared" si="402"/>
        <v>0</v>
      </c>
      <c r="ES581" s="4">
        <f t="shared" si="402"/>
        <v>0</v>
      </c>
      <c r="ET581" s="4">
        <f t="shared" si="402"/>
        <v>0</v>
      </c>
      <c r="EU581" s="4">
        <f t="shared" si="402"/>
        <v>0</v>
      </c>
      <c r="EV581" s="4">
        <f t="shared" si="402"/>
        <v>0</v>
      </c>
      <c r="EW581" s="4"/>
      <c r="EX581" s="4"/>
      <c r="EY581" s="4"/>
      <c r="EZ581" s="4"/>
      <c r="FA581" s="4"/>
      <c r="FB581" s="4"/>
      <c r="FC581" s="4"/>
      <c r="FD581" s="4"/>
      <c r="FE581" s="4"/>
      <c r="FF581" s="4"/>
      <c r="FG581" s="4"/>
      <c r="FH581" s="4"/>
      <c r="FI581" s="4"/>
      <c r="FJ581" s="4"/>
      <c r="FK581" s="4"/>
      <c r="FL581" s="4"/>
      <c r="FM581" s="4"/>
      <c r="FN581" s="4"/>
      <c r="FO581" s="4"/>
      <c r="FP581" s="4"/>
      <c r="FQ581" s="4"/>
      <c r="FR581" s="4"/>
      <c r="FS581" s="4"/>
      <c r="FT581" s="4"/>
      <c r="FU581" s="4"/>
      <c r="FV581" s="4"/>
      <c r="FW581" s="4"/>
      <c r="FX581" s="4"/>
      <c r="FY581" s="4"/>
      <c r="FZ581" s="4"/>
      <c r="GA581" s="4"/>
      <c r="GB581" s="4"/>
      <c r="GC581" s="4"/>
      <c r="GD581" s="4"/>
      <c r="GE581" s="4"/>
      <c r="GF581" s="4"/>
      <c r="GG581" s="4"/>
      <c r="GH581" s="4"/>
      <c r="GI581" s="4"/>
      <c r="GJ581" s="4"/>
      <c r="GK581" s="4"/>
      <c r="GL581" s="4"/>
      <c r="GM581" s="4"/>
      <c r="GN581" s="4"/>
      <c r="GO581" s="4"/>
      <c r="GP581" s="4"/>
      <c r="GQ581" s="4"/>
      <c r="GR581" s="4"/>
      <c r="GS581" s="4"/>
      <c r="GT581" s="4"/>
      <c r="GU581" s="4"/>
      <c r="GV581" s="4"/>
      <c r="GW581" s="4"/>
      <c r="GX581" s="4">
        <v>0</v>
      </c>
    </row>
    <row r="583" spans="1:206" x14ac:dyDescent="0.2">
      <c r="A583" s="5">
        <v>50</v>
      </c>
      <c r="B583" s="5">
        <v>0</v>
      </c>
      <c r="C583" s="5">
        <v>0</v>
      </c>
      <c r="D583" s="5">
        <v>1</v>
      </c>
      <c r="E583" s="5">
        <v>201</v>
      </c>
      <c r="F583" s="5">
        <f>ROUND(Source!O581,O583)</f>
        <v>15589</v>
      </c>
      <c r="G583" s="5" t="s">
        <v>104</v>
      </c>
      <c r="H583" s="5" t="s">
        <v>105</v>
      </c>
      <c r="I583" s="5"/>
      <c r="J583" s="5"/>
      <c r="K583" s="5">
        <v>201</v>
      </c>
      <c r="L583" s="5">
        <v>1</v>
      </c>
      <c r="M583" s="5">
        <v>3</v>
      </c>
      <c r="N583" s="5" t="s">
        <v>3</v>
      </c>
      <c r="O583" s="5">
        <v>0</v>
      </c>
      <c r="P583" s="5">
        <f>ROUND(Source!DG581,O583)</f>
        <v>793911</v>
      </c>
      <c r="Q583" s="5"/>
      <c r="R583" s="5"/>
      <c r="S583" s="5"/>
      <c r="T583" s="5"/>
      <c r="U583" s="5"/>
      <c r="V583" s="5"/>
      <c r="W583" s="5">
        <v>15588.259999999998</v>
      </c>
      <c r="X583" s="5">
        <v>1</v>
      </c>
      <c r="Y583" s="5">
        <v>15588.259999999998</v>
      </c>
      <c r="Z583" s="5">
        <v>793911</v>
      </c>
      <c r="AA583" s="5">
        <v>1</v>
      </c>
      <c r="AB583" s="5">
        <v>793911</v>
      </c>
    </row>
    <row r="584" spans="1:206" x14ac:dyDescent="0.2">
      <c r="A584" s="5">
        <v>50</v>
      </c>
      <c r="B584" s="5">
        <v>0</v>
      </c>
      <c r="C584" s="5">
        <v>0</v>
      </c>
      <c r="D584" s="5">
        <v>1</v>
      </c>
      <c r="E584" s="5">
        <v>202</v>
      </c>
      <c r="F584" s="5">
        <f>ROUND(Source!P581,O584)</f>
        <v>0</v>
      </c>
      <c r="G584" s="5" t="s">
        <v>106</v>
      </c>
      <c r="H584" s="5" t="s">
        <v>107</v>
      </c>
      <c r="I584" s="5"/>
      <c r="J584" s="5"/>
      <c r="K584" s="5">
        <v>202</v>
      </c>
      <c r="L584" s="5">
        <v>2</v>
      </c>
      <c r="M584" s="5">
        <v>3</v>
      </c>
      <c r="N584" s="5" t="s">
        <v>3</v>
      </c>
      <c r="O584" s="5">
        <v>0</v>
      </c>
      <c r="P584" s="5">
        <f>ROUND(Source!DH581,O584)</f>
        <v>0</v>
      </c>
      <c r="Q584" s="5"/>
      <c r="R584" s="5"/>
      <c r="S584" s="5"/>
      <c r="T584" s="5"/>
      <c r="U584" s="5"/>
      <c r="V584" s="5"/>
      <c r="W584" s="5">
        <v>0</v>
      </c>
      <c r="X584" s="5">
        <v>1</v>
      </c>
      <c r="Y584" s="5">
        <v>0</v>
      </c>
      <c r="Z584" s="5">
        <v>0</v>
      </c>
      <c r="AA584" s="5">
        <v>1</v>
      </c>
      <c r="AB584" s="5">
        <v>0</v>
      </c>
    </row>
    <row r="585" spans="1:206" x14ac:dyDescent="0.2">
      <c r="A585" s="5">
        <v>50</v>
      </c>
      <c r="B585" s="5">
        <v>0</v>
      </c>
      <c r="C585" s="5">
        <v>0</v>
      </c>
      <c r="D585" s="5">
        <v>1</v>
      </c>
      <c r="E585" s="5">
        <v>222</v>
      </c>
      <c r="F585" s="5">
        <f>ROUND(Source!AO581,O585)</f>
        <v>0</v>
      </c>
      <c r="G585" s="5" t="s">
        <v>108</v>
      </c>
      <c r="H585" s="5" t="s">
        <v>109</v>
      </c>
      <c r="I585" s="5"/>
      <c r="J585" s="5"/>
      <c r="K585" s="5">
        <v>222</v>
      </c>
      <c r="L585" s="5">
        <v>3</v>
      </c>
      <c r="M585" s="5">
        <v>3</v>
      </c>
      <c r="N585" s="5" t="s">
        <v>3</v>
      </c>
      <c r="O585" s="5">
        <v>0</v>
      </c>
      <c r="P585" s="5">
        <f>ROUND(Source!EG581,O585)</f>
        <v>0</v>
      </c>
      <c r="Q585" s="5"/>
      <c r="R585" s="5"/>
      <c r="S585" s="5"/>
      <c r="T585" s="5"/>
      <c r="U585" s="5"/>
      <c r="V585" s="5"/>
      <c r="W585" s="5">
        <v>0</v>
      </c>
      <c r="X585" s="5">
        <v>1</v>
      </c>
      <c r="Y585" s="5">
        <v>0</v>
      </c>
      <c r="Z585" s="5">
        <v>0</v>
      </c>
      <c r="AA585" s="5">
        <v>1</v>
      </c>
      <c r="AB585" s="5">
        <v>0</v>
      </c>
    </row>
    <row r="586" spans="1:206" x14ac:dyDescent="0.2">
      <c r="A586" s="5">
        <v>50</v>
      </c>
      <c r="B586" s="5">
        <v>0</v>
      </c>
      <c r="C586" s="5">
        <v>0</v>
      </c>
      <c r="D586" s="5">
        <v>1</v>
      </c>
      <c r="E586" s="5">
        <v>225</v>
      </c>
      <c r="F586" s="5">
        <f>ROUND(Source!AV581,O586)</f>
        <v>0</v>
      </c>
      <c r="G586" s="5" t="s">
        <v>110</v>
      </c>
      <c r="H586" s="5" t="s">
        <v>111</v>
      </c>
      <c r="I586" s="5"/>
      <c r="J586" s="5"/>
      <c r="K586" s="5">
        <v>225</v>
      </c>
      <c r="L586" s="5">
        <v>4</v>
      </c>
      <c r="M586" s="5">
        <v>3</v>
      </c>
      <c r="N586" s="5" t="s">
        <v>3</v>
      </c>
      <c r="O586" s="5">
        <v>0</v>
      </c>
      <c r="P586" s="5">
        <f>ROUND(Source!EN581,O586)</f>
        <v>0</v>
      </c>
      <c r="Q586" s="5"/>
      <c r="R586" s="5"/>
      <c r="S586" s="5"/>
      <c r="T586" s="5"/>
      <c r="U586" s="5"/>
      <c r="V586" s="5"/>
      <c r="W586" s="5">
        <v>0</v>
      </c>
      <c r="X586" s="5">
        <v>1</v>
      </c>
      <c r="Y586" s="5">
        <v>0</v>
      </c>
      <c r="Z586" s="5">
        <v>0</v>
      </c>
      <c r="AA586" s="5">
        <v>1</v>
      </c>
      <c r="AB586" s="5">
        <v>0</v>
      </c>
    </row>
    <row r="587" spans="1:206" x14ac:dyDescent="0.2">
      <c r="A587" s="5">
        <v>50</v>
      </c>
      <c r="B587" s="5">
        <v>0</v>
      </c>
      <c r="C587" s="5">
        <v>0</v>
      </c>
      <c r="D587" s="5">
        <v>1</v>
      </c>
      <c r="E587" s="5">
        <v>226</v>
      </c>
      <c r="F587" s="5">
        <f>ROUND(Source!AW581,O587)</f>
        <v>0</v>
      </c>
      <c r="G587" s="5" t="s">
        <v>112</v>
      </c>
      <c r="H587" s="5" t="s">
        <v>113</v>
      </c>
      <c r="I587" s="5"/>
      <c r="J587" s="5"/>
      <c r="K587" s="5">
        <v>226</v>
      </c>
      <c r="L587" s="5">
        <v>5</v>
      </c>
      <c r="M587" s="5">
        <v>3</v>
      </c>
      <c r="N587" s="5" t="s">
        <v>3</v>
      </c>
      <c r="O587" s="5">
        <v>0</v>
      </c>
      <c r="P587" s="5">
        <f>ROUND(Source!EO581,O587)</f>
        <v>0</v>
      </c>
      <c r="Q587" s="5"/>
      <c r="R587" s="5"/>
      <c r="S587" s="5"/>
      <c r="T587" s="5"/>
      <c r="U587" s="5"/>
      <c r="V587" s="5"/>
      <c r="W587" s="5">
        <v>0</v>
      </c>
      <c r="X587" s="5">
        <v>1</v>
      </c>
      <c r="Y587" s="5">
        <v>0</v>
      </c>
      <c r="Z587" s="5">
        <v>0</v>
      </c>
      <c r="AA587" s="5">
        <v>1</v>
      </c>
      <c r="AB587" s="5">
        <v>0</v>
      </c>
    </row>
    <row r="588" spans="1:206" x14ac:dyDescent="0.2">
      <c r="A588" s="5">
        <v>50</v>
      </c>
      <c r="B588" s="5">
        <v>0</v>
      </c>
      <c r="C588" s="5">
        <v>0</v>
      </c>
      <c r="D588" s="5">
        <v>1</v>
      </c>
      <c r="E588" s="5">
        <v>227</v>
      </c>
      <c r="F588" s="5">
        <f>ROUND(Source!AX581,O588)</f>
        <v>0</v>
      </c>
      <c r="G588" s="5" t="s">
        <v>114</v>
      </c>
      <c r="H588" s="5" t="s">
        <v>115</v>
      </c>
      <c r="I588" s="5"/>
      <c r="J588" s="5"/>
      <c r="K588" s="5">
        <v>227</v>
      </c>
      <c r="L588" s="5">
        <v>6</v>
      </c>
      <c r="M588" s="5">
        <v>3</v>
      </c>
      <c r="N588" s="5" t="s">
        <v>3</v>
      </c>
      <c r="O588" s="5">
        <v>0</v>
      </c>
      <c r="P588" s="5">
        <f>ROUND(Source!EP581,O588)</f>
        <v>0</v>
      </c>
      <c r="Q588" s="5"/>
      <c r="R588" s="5"/>
      <c r="S588" s="5"/>
      <c r="T588" s="5"/>
      <c r="U588" s="5"/>
      <c r="V588" s="5"/>
      <c r="W588" s="5">
        <v>0</v>
      </c>
      <c r="X588" s="5">
        <v>1</v>
      </c>
      <c r="Y588" s="5">
        <v>0</v>
      </c>
      <c r="Z588" s="5">
        <v>0</v>
      </c>
      <c r="AA588" s="5">
        <v>1</v>
      </c>
      <c r="AB588" s="5">
        <v>0</v>
      </c>
    </row>
    <row r="589" spans="1:206" x14ac:dyDescent="0.2">
      <c r="A589" s="5">
        <v>50</v>
      </c>
      <c r="B589" s="5">
        <v>0</v>
      </c>
      <c r="C589" s="5">
        <v>0</v>
      </c>
      <c r="D589" s="5">
        <v>1</v>
      </c>
      <c r="E589" s="5">
        <v>228</v>
      </c>
      <c r="F589" s="5">
        <f>ROUND(Source!AY581,O589)</f>
        <v>0</v>
      </c>
      <c r="G589" s="5" t="s">
        <v>116</v>
      </c>
      <c r="H589" s="5" t="s">
        <v>117</v>
      </c>
      <c r="I589" s="5"/>
      <c r="J589" s="5"/>
      <c r="K589" s="5">
        <v>228</v>
      </c>
      <c r="L589" s="5">
        <v>7</v>
      </c>
      <c r="M589" s="5">
        <v>3</v>
      </c>
      <c r="N589" s="5" t="s">
        <v>3</v>
      </c>
      <c r="O589" s="5">
        <v>0</v>
      </c>
      <c r="P589" s="5">
        <f>ROUND(Source!EQ581,O589)</f>
        <v>0</v>
      </c>
      <c r="Q589" s="5"/>
      <c r="R589" s="5"/>
      <c r="S589" s="5"/>
      <c r="T589" s="5"/>
      <c r="U589" s="5"/>
      <c r="V589" s="5"/>
      <c r="W589" s="5">
        <v>0</v>
      </c>
      <c r="X589" s="5">
        <v>1</v>
      </c>
      <c r="Y589" s="5">
        <v>0</v>
      </c>
      <c r="Z589" s="5">
        <v>0</v>
      </c>
      <c r="AA589" s="5">
        <v>1</v>
      </c>
      <c r="AB589" s="5">
        <v>0</v>
      </c>
    </row>
    <row r="590" spans="1:206" x14ac:dyDescent="0.2">
      <c r="A590" s="5">
        <v>50</v>
      </c>
      <c r="B590" s="5">
        <v>0</v>
      </c>
      <c r="C590" s="5">
        <v>0</v>
      </c>
      <c r="D590" s="5">
        <v>1</v>
      </c>
      <c r="E590" s="5">
        <v>216</v>
      </c>
      <c r="F590" s="5">
        <f>ROUND(Source!AP581,O590)</f>
        <v>0</v>
      </c>
      <c r="G590" s="5" t="s">
        <v>118</v>
      </c>
      <c r="H590" s="5" t="s">
        <v>119</v>
      </c>
      <c r="I590" s="5"/>
      <c r="J590" s="5"/>
      <c r="K590" s="5">
        <v>216</v>
      </c>
      <c r="L590" s="5">
        <v>8</v>
      </c>
      <c r="M590" s="5">
        <v>3</v>
      </c>
      <c r="N590" s="5" t="s">
        <v>3</v>
      </c>
      <c r="O590" s="5">
        <v>0</v>
      </c>
      <c r="P590" s="5">
        <f>ROUND(Source!EH581,O590)</f>
        <v>0</v>
      </c>
      <c r="Q590" s="5"/>
      <c r="R590" s="5"/>
      <c r="S590" s="5"/>
      <c r="T590" s="5"/>
      <c r="U590" s="5"/>
      <c r="V590" s="5"/>
      <c r="W590" s="5">
        <v>0</v>
      </c>
      <c r="X590" s="5">
        <v>1</v>
      </c>
      <c r="Y590" s="5">
        <v>0</v>
      </c>
      <c r="Z590" s="5">
        <v>0</v>
      </c>
      <c r="AA590" s="5">
        <v>1</v>
      </c>
      <c r="AB590" s="5">
        <v>0</v>
      </c>
    </row>
    <row r="591" spans="1:206" x14ac:dyDescent="0.2">
      <c r="A591" s="5">
        <v>50</v>
      </c>
      <c r="B591" s="5">
        <v>0</v>
      </c>
      <c r="C591" s="5">
        <v>0</v>
      </c>
      <c r="D591" s="5">
        <v>1</v>
      </c>
      <c r="E591" s="5">
        <v>223</v>
      </c>
      <c r="F591" s="5">
        <f>ROUND(Source!AQ581,O591)</f>
        <v>0</v>
      </c>
      <c r="G591" s="5" t="s">
        <v>120</v>
      </c>
      <c r="H591" s="5" t="s">
        <v>121</v>
      </c>
      <c r="I591" s="5"/>
      <c r="J591" s="5"/>
      <c r="K591" s="5">
        <v>223</v>
      </c>
      <c r="L591" s="5">
        <v>9</v>
      </c>
      <c r="M591" s="5">
        <v>3</v>
      </c>
      <c r="N591" s="5" t="s">
        <v>3</v>
      </c>
      <c r="O591" s="5">
        <v>0</v>
      </c>
      <c r="P591" s="5">
        <f>ROUND(Source!EI581,O591)</f>
        <v>0</v>
      </c>
      <c r="Q591" s="5"/>
      <c r="R591" s="5"/>
      <c r="S591" s="5"/>
      <c r="T591" s="5"/>
      <c r="U591" s="5"/>
      <c r="V591" s="5"/>
      <c r="W591" s="5">
        <v>0</v>
      </c>
      <c r="X591" s="5">
        <v>1</v>
      </c>
      <c r="Y591" s="5">
        <v>0</v>
      </c>
      <c r="Z591" s="5">
        <v>0</v>
      </c>
      <c r="AA591" s="5">
        <v>1</v>
      </c>
      <c r="AB591" s="5">
        <v>0</v>
      </c>
    </row>
    <row r="592" spans="1:206" x14ac:dyDescent="0.2">
      <c r="A592" s="5">
        <v>50</v>
      </c>
      <c r="B592" s="5">
        <v>0</v>
      </c>
      <c r="C592" s="5">
        <v>0</v>
      </c>
      <c r="D592" s="5">
        <v>1</v>
      </c>
      <c r="E592" s="5">
        <v>229</v>
      </c>
      <c r="F592" s="5">
        <f>ROUND(Source!AZ581,O592)</f>
        <v>0</v>
      </c>
      <c r="G592" s="5" t="s">
        <v>122</v>
      </c>
      <c r="H592" s="5" t="s">
        <v>123</v>
      </c>
      <c r="I592" s="5"/>
      <c r="J592" s="5"/>
      <c r="K592" s="5">
        <v>229</v>
      </c>
      <c r="L592" s="5">
        <v>10</v>
      </c>
      <c r="M592" s="5">
        <v>3</v>
      </c>
      <c r="N592" s="5" t="s">
        <v>3</v>
      </c>
      <c r="O592" s="5">
        <v>0</v>
      </c>
      <c r="P592" s="5">
        <f>ROUND(Source!ER581,O592)</f>
        <v>0</v>
      </c>
      <c r="Q592" s="5"/>
      <c r="R592" s="5"/>
      <c r="S592" s="5"/>
      <c r="T592" s="5"/>
      <c r="U592" s="5"/>
      <c r="V592" s="5"/>
      <c r="W592" s="5">
        <v>0</v>
      </c>
      <c r="X592" s="5">
        <v>1</v>
      </c>
      <c r="Y592" s="5">
        <v>0</v>
      </c>
      <c r="Z592" s="5">
        <v>0</v>
      </c>
      <c r="AA592" s="5">
        <v>1</v>
      </c>
      <c r="AB592" s="5">
        <v>0</v>
      </c>
    </row>
    <row r="593" spans="1:28" x14ac:dyDescent="0.2">
      <c r="A593" s="5">
        <v>50</v>
      </c>
      <c r="B593" s="5">
        <v>0</v>
      </c>
      <c r="C593" s="5">
        <v>0</v>
      </c>
      <c r="D593" s="5">
        <v>1</v>
      </c>
      <c r="E593" s="5">
        <v>203</v>
      </c>
      <c r="F593" s="5">
        <f>ROUND(Source!Q581,O593)</f>
        <v>0</v>
      </c>
      <c r="G593" s="5" t="s">
        <v>124</v>
      </c>
      <c r="H593" s="5" t="s">
        <v>125</v>
      </c>
      <c r="I593" s="5"/>
      <c r="J593" s="5"/>
      <c r="K593" s="5">
        <v>203</v>
      </c>
      <c r="L593" s="5">
        <v>11</v>
      </c>
      <c r="M593" s="5">
        <v>3</v>
      </c>
      <c r="N593" s="5" t="s">
        <v>3</v>
      </c>
      <c r="O593" s="5">
        <v>0</v>
      </c>
      <c r="P593" s="5">
        <f>ROUND(Source!DI581,O593)</f>
        <v>0</v>
      </c>
      <c r="Q593" s="5"/>
      <c r="R593" s="5"/>
      <c r="S593" s="5"/>
      <c r="T593" s="5"/>
      <c r="U593" s="5"/>
      <c r="V593" s="5"/>
      <c r="W593" s="5">
        <v>0</v>
      </c>
      <c r="X593" s="5">
        <v>1</v>
      </c>
      <c r="Y593" s="5">
        <v>0</v>
      </c>
      <c r="Z593" s="5">
        <v>0</v>
      </c>
      <c r="AA593" s="5">
        <v>1</v>
      </c>
      <c r="AB593" s="5">
        <v>0</v>
      </c>
    </row>
    <row r="594" spans="1:28" x14ac:dyDescent="0.2">
      <c r="A594" s="5">
        <v>50</v>
      </c>
      <c r="B594" s="5">
        <v>0</v>
      </c>
      <c r="C594" s="5">
        <v>0</v>
      </c>
      <c r="D594" s="5">
        <v>1</v>
      </c>
      <c r="E594" s="5">
        <v>231</v>
      </c>
      <c r="F594" s="5">
        <f>ROUND(Source!BB581,O594)</f>
        <v>0</v>
      </c>
      <c r="G594" s="5" t="s">
        <v>126</v>
      </c>
      <c r="H594" s="5" t="s">
        <v>127</v>
      </c>
      <c r="I594" s="5"/>
      <c r="J594" s="5"/>
      <c r="K594" s="5">
        <v>231</v>
      </c>
      <c r="L594" s="5">
        <v>12</v>
      </c>
      <c r="M594" s="5">
        <v>3</v>
      </c>
      <c r="N594" s="5" t="s">
        <v>3</v>
      </c>
      <c r="O594" s="5">
        <v>0</v>
      </c>
      <c r="P594" s="5">
        <f>ROUND(Source!ET581,O594)</f>
        <v>0</v>
      </c>
      <c r="Q594" s="5"/>
      <c r="R594" s="5"/>
      <c r="S594" s="5"/>
      <c r="T594" s="5"/>
      <c r="U594" s="5"/>
      <c r="V594" s="5"/>
      <c r="W594" s="5">
        <v>0</v>
      </c>
      <c r="X594" s="5">
        <v>1</v>
      </c>
      <c r="Y594" s="5">
        <v>0</v>
      </c>
      <c r="Z594" s="5">
        <v>0</v>
      </c>
      <c r="AA594" s="5">
        <v>1</v>
      </c>
      <c r="AB594" s="5">
        <v>0</v>
      </c>
    </row>
    <row r="595" spans="1:28" x14ac:dyDescent="0.2">
      <c r="A595" s="5">
        <v>50</v>
      </c>
      <c r="B595" s="5">
        <v>0</v>
      </c>
      <c r="C595" s="5">
        <v>0</v>
      </c>
      <c r="D595" s="5">
        <v>1</v>
      </c>
      <c r="E595" s="5">
        <v>204</v>
      </c>
      <c r="F595" s="5">
        <f>ROUND(Source!R581,O595)</f>
        <v>0</v>
      </c>
      <c r="G595" s="5" t="s">
        <v>128</v>
      </c>
      <c r="H595" s="5" t="s">
        <v>129</v>
      </c>
      <c r="I595" s="5"/>
      <c r="J595" s="5"/>
      <c r="K595" s="5">
        <v>204</v>
      </c>
      <c r="L595" s="5">
        <v>13</v>
      </c>
      <c r="M595" s="5">
        <v>3</v>
      </c>
      <c r="N595" s="5" t="s">
        <v>3</v>
      </c>
      <c r="O595" s="5">
        <v>0</v>
      </c>
      <c r="P595" s="5">
        <f>ROUND(Source!DJ581,O595)</f>
        <v>0</v>
      </c>
      <c r="Q595" s="5"/>
      <c r="R595" s="5"/>
      <c r="S595" s="5"/>
      <c r="T595" s="5"/>
      <c r="U595" s="5"/>
      <c r="V595" s="5"/>
      <c r="W595" s="5">
        <v>0</v>
      </c>
      <c r="X595" s="5">
        <v>1</v>
      </c>
      <c r="Y595" s="5">
        <v>0</v>
      </c>
      <c r="Z595" s="5">
        <v>0</v>
      </c>
      <c r="AA595" s="5">
        <v>1</v>
      </c>
      <c r="AB595" s="5">
        <v>0</v>
      </c>
    </row>
    <row r="596" spans="1:28" x14ac:dyDescent="0.2">
      <c r="A596" s="5">
        <v>50</v>
      </c>
      <c r="B596" s="5">
        <v>0</v>
      </c>
      <c r="C596" s="5">
        <v>0</v>
      </c>
      <c r="D596" s="5">
        <v>1</v>
      </c>
      <c r="E596" s="5">
        <v>205</v>
      </c>
      <c r="F596" s="5">
        <f>ROUND(Source!S581,O596)</f>
        <v>15589</v>
      </c>
      <c r="G596" s="5" t="s">
        <v>130</v>
      </c>
      <c r="H596" s="5" t="s">
        <v>131</v>
      </c>
      <c r="I596" s="5"/>
      <c r="J596" s="5"/>
      <c r="K596" s="5">
        <v>205</v>
      </c>
      <c r="L596" s="5">
        <v>14</v>
      </c>
      <c r="M596" s="5">
        <v>3</v>
      </c>
      <c r="N596" s="5" t="s">
        <v>3</v>
      </c>
      <c r="O596" s="5">
        <v>0</v>
      </c>
      <c r="P596" s="5">
        <f>ROUND(Source!DK581,O596)</f>
        <v>793911</v>
      </c>
      <c r="Q596" s="5"/>
      <c r="R596" s="5"/>
      <c r="S596" s="5"/>
      <c r="T596" s="5"/>
      <c r="U596" s="5"/>
      <c r="V596" s="5"/>
      <c r="W596" s="5">
        <v>15588.259999999998</v>
      </c>
      <c r="X596" s="5">
        <v>1</v>
      </c>
      <c r="Y596" s="5">
        <v>15588.259999999998</v>
      </c>
      <c r="Z596" s="5">
        <v>793911</v>
      </c>
      <c r="AA596" s="5">
        <v>1</v>
      </c>
      <c r="AB596" s="5">
        <v>793911</v>
      </c>
    </row>
    <row r="597" spans="1:28" x14ac:dyDescent="0.2">
      <c r="A597" s="5">
        <v>50</v>
      </c>
      <c r="B597" s="5">
        <v>0</v>
      </c>
      <c r="C597" s="5">
        <v>0</v>
      </c>
      <c r="D597" s="5">
        <v>1</v>
      </c>
      <c r="E597" s="5">
        <v>232</v>
      </c>
      <c r="F597" s="5">
        <f>ROUND(Source!BC581,O597)</f>
        <v>0</v>
      </c>
      <c r="G597" s="5" t="s">
        <v>132</v>
      </c>
      <c r="H597" s="5" t="s">
        <v>133</v>
      </c>
      <c r="I597" s="5"/>
      <c r="J597" s="5"/>
      <c r="K597" s="5">
        <v>232</v>
      </c>
      <c r="L597" s="5">
        <v>15</v>
      </c>
      <c r="M597" s="5">
        <v>3</v>
      </c>
      <c r="N597" s="5" t="s">
        <v>3</v>
      </c>
      <c r="O597" s="5">
        <v>0</v>
      </c>
      <c r="P597" s="5">
        <f>ROUND(Source!EU581,O597)</f>
        <v>0</v>
      </c>
      <c r="Q597" s="5"/>
      <c r="R597" s="5"/>
      <c r="S597" s="5"/>
      <c r="T597" s="5"/>
      <c r="U597" s="5"/>
      <c r="V597" s="5"/>
      <c r="W597" s="5">
        <v>0</v>
      </c>
      <c r="X597" s="5">
        <v>1</v>
      </c>
      <c r="Y597" s="5">
        <v>0</v>
      </c>
      <c r="Z597" s="5">
        <v>0</v>
      </c>
      <c r="AA597" s="5">
        <v>1</v>
      </c>
      <c r="AB597" s="5">
        <v>0</v>
      </c>
    </row>
    <row r="598" spans="1:28" x14ac:dyDescent="0.2">
      <c r="A598" s="5">
        <v>50</v>
      </c>
      <c r="B598" s="5">
        <v>0</v>
      </c>
      <c r="C598" s="5">
        <v>0</v>
      </c>
      <c r="D598" s="5">
        <v>1</v>
      </c>
      <c r="E598" s="5">
        <v>214</v>
      </c>
      <c r="F598" s="5">
        <f>ROUND(Source!AS581,O598)</f>
        <v>0</v>
      </c>
      <c r="G598" s="5" t="s">
        <v>134</v>
      </c>
      <c r="H598" s="5" t="s">
        <v>135</v>
      </c>
      <c r="I598" s="5"/>
      <c r="J598" s="5"/>
      <c r="K598" s="5">
        <v>214</v>
      </c>
      <c r="L598" s="5">
        <v>16</v>
      </c>
      <c r="M598" s="5">
        <v>3</v>
      </c>
      <c r="N598" s="5" t="s">
        <v>3</v>
      </c>
      <c r="O598" s="5">
        <v>0</v>
      </c>
      <c r="P598" s="5">
        <f>ROUND(Source!EK581,O598)</f>
        <v>0</v>
      </c>
      <c r="Q598" s="5"/>
      <c r="R598" s="5"/>
      <c r="S598" s="5"/>
      <c r="T598" s="5"/>
      <c r="U598" s="5"/>
      <c r="V598" s="5"/>
      <c r="W598" s="5">
        <v>0</v>
      </c>
      <c r="X598" s="5">
        <v>1</v>
      </c>
      <c r="Y598" s="5">
        <v>0</v>
      </c>
      <c r="Z598" s="5">
        <v>0</v>
      </c>
      <c r="AA598" s="5">
        <v>1</v>
      </c>
      <c r="AB598" s="5">
        <v>0</v>
      </c>
    </row>
    <row r="599" spans="1:28" x14ac:dyDescent="0.2">
      <c r="A599" s="5">
        <v>50</v>
      </c>
      <c r="B599" s="5">
        <v>0</v>
      </c>
      <c r="C599" s="5">
        <v>0</v>
      </c>
      <c r="D599" s="5">
        <v>1</v>
      </c>
      <c r="E599" s="5">
        <v>215</v>
      </c>
      <c r="F599" s="5">
        <f>ROUND(Source!AT581,O599)</f>
        <v>0</v>
      </c>
      <c r="G599" s="5" t="s">
        <v>136</v>
      </c>
      <c r="H599" s="5" t="s">
        <v>137</v>
      </c>
      <c r="I599" s="5"/>
      <c r="J599" s="5"/>
      <c r="K599" s="5">
        <v>215</v>
      </c>
      <c r="L599" s="5">
        <v>17</v>
      </c>
      <c r="M599" s="5">
        <v>3</v>
      </c>
      <c r="N599" s="5" t="s">
        <v>3</v>
      </c>
      <c r="O599" s="5">
        <v>0</v>
      </c>
      <c r="P599" s="5">
        <f>ROUND(Source!EL581,O599)</f>
        <v>0</v>
      </c>
      <c r="Q599" s="5"/>
      <c r="R599" s="5"/>
      <c r="S599" s="5"/>
      <c r="T599" s="5"/>
      <c r="U599" s="5"/>
      <c r="V599" s="5"/>
      <c r="W599" s="5">
        <v>0</v>
      </c>
      <c r="X599" s="5">
        <v>1</v>
      </c>
      <c r="Y599" s="5">
        <v>0</v>
      </c>
      <c r="Z599" s="5">
        <v>0</v>
      </c>
      <c r="AA599" s="5">
        <v>1</v>
      </c>
      <c r="AB599" s="5">
        <v>0</v>
      </c>
    </row>
    <row r="600" spans="1:28" x14ac:dyDescent="0.2">
      <c r="A600" s="5">
        <v>50</v>
      </c>
      <c r="B600" s="5">
        <v>0</v>
      </c>
      <c r="C600" s="5">
        <v>0</v>
      </c>
      <c r="D600" s="5">
        <v>1</v>
      </c>
      <c r="E600" s="5">
        <v>217</v>
      </c>
      <c r="F600" s="5">
        <f>ROUND(Source!AU581,O600)</f>
        <v>32736</v>
      </c>
      <c r="G600" s="5" t="s">
        <v>138</v>
      </c>
      <c r="H600" s="5" t="s">
        <v>139</v>
      </c>
      <c r="I600" s="5"/>
      <c r="J600" s="5"/>
      <c r="K600" s="5">
        <v>217</v>
      </c>
      <c r="L600" s="5">
        <v>18</v>
      </c>
      <c r="M600" s="5">
        <v>3</v>
      </c>
      <c r="N600" s="5" t="s">
        <v>3</v>
      </c>
      <c r="O600" s="5">
        <v>0</v>
      </c>
      <c r="P600" s="5">
        <f>ROUND(Source!EM581,O600)</f>
        <v>1667221</v>
      </c>
      <c r="Q600" s="5"/>
      <c r="R600" s="5"/>
      <c r="S600" s="5"/>
      <c r="T600" s="5"/>
      <c r="U600" s="5"/>
      <c r="V600" s="5"/>
      <c r="W600" s="5">
        <v>32735.360000000001</v>
      </c>
      <c r="X600" s="5">
        <v>1</v>
      </c>
      <c r="Y600" s="5">
        <v>32735.360000000001</v>
      </c>
      <c r="Z600" s="5">
        <v>1667221</v>
      </c>
      <c r="AA600" s="5">
        <v>1</v>
      </c>
      <c r="AB600" s="5">
        <v>1667221</v>
      </c>
    </row>
    <row r="601" spans="1:28" x14ac:dyDescent="0.2">
      <c r="A601" s="5">
        <v>50</v>
      </c>
      <c r="B601" s="5">
        <v>0</v>
      </c>
      <c r="C601" s="5">
        <v>0</v>
      </c>
      <c r="D601" s="5">
        <v>1</v>
      </c>
      <c r="E601" s="5">
        <v>230</v>
      </c>
      <c r="F601" s="5">
        <f>ROUND(Source!BA581,O601)</f>
        <v>0</v>
      </c>
      <c r="G601" s="5" t="s">
        <v>140</v>
      </c>
      <c r="H601" s="5" t="s">
        <v>141</v>
      </c>
      <c r="I601" s="5"/>
      <c r="J601" s="5"/>
      <c r="K601" s="5">
        <v>230</v>
      </c>
      <c r="L601" s="5">
        <v>19</v>
      </c>
      <c r="M601" s="5">
        <v>3</v>
      </c>
      <c r="N601" s="5" t="s">
        <v>3</v>
      </c>
      <c r="O601" s="5">
        <v>0</v>
      </c>
      <c r="P601" s="5">
        <f>ROUND(Source!ES581,O601)</f>
        <v>0</v>
      </c>
      <c r="Q601" s="5"/>
      <c r="R601" s="5"/>
      <c r="S601" s="5"/>
      <c r="T601" s="5"/>
      <c r="U601" s="5"/>
      <c r="V601" s="5"/>
      <c r="W601" s="5">
        <v>0</v>
      </c>
      <c r="X601" s="5">
        <v>1</v>
      </c>
      <c r="Y601" s="5">
        <v>0</v>
      </c>
      <c r="Z601" s="5">
        <v>0</v>
      </c>
      <c r="AA601" s="5">
        <v>1</v>
      </c>
      <c r="AB601" s="5">
        <v>0</v>
      </c>
    </row>
    <row r="602" spans="1:28" x14ac:dyDescent="0.2">
      <c r="A602" s="5">
        <v>50</v>
      </c>
      <c r="B602" s="5">
        <v>0</v>
      </c>
      <c r="C602" s="5">
        <v>0</v>
      </c>
      <c r="D602" s="5">
        <v>1</v>
      </c>
      <c r="E602" s="5">
        <v>206</v>
      </c>
      <c r="F602" s="5">
        <f>ROUND(Source!T581,O602)</f>
        <v>0</v>
      </c>
      <c r="G602" s="5" t="s">
        <v>142</v>
      </c>
      <c r="H602" s="5" t="s">
        <v>143</v>
      </c>
      <c r="I602" s="5"/>
      <c r="J602" s="5"/>
      <c r="K602" s="5">
        <v>206</v>
      </c>
      <c r="L602" s="5">
        <v>20</v>
      </c>
      <c r="M602" s="5">
        <v>3</v>
      </c>
      <c r="N602" s="5" t="s">
        <v>3</v>
      </c>
      <c r="O602" s="5">
        <v>0</v>
      </c>
      <c r="P602" s="5">
        <f>ROUND(Source!DL581,O602)</f>
        <v>0</v>
      </c>
      <c r="Q602" s="5"/>
      <c r="R602" s="5"/>
      <c r="S602" s="5"/>
      <c r="T602" s="5"/>
      <c r="U602" s="5"/>
      <c r="V602" s="5"/>
      <c r="W602" s="5">
        <v>0</v>
      </c>
      <c r="X602" s="5">
        <v>1</v>
      </c>
      <c r="Y602" s="5">
        <v>0</v>
      </c>
      <c r="Z602" s="5">
        <v>0</v>
      </c>
      <c r="AA602" s="5">
        <v>1</v>
      </c>
      <c r="AB602" s="5">
        <v>0</v>
      </c>
    </row>
    <row r="603" spans="1:28" x14ac:dyDescent="0.2">
      <c r="A603" s="5">
        <v>50</v>
      </c>
      <c r="B603" s="5">
        <v>0</v>
      </c>
      <c r="C603" s="5">
        <v>0</v>
      </c>
      <c r="D603" s="5">
        <v>1</v>
      </c>
      <c r="E603" s="5">
        <v>207</v>
      </c>
      <c r="F603" s="5">
        <f>ROUND(Source!U581,O603)</f>
        <v>1298.3643664000001</v>
      </c>
      <c r="G603" s="5" t="s">
        <v>144</v>
      </c>
      <c r="H603" s="5" t="s">
        <v>145</v>
      </c>
      <c r="I603" s="5"/>
      <c r="J603" s="5"/>
      <c r="K603" s="5">
        <v>207</v>
      </c>
      <c r="L603" s="5">
        <v>21</v>
      </c>
      <c r="M603" s="5">
        <v>3</v>
      </c>
      <c r="N603" s="5" t="s">
        <v>3</v>
      </c>
      <c r="O603" s="5">
        <v>7</v>
      </c>
      <c r="P603" s="5">
        <f>ROUND(Source!DM581,O603)</f>
        <v>1298.3643664000001</v>
      </c>
      <c r="Q603" s="5"/>
      <c r="R603" s="5"/>
      <c r="S603" s="5"/>
      <c r="T603" s="5"/>
      <c r="U603" s="5"/>
      <c r="V603" s="5"/>
      <c r="W603" s="5">
        <v>1298.3643664000001</v>
      </c>
      <c r="X603" s="5">
        <v>1</v>
      </c>
      <c r="Y603" s="5">
        <v>1298.3643664000001</v>
      </c>
      <c r="Z603" s="5">
        <v>1298.3643664000001</v>
      </c>
      <c r="AA603" s="5">
        <v>1</v>
      </c>
      <c r="AB603" s="5">
        <v>1298.3643664000001</v>
      </c>
    </row>
    <row r="604" spans="1:28" x14ac:dyDescent="0.2">
      <c r="A604" s="5">
        <v>50</v>
      </c>
      <c r="B604" s="5">
        <v>0</v>
      </c>
      <c r="C604" s="5">
        <v>0</v>
      </c>
      <c r="D604" s="5">
        <v>1</v>
      </c>
      <c r="E604" s="5">
        <v>208</v>
      </c>
      <c r="F604" s="5">
        <f>ROUND(Source!V581,O604)</f>
        <v>0</v>
      </c>
      <c r="G604" s="5" t="s">
        <v>146</v>
      </c>
      <c r="H604" s="5" t="s">
        <v>147</v>
      </c>
      <c r="I604" s="5"/>
      <c r="J604" s="5"/>
      <c r="K604" s="5">
        <v>208</v>
      </c>
      <c r="L604" s="5">
        <v>22</v>
      </c>
      <c r="M604" s="5">
        <v>3</v>
      </c>
      <c r="N604" s="5" t="s">
        <v>3</v>
      </c>
      <c r="O604" s="5">
        <v>7</v>
      </c>
      <c r="P604" s="5">
        <f>ROUND(Source!DN581,O604)</f>
        <v>0</v>
      </c>
      <c r="Q604" s="5"/>
      <c r="R604" s="5"/>
      <c r="S604" s="5"/>
      <c r="T604" s="5"/>
      <c r="U604" s="5"/>
      <c r="V604" s="5"/>
      <c r="W604" s="5">
        <v>0</v>
      </c>
      <c r="X604" s="5">
        <v>1</v>
      </c>
      <c r="Y604" s="5">
        <v>0</v>
      </c>
      <c r="Z604" s="5">
        <v>0</v>
      </c>
      <c r="AA604" s="5">
        <v>1</v>
      </c>
      <c r="AB604" s="5">
        <v>0</v>
      </c>
    </row>
    <row r="605" spans="1:28" x14ac:dyDescent="0.2">
      <c r="A605" s="5">
        <v>50</v>
      </c>
      <c r="B605" s="5">
        <v>0</v>
      </c>
      <c r="C605" s="5">
        <v>0</v>
      </c>
      <c r="D605" s="5">
        <v>1</v>
      </c>
      <c r="E605" s="5">
        <v>209</v>
      </c>
      <c r="F605" s="5">
        <f>ROUND(Source!W581,O605)</f>
        <v>0</v>
      </c>
      <c r="G605" s="5" t="s">
        <v>148</v>
      </c>
      <c r="H605" s="5" t="s">
        <v>149</v>
      </c>
      <c r="I605" s="5"/>
      <c r="J605" s="5"/>
      <c r="K605" s="5">
        <v>209</v>
      </c>
      <c r="L605" s="5">
        <v>23</v>
      </c>
      <c r="M605" s="5">
        <v>3</v>
      </c>
      <c r="N605" s="5" t="s">
        <v>3</v>
      </c>
      <c r="O605" s="5">
        <v>0</v>
      </c>
      <c r="P605" s="5">
        <f>ROUND(Source!DO581,O605)</f>
        <v>0</v>
      </c>
      <c r="Q605" s="5"/>
      <c r="R605" s="5"/>
      <c r="S605" s="5"/>
      <c r="T605" s="5"/>
      <c r="U605" s="5"/>
      <c r="V605" s="5"/>
      <c r="W605" s="5">
        <v>0</v>
      </c>
      <c r="X605" s="5">
        <v>1</v>
      </c>
      <c r="Y605" s="5">
        <v>0</v>
      </c>
      <c r="Z605" s="5">
        <v>0</v>
      </c>
      <c r="AA605" s="5">
        <v>1</v>
      </c>
      <c r="AB605" s="5">
        <v>0</v>
      </c>
    </row>
    <row r="606" spans="1:28" x14ac:dyDescent="0.2">
      <c r="A606" s="5">
        <v>50</v>
      </c>
      <c r="B606" s="5">
        <v>0</v>
      </c>
      <c r="C606" s="5">
        <v>0</v>
      </c>
      <c r="D606" s="5">
        <v>1</v>
      </c>
      <c r="E606" s="5">
        <v>233</v>
      </c>
      <c r="F606" s="5">
        <f>ROUND(Source!BD581,O606)</f>
        <v>0</v>
      </c>
      <c r="G606" s="5" t="s">
        <v>150</v>
      </c>
      <c r="H606" s="5" t="s">
        <v>151</v>
      </c>
      <c r="I606" s="5"/>
      <c r="J606" s="5"/>
      <c r="K606" s="5">
        <v>233</v>
      </c>
      <c r="L606" s="5">
        <v>24</v>
      </c>
      <c r="M606" s="5">
        <v>3</v>
      </c>
      <c r="N606" s="5" t="s">
        <v>3</v>
      </c>
      <c r="O606" s="5">
        <v>0</v>
      </c>
      <c r="P606" s="5">
        <f>ROUND(Source!EV581,O606)</f>
        <v>0</v>
      </c>
      <c r="Q606" s="5"/>
      <c r="R606" s="5"/>
      <c r="S606" s="5"/>
      <c r="T606" s="5"/>
      <c r="U606" s="5"/>
      <c r="V606" s="5"/>
      <c r="W606" s="5">
        <v>0</v>
      </c>
      <c r="X606" s="5">
        <v>1</v>
      </c>
      <c r="Y606" s="5">
        <v>0</v>
      </c>
      <c r="Z606" s="5">
        <v>0</v>
      </c>
      <c r="AA606" s="5">
        <v>1</v>
      </c>
      <c r="AB606" s="5">
        <v>0</v>
      </c>
    </row>
    <row r="607" spans="1:28" x14ac:dyDescent="0.2">
      <c r="A607" s="5">
        <v>50</v>
      </c>
      <c r="B607" s="5">
        <v>0</v>
      </c>
      <c r="C607" s="5">
        <v>0</v>
      </c>
      <c r="D607" s="5">
        <v>1</v>
      </c>
      <c r="E607" s="5">
        <v>210</v>
      </c>
      <c r="F607" s="5">
        <f>ROUND(Source!X581,O607)</f>
        <v>11536</v>
      </c>
      <c r="G607" s="5" t="s">
        <v>152</v>
      </c>
      <c r="H607" s="5" t="s">
        <v>153</v>
      </c>
      <c r="I607" s="5"/>
      <c r="J607" s="5"/>
      <c r="K607" s="5">
        <v>210</v>
      </c>
      <c r="L607" s="5">
        <v>25</v>
      </c>
      <c r="M607" s="5">
        <v>3</v>
      </c>
      <c r="N607" s="5" t="s">
        <v>3</v>
      </c>
      <c r="O607" s="5">
        <v>0</v>
      </c>
      <c r="P607" s="5">
        <f>ROUND(Source!DP581,O607)</f>
        <v>587497</v>
      </c>
      <c r="Q607" s="5"/>
      <c r="R607" s="5"/>
      <c r="S607" s="5"/>
      <c r="T607" s="5"/>
      <c r="U607" s="5"/>
      <c r="V607" s="5"/>
      <c r="W607" s="5">
        <v>11535.29</v>
      </c>
      <c r="X607" s="5">
        <v>1</v>
      </c>
      <c r="Y607" s="5">
        <v>11535.29</v>
      </c>
      <c r="Z607" s="5">
        <v>587497</v>
      </c>
      <c r="AA607" s="5">
        <v>1</v>
      </c>
      <c r="AB607" s="5">
        <v>587497</v>
      </c>
    </row>
    <row r="608" spans="1:28" x14ac:dyDescent="0.2">
      <c r="A608" s="5">
        <v>50</v>
      </c>
      <c r="B608" s="5">
        <v>0</v>
      </c>
      <c r="C608" s="5">
        <v>0</v>
      </c>
      <c r="D608" s="5">
        <v>1</v>
      </c>
      <c r="E608" s="5">
        <v>211</v>
      </c>
      <c r="F608" s="5">
        <f>ROUND(Source!Y581,O608)</f>
        <v>5612</v>
      </c>
      <c r="G608" s="5" t="s">
        <v>154</v>
      </c>
      <c r="H608" s="5" t="s">
        <v>155</v>
      </c>
      <c r="I608" s="5"/>
      <c r="J608" s="5"/>
      <c r="K608" s="5">
        <v>211</v>
      </c>
      <c r="L608" s="5">
        <v>26</v>
      </c>
      <c r="M608" s="5">
        <v>3</v>
      </c>
      <c r="N608" s="5" t="s">
        <v>3</v>
      </c>
      <c r="O608" s="5">
        <v>0</v>
      </c>
      <c r="P608" s="5">
        <f>ROUND(Source!DQ581,O608)</f>
        <v>285813</v>
      </c>
      <c r="Q608" s="5"/>
      <c r="R608" s="5"/>
      <c r="S608" s="5"/>
      <c r="T608" s="5"/>
      <c r="U608" s="5"/>
      <c r="V608" s="5"/>
      <c r="W608" s="5">
        <v>5611.81</v>
      </c>
      <c r="X608" s="5">
        <v>1</v>
      </c>
      <c r="Y608" s="5">
        <v>5611.81</v>
      </c>
      <c r="Z608" s="5">
        <v>285813</v>
      </c>
      <c r="AA608" s="5">
        <v>1</v>
      </c>
      <c r="AB608" s="5">
        <v>285813</v>
      </c>
    </row>
    <row r="609" spans="1:206" x14ac:dyDescent="0.2">
      <c r="A609" s="5">
        <v>50</v>
      </c>
      <c r="B609" s="5">
        <v>0</v>
      </c>
      <c r="C609" s="5">
        <v>0</v>
      </c>
      <c r="D609" s="5">
        <v>1</v>
      </c>
      <c r="E609" s="5">
        <v>224</v>
      </c>
      <c r="F609" s="5">
        <f>ROUND(Source!AR581,O609)</f>
        <v>32736</v>
      </c>
      <c r="G609" s="5" t="s">
        <v>156</v>
      </c>
      <c r="H609" s="5" t="s">
        <v>157</v>
      </c>
      <c r="I609" s="5"/>
      <c r="J609" s="5"/>
      <c r="K609" s="5">
        <v>224</v>
      </c>
      <c r="L609" s="5">
        <v>27</v>
      </c>
      <c r="M609" s="5">
        <v>3</v>
      </c>
      <c r="N609" s="5" t="s">
        <v>3</v>
      </c>
      <c r="O609" s="5">
        <v>0</v>
      </c>
      <c r="P609" s="5">
        <f>ROUND(Source!EJ581,O609)</f>
        <v>1667221</v>
      </c>
      <c r="Q609" s="5"/>
      <c r="R609" s="5"/>
      <c r="S609" s="5"/>
      <c r="T609" s="5"/>
      <c r="U609" s="5"/>
      <c r="V609" s="5"/>
      <c r="W609" s="5">
        <v>32735.360000000001</v>
      </c>
      <c r="X609" s="5">
        <v>1</v>
      </c>
      <c r="Y609" s="5">
        <v>32735.360000000001</v>
      </c>
      <c r="Z609" s="5">
        <v>1667221</v>
      </c>
      <c r="AA609" s="5">
        <v>1</v>
      </c>
      <c r="AB609" s="5">
        <v>1667221</v>
      </c>
    </row>
    <row r="611" spans="1:206" x14ac:dyDescent="0.2">
      <c r="A611" s="3">
        <v>51</v>
      </c>
      <c r="B611" s="3">
        <f>B12</f>
        <v>669</v>
      </c>
      <c r="C611" s="3">
        <f>A12</f>
        <v>1</v>
      </c>
      <c r="D611" s="3">
        <f>ROW(A12)</f>
        <v>12</v>
      </c>
      <c r="E611" s="3"/>
      <c r="F611" s="3" t="str">
        <f>IF(F12&lt;&gt;"",F12,"")</f>
        <v>09-03-11</v>
      </c>
      <c r="G611" s="3" t="str">
        <f>IF(G12&lt;&gt;"",G12,"")</f>
        <v>09-03-11 ПНР Электротехнические решения ЗПП (ОК)++</v>
      </c>
      <c r="H611" s="3">
        <v>0</v>
      </c>
      <c r="I611" s="3"/>
      <c r="J611" s="3"/>
      <c r="K611" s="3"/>
      <c r="L611" s="3"/>
      <c r="M611" s="3"/>
      <c r="N611" s="3"/>
      <c r="O611" s="3">
        <f t="shared" ref="O611:T611" si="403">ROUND(O581,0)</f>
        <v>15589</v>
      </c>
      <c r="P611" s="3">
        <f t="shared" si="403"/>
        <v>0</v>
      </c>
      <c r="Q611" s="3">
        <f t="shared" si="403"/>
        <v>0</v>
      </c>
      <c r="R611" s="3">
        <f t="shared" si="403"/>
        <v>0</v>
      </c>
      <c r="S611" s="3">
        <f t="shared" si="403"/>
        <v>15589</v>
      </c>
      <c r="T611" s="3">
        <f t="shared" si="403"/>
        <v>0</v>
      </c>
      <c r="U611" s="3">
        <f>U581</f>
        <v>1298.3643663999997</v>
      </c>
      <c r="V611" s="3">
        <f>V581</f>
        <v>0</v>
      </c>
      <c r="W611" s="3">
        <f>ROUND(W581,0)</f>
        <v>0</v>
      </c>
      <c r="X611" s="3">
        <f>ROUND(X581,0)</f>
        <v>11536</v>
      </c>
      <c r="Y611" s="3">
        <f>ROUND(Y581,0)</f>
        <v>5612</v>
      </c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>
        <f t="shared" ref="AO611:BD611" si="404">ROUND(AO581,0)</f>
        <v>0</v>
      </c>
      <c r="AP611" s="3">
        <f t="shared" si="404"/>
        <v>0</v>
      </c>
      <c r="AQ611" s="3">
        <f t="shared" si="404"/>
        <v>0</v>
      </c>
      <c r="AR611" s="3">
        <f t="shared" si="404"/>
        <v>32736</v>
      </c>
      <c r="AS611" s="3">
        <f t="shared" si="404"/>
        <v>0</v>
      </c>
      <c r="AT611" s="3">
        <f t="shared" si="404"/>
        <v>0</v>
      </c>
      <c r="AU611" s="3">
        <f t="shared" si="404"/>
        <v>32736</v>
      </c>
      <c r="AV611" s="3">
        <f t="shared" si="404"/>
        <v>0</v>
      </c>
      <c r="AW611" s="3">
        <f t="shared" si="404"/>
        <v>0</v>
      </c>
      <c r="AX611" s="3">
        <f t="shared" si="404"/>
        <v>0</v>
      </c>
      <c r="AY611" s="3">
        <f t="shared" si="404"/>
        <v>0</v>
      </c>
      <c r="AZ611" s="3">
        <f t="shared" si="404"/>
        <v>0</v>
      </c>
      <c r="BA611" s="3">
        <f t="shared" si="404"/>
        <v>0</v>
      </c>
      <c r="BB611" s="3">
        <f t="shared" si="404"/>
        <v>0</v>
      </c>
      <c r="BC611" s="3">
        <f t="shared" si="404"/>
        <v>0</v>
      </c>
      <c r="BD611" s="3">
        <f t="shared" si="404"/>
        <v>0</v>
      </c>
      <c r="BE611" s="3"/>
      <c r="BF611" s="3"/>
      <c r="BG611" s="3"/>
      <c r="BH611" s="3"/>
      <c r="BI611" s="3"/>
      <c r="BJ611" s="3"/>
      <c r="BK611" s="3"/>
      <c r="BL611" s="3"/>
      <c r="BM611" s="3"/>
      <c r="BN611" s="3"/>
      <c r="BO611" s="3"/>
      <c r="BP611" s="3"/>
      <c r="BQ611" s="3"/>
      <c r="BR611" s="3"/>
      <c r="BS611" s="3"/>
      <c r="BT611" s="3"/>
      <c r="BU611" s="3"/>
      <c r="BV611" s="3"/>
      <c r="BW611" s="3"/>
      <c r="BX611" s="3"/>
      <c r="BY611" s="3"/>
      <c r="BZ611" s="3"/>
      <c r="CA611" s="3"/>
      <c r="CB611" s="3"/>
      <c r="CC611" s="3"/>
      <c r="CD611" s="3"/>
      <c r="CE611" s="3"/>
      <c r="CF611" s="3"/>
      <c r="CG611" s="3"/>
      <c r="CH611" s="3"/>
      <c r="CI611" s="3"/>
      <c r="CJ611" s="3"/>
      <c r="CK611" s="3"/>
      <c r="CL611" s="3"/>
      <c r="CM611" s="3"/>
      <c r="CN611" s="3"/>
      <c r="CO611" s="3"/>
      <c r="CP611" s="3"/>
      <c r="CQ611" s="3"/>
      <c r="CR611" s="3"/>
      <c r="CS611" s="3"/>
      <c r="CT611" s="3"/>
      <c r="CU611" s="3"/>
      <c r="CV611" s="3"/>
      <c r="CW611" s="3"/>
      <c r="CX611" s="3"/>
      <c r="CY611" s="3"/>
      <c r="CZ611" s="3"/>
      <c r="DA611" s="3"/>
      <c r="DB611" s="3"/>
      <c r="DC611" s="3"/>
      <c r="DD611" s="3"/>
      <c r="DE611" s="3"/>
      <c r="DF611" s="3"/>
      <c r="DG611" s="4">
        <f t="shared" ref="DG611:DL611" si="405">ROUND(DG581,0)</f>
        <v>793911</v>
      </c>
      <c r="DH611" s="4">
        <f t="shared" si="405"/>
        <v>0</v>
      </c>
      <c r="DI611" s="4">
        <f t="shared" si="405"/>
        <v>0</v>
      </c>
      <c r="DJ611" s="4">
        <f t="shared" si="405"/>
        <v>0</v>
      </c>
      <c r="DK611" s="4">
        <f t="shared" si="405"/>
        <v>793911</v>
      </c>
      <c r="DL611" s="4">
        <f t="shared" si="405"/>
        <v>0</v>
      </c>
      <c r="DM611" s="4">
        <f>DM581</f>
        <v>1298.3643663999997</v>
      </c>
      <c r="DN611" s="4">
        <f>DN581</f>
        <v>0</v>
      </c>
      <c r="DO611" s="4">
        <f>ROUND(DO581,0)</f>
        <v>0</v>
      </c>
      <c r="DP611" s="4">
        <f>ROUND(DP581,0)</f>
        <v>587497</v>
      </c>
      <c r="DQ611" s="4">
        <f>ROUND(DQ581,0)</f>
        <v>285813</v>
      </c>
      <c r="DR611" s="4"/>
      <c r="DS611" s="4"/>
      <c r="DT611" s="4"/>
      <c r="DU611" s="4"/>
      <c r="DV611" s="4"/>
      <c r="DW611" s="4"/>
      <c r="DX611" s="4"/>
      <c r="DY611" s="4"/>
      <c r="DZ611" s="4"/>
      <c r="EA611" s="4"/>
      <c r="EB611" s="4"/>
      <c r="EC611" s="4"/>
      <c r="ED611" s="4"/>
      <c r="EE611" s="4"/>
      <c r="EF611" s="4"/>
      <c r="EG611" s="4">
        <f t="shared" ref="EG611:EV611" si="406">ROUND(EG581,0)</f>
        <v>0</v>
      </c>
      <c r="EH611" s="4">
        <f t="shared" si="406"/>
        <v>0</v>
      </c>
      <c r="EI611" s="4">
        <f t="shared" si="406"/>
        <v>0</v>
      </c>
      <c r="EJ611" s="4">
        <f t="shared" si="406"/>
        <v>1667221</v>
      </c>
      <c r="EK611" s="4">
        <f t="shared" si="406"/>
        <v>0</v>
      </c>
      <c r="EL611" s="4">
        <f t="shared" si="406"/>
        <v>0</v>
      </c>
      <c r="EM611" s="4">
        <f t="shared" si="406"/>
        <v>1667221</v>
      </c>
      <c r="EN611" s="4">
        <f t="shared" si="406"/>
        <v>0</v>
      </c>
      <c r="EO611" s="4">
        <f t="shared" si="406"/>
        <v>0</v>
      </c>
      <c r="EP611" s="4">
        <f t="shared" si="406"/>
        <v>0</v>
      </c>
      <c r="EQ611" s="4">
        <f t="shared" si="406"/>
        <v>0</v>
      </c>
      <c r="ER611" s="4">
        <f t="shared" si="406"/>
        <v>0</v>
      </c>
      <c r="ES611" s="4">
        <f t="shared" si="406"/>
        <v>0</v>
      </c>
      <c r="ET611" s="4">
        <f t="shared" si="406"/>
        <v>0</v>
      </c>
      <c r="EU611" s="4">
        <f t="shared" si="406"/>
        <v>0</v>
      </c>
      <c r="EV611" s="4">
        <f t="shared" si="406"/>
        <v>0</v>
      </c>
      <c r="EW611" s="4"/>
      <c r="EX611" s="4"/>
      <c r="EY611" s="4"/>
      <c r="EZ611" s="4"/>
      <c r="FA611" s="4"/>
      <c r="FB611" s="4"/>
      <c r="FC611" s="4"/>
      <c r="FD611" s="4"/>
      <c r="FE611" s="4"/>
      <c r="FF611" s="4"/>
      <c r="FG611" s="4"/>
      <c r="FH611" s="4"/>
      <c r="FI611" s="4"/>
      <c r="FJ611" s="4"/>
      <c r="FK611" s="4"/>
      <c r="FL611" s="4"/>
      <c r="FM611" s="4"/>
      <c r="FN611" s="4"/>
      <c r="FO611" s="4"/>
      <c r="FP611" s="4"/>
      <c r="FQ611" s="4"/>
      <c r="FR611" s="4"/>
      <c r="FS611" s="4"/>
      <c r="FT611" s="4"/>
      <c r="FU611" s="4"/>
      <c r="FV611" s="4"/>
      <c r="FW611" s="4"/>
      <c r="FX611" s="4"/>
      <c r="FY611" s="4"/>
      <c r="FZ611" s="4"/>
      <c r="GA611" s="4"/>
      <c r="GB611" s="4"/>
      <c r="GC611" s="4"/>
      <c r="GD611" s="4"/>
      <c r="GE611" s="4"/>
      <c r="GF611" s="4"/>
      <c r="GG611" s="4"/>
      <c r="GH611" s="4"/>
      <c r="GI611" s="4"/>
      <c r="GJ611" s="4"/>
      <c r="GK611" s="4"/>
      <c r="GL611" s="4"/>
      <c r="GM611" s="4"/>
      <c r="GN611" s="4"/>
      <c r="GO611" s="4"/>
      <c r="GP611" s="4"/>
      <c r="GQ611" s="4"/>
      <c r="GR611" s="4"/>
      <c r="GS611" s="4"/>
      <c r="GT611" s="4"/>
      <c r="GU611" s="4"/>
      <c r="GV611" s="4"/>
      <c r="GW611" s="4"/>
      <c r="GX611" s="4">
        <v>0</v>
      </c>
    </row>
    <row r="613" spans="1:206" x14ac:dyDescent="0.2">
      <c r="A613" s="5">
        <v>50</v>
      </c>
      <c r="B613" s="5">
        <v>0</v>
      </c>
      <c r="C613" s="5">
        <v>0</v>
      </c>
      <c r="D613" s="5">
        <v>1</v>
      </c>
      <c r="E613" s="5">
        <v>201</v>
      </c>
      <c r="F613" s="5">
        <f>ROUND(Source!O611,O613)</f>
        <v>15589</v>
      </c>
      <c r="G613" s="5" t="s">
        <v>104</v>
      </c>
      <c r="H613" s="5" t="s">
        <v>105</v>
      </c>
      <c r="I613" s="5"/>
      <c r="J613" s="5"/>
      <c r="K613" s="5">
        <v>201</v>
      </c>
      <c r="L613" s="5">
        <v>1</v>
      </c>
      <c r="M613" s="5">
        <v>3</v>
      </c>
      <c r="N613" s="5" t="s">
        <v>3</v>
      </c>
      <c r="O613" s="5">
        <v>0</v>
      </c>
      <c r="P613" s="5">
        <f>ROUND(Source!DG611,O613)</f>
        <v>793911</v>
      </c>
      <c r="Q613" s="5"/>
      <c r="R613" s="5"/>
      <c r="S613" s="5"/>
      <c r="T613" s="5"/>
      <c r="U613" s="5"/>
      <c r="V613" s="5"/>
      <c r="W613" s="5">
        <v>15588.260000000006</v>
      </c>
      <c r="X613" s="5">
        <v>1</v>
      </c>
      <c r="Y613" s="5">
        <v>15588.260000000006</v>
      </c>
      <c r="Z613" s="5">
        <v>793911</v>
      </c>
      <c r="AA613" s="5">
        <v>1</v>
      </c>
      <c r="AB613" s="5">
        <v>793911</v>
      </c>
    </row>
    <row r="614" spans="1:206" x14ac:dyDescent="0.2">
      <c r="A614" s="5">
        <v>50</v>
      </c>
      <c r="B614" s="5">
        <v>0</v>
      </c>
      <c r="C614" s="5">
        <v>0</v>
      </c>
      <c r="D614" s="5">
        <v>1</v>
      </c>
      <c r="E614" s="5">
        <v>202</v>
      </c>
      <c r="F614" s="5">
        <f>ROUND(Source!P611,O614)</f>
        <v>0</v>
      </c>
      <c r="G614" s="5" t="s">
        <v>106</v>
      </c>
      <c r="H614" s="5" t="s">
        <v>107</v>
      </c>
      <c r="I614" s="5"/>
      <c r="J614" s="5"/>
      <c r="K614" s="5">
        <v>202</v>
      </c>
      <c r="L614" s="5">
        <v>2</v>
      </c>
      <c r="M614" s="5">
        <v>3</v>
      </c>
      <c r="N614" s="5" t="s">
        <v>3</v>
      </c>
      <c r="O614" s="5">
        <v>0</v>
      </c>
      <c r="P614" s="5">
        <f>ROUND(Source!DH611,O614)</f>
        <v>0</v>
      </c>
      <c r="Q614" s="5"/>
      <c r="R614" s="5"/>
      <c r="S614" s="5"/>
      <c r="T614" s="5"/>
      <c r="U614" s="5"/>
      <c r="V614" s="5"/>
      <c r="W614" s="5">
        <v>0</v>
      </c>
      <c r="X614" s="5">
        <v>1</v>
      </c>
      <c r="Y614" s="5">
        <v>0</v>
      </c>
      <c r="Z614" s="5">
        <v>0</v>
      </c>
      <c r="AA614" s="5">
        <v>1</v>
      </c>
      <c r="AB614" s="5">
        <v>0</v>
      </c>
    </row>
    <row r="615" spans="1:206" x14ac:dyDescent="0.2">
      <c r="A615" s="5">
        <v>50</v>
      </c>
      <c r="B615" s="5">
        <v>0</v>
      </c>
      <c r="C615" s="5">
        <v>0</v>
      </c>
      <c r="D615" s="5">
        <v>1</v>
      </c>
      <c r="E615" s="5">
        <v>222</v>
      </c>
      <c r="F615" s="5">
        <f>ROUND(Source!AO611,O615)</f>
        <v>0</v>
      </c>
      <c r="G615" s="5" t="s">
        <v>108</v>
      </c>
      <c r="H615" s="5" t="s">
        <v>109</v>
      </c>
      <c r="I615" s="5"/>
      <c r="J615" s="5"/>
      <c r="K615" s="5">
        <v>222</v>
      </c>
      <c r="L615" s="5">
        <v>3</v>
      </c>
      <c r="M615" s="5">
        <v>3</v>
      </c>
      <c r="N615" s="5" t="s">
        <v>3</v>
      </c>
      <c r="O615" s="5">
        <v>0</v>
      </c>
      <c r="P615" s="5">
        <f>ROUND(Source!EG611,O615)</f>
        <v>0</v>
      </c>
      <c r="Q615" s="5"/>
      <c r="R615" s="5"/>
      <c r="S615" s="5"/>
      <c r="T615" s="5"/>
      <c r="U615" s="5"/>
      <c r="V615" s="5"/>
      <c r="W615" s="5">
        <v>0</v>
      </c>
      <c r="X615" s="5">
        <v>1</v>
      </c>
      <c r="Y615" s="5">
        <v>0</v>
      </c>
      <c r="Z615" s="5">
        <v>0</v>
      </c>
      <c r="AA615" s="5">
        <v>1</v>
      </c>
      <c r="AB615" s="5">
        <v>0</v>
      </c>
    </row>
    <row r="616" spans="1:206" x14ac:dyDescent="0.2">
      <c r="A616" s="5">
        <v>50</v>
      </c>
      <c r="B616" s="5">
        <v>0</v>
      </c>
      <c r="C616" s="5">
        <v>0</v>
      </c>
      <c r="D616" s="5">
        <v>1</v>
      </c>
      <c r="E616" s="5">
        <v>225</v>
      </c>
      <c r="F616" s="5">
        <f>ROUND(Source!AV611,O616)</f>
        <v>0</v>
      </c>
      <c r="G616" s="5" t="s">
        <v>110</v>
      </c>
      <c r="H616" s="5" t="s">
        <v>111</v>
      </c>
      <c r="I616" s="5"/>
      <c r="J616" s="5"/>
      <c r="K616" s="5">
        <v>225</v>
      </c>
      <c r="L616" s="5">
        <v>4</v>
      </c>
      <c r="M616" s="5">
        <v>3</v>
      </c>
      <c r="N616" s="5" t="s">
        <v>3</v>
      </c>
      <c r="O616" s="5">
        <v>0</v>
      </c>
      <c r="P616" s="5">
        <f>ROUND(Source!EN611,O616)</f>
        <v>0</v>
      </c>
      <c r="Q616" s="5"/>
      <c r="R616" s="5"/>
      <c r="S616" s="5"/>
      <c r="T616" s="5"/>
      <c r="U616" s="5"/>
      <c r="V616" s="5"/>
      <c r="W616" s="5">
        <v>0</v>
      </c>
      <c r="X616" s="5">
        <v>1</v>
      </c>
      <c r="Y616" s="5">
        <v>0</v>
      </c>
      <c r="Z616" s="5">
        <v>0</v>
      </c>
      <c r="AA616" s="5">
        <v>1</v>
      </c>
      <c r="AB616" s="5">
        <v>0</v>
      </c>
    </row>
    <row r="617" spans="1:206" x14ac:dyDescent="0.2">
      <c r="A617" s="5">
        <v>50</v>
      </c>
      <c r="B617" s="5">
        <v>0</v>
      </c>
      <c r="C617" s="5">
        <v>0</v>
      </c>
      <c r="D617" s="5">
        <v>1</v>
      </c>
      <c r="E617" s="5">
        <v>226</v>
      </c>
      <c r="F617" s="5">
        <f>ROUND(Source!AW611,O617)</f>
        <v>0</v>
      </c>
      <c r="G617" s="5" t="s">
        <v>112</v>
      </c>
      <c r="H617" s="5" t="s">
        <v>113</v>
      </c>
      <c r="I617" s="5"/>
      <c r="J617" s="5"/>
      <c r="K617" s="5">
        <v>226</v>
      </c>
      <c r="L617" s="5">
        <v>5</v>
      </c>
      <c r="M617" s="5">
        <v>3</v>
      </c>
      <c r="N617" s="5" t="s">
        <v>3</v>
      </c>
      <c r="O617" s="5">
        <v>0</v>
      </c>
      <c r="P617" s="5">
        <f>ROUND(Source!EO611,O617)</f>
        <v>0</v>
      </c>
      <c r="Q617" s="5"/>
      <c r="R617" s="5"/>
      <c r="S617" s="5"/>
      <c r="T617" s="5"/>
      <c r="U617" s="5"/>
      <c r="V617" s="5"/>
      <c r="W617" s="5">
        <v>0</v>
      </c>
      <c r="X617" s="5">
        <v>1</v>
      </c>
      <c r="Y617" s="5">
        <v>0</v>
      </c>
      <c r="Z617" s="5">
        <v>0</v>
      </c>
      <c r="AA617" s="5">
        <v>1</v>
      </c>
      <c r="AB617" s="5">
        <v>0</v>
      </c>
    </row>
    <row r="618" spans="1:206" x14ac:dyDescent="0.2">
      <c r="A618" s="5">
        <v>50</v>
      </c>
      <c r="B618" s="5">
        <v>0</v>
      </c>
      <c r="C618" s="5">
        <v>0</v>
      </c>
      <c r="D618" s="5">
        <v>1</v>
      </c>
      <c r="E618" s="5">
        <v>227</v>
      </c>
      <c r="F618" s="5">
        <f>ROUND(Source!AX611,O618)</f>
        <v>0</v>
      </c>
      <c r="G618" s="5" t="s">
        <v>114</v>
      </c>
      <c r="H618" s="5" t="s">
        <v>115</v>
      </c>
      <c r="I618" s="5"/>
      <c r="J618" s="5"/>
      <c r="K618" s="5">
        <v>227</v>
      </c>
      <c r="L618" s="5">
        <v>6</v>
      </c>
      <c r="M618" s="5">
        <v>3</v>
      </c>
      <c r="N618" s="5" t="s">
        <v>3</v>
      </c>
      <c r="O618" s="5">
        <v>0</v>
      </c>
      <c r="P618" s="5">
        <f>ROUND(Source!EP611,O618)</f>
        <v>0</v>
      </c>
      <c r="Q618" s="5"/>
      <c r="R618" s="5"/>
      <c r="S618" s="5"/>
      <c r="T618" s="5"/>
      <c r="U618" s="5"/>
      <c r="V618" s="5"/>
      <c r="W618" s="5">
        <v>0</v>
      </c>
      <c r="X618" s="5">
        <v>1</v>
      </c>
      <c r="Y618" s="5">
        <v>0</v>
      </c>
      <c r="Z618" s="5">
        <v>0</v>
      </c>
      <c r="AA618" s="5">
        <v>1</v>
      </c>
      <c r="AB618" s="5">
        <v>0</v>
      </c>
    </row>
    <row r="619" spans="1:206" x14ac:dyDescent="0.2">
      <c r="A619" s="5">
        <v>50</v>
      </c>
      <c r="B619" s="5">
        <v>0</v>
      </c>
      <c r="C619" s="5">
        <v>0</v>
      </c>
      <c r="D619" s="5">
        <v>1</v>
      </c>
      <c r="E619" s="5">
        <v>228</v>
      </c>
      <c r="F619" s="5">
        <f>ROUND(Source!AY611,O619)</f>
        <v>0</v>
      </c>
      <c r="G619" s="5" t="s">
        <v>116</v>
      </c>
      <c r="H619" s="5" t="s">
        <v>117</v>
      </c>
      <c r="I619" s="5"/>
      <c r="J619" s="5"/>
      <c r="K619" s="5">
        <v>228</v>
      </c>
      <c r="L619" s="5">
        <v>7</v>
      </c>
      <c r="M619" s="5">
        <v>3</v>
      </c>
      <c r="N619" s="5" t="s">
        <v>3</v>
      </c>
      <c r="O619" s="5">
        <v>0</v>
      </c>
      <c r="P619" s="5">
        <f>ROUND(Source!EQ611,O619)</f>
        <v>0</v>
      </c>
      <c r="Q619" s="5"/>
      <c r="R619" s="5"/>
      <c r="S619" s="5"/>
      <c r="T619" s="5"/>
      <c r="U619" s="5"/>
      <c r="V619" s="5"/>
      <c r="W619" s="5">
        <v>0</v>
      </c>
      <c r="X619" s="5">
        <v>1</v>
      </c>
      <c r="Y619" s="5">
        <v>0</v>
      </c>
      <c r="Z619" s="5">
        <v>0</v>
      </c>
      <c r="AA619" s="5">
        <v>1</v>
      </c>
      <c r="AB619" s="5">
        <v>0</v>
      </c>
    </row>
    <row r="620" spans="1:206" x14ac:dyDescent="0.2">
      <c r="A620" s="5">
        <v>50</v>
      </c>
      <c r="B620" s="5">
        <v>0</v>
      </c>
      <c r="C620" s="5">
        <v>0</v>
      </c>
      <c r="D620" s="5">
        <v>1</v>
      </c>
      <c r="E620" s="5">
        <v>216</v>
      </c>
      <c r="F620" s="5">
        <f>ROUND(Source!AP611,O620)</f>
        <v>0</v>
      </c>
      <c r="G620" s="5" t="s">
        <v>118</v>
      </c>
      <c r="H620" s="5" t="s">
        <v>119</v>
      </c>
      <c r="I620" s="5"/>
      <c r="J620" s="5"/>
      <c r="K620" s="5">
        <v>216</v>
      </c>
      <c r="L620" s="5">
        <v>8</v>
      </c>
      <c r="M620" s="5">
        <v>3</v>
      </c>
      <c r="N620" s="5" t="s">
        <v>3</v>
      </c>
      <c r="O620" s="5">
        <v>0</v>
      </c>
      <c r="P620" s="5">
        <f>ROUND(Source!EH611,O620)</f>
        <v>0</v>
      </c>
      <c r="Q620" s="5"/>
      <c r="R620" s="5"/>
      <c r="S620" s="5"/>
      <c r="T620" s="5"/>
      <c r="U620" s="5"/>
      <c r="V620" s="5"/>
      <c r="W620" s="5">
        <v>0</v>
      </c>
      <c r="X620" s="5">
        <v>1</v>
      </c>
      <c r="Y620" s="5">
        <v>0</v>
      </c>
      <c r="Z620" s="5">
        <v>0</v>
      </c>
      <c r="AA620" s="5">
        <v>1</v>
      </c>
      <c r="AB620" s="5">
        <v>0</v>
      </c>
    </row>
    <row r="621" spans="1:206" x14ac:dyDescent="0.2">
      <c r="A621" s="5">
        <v>50</v>
      </c>
      <c r="B621" s="5">
        <v>0</v>
      </c>
      <c r="C621" s="5">
        <v>0</v>
      </c>
      <c r="D621" s="5">
        <v>1</v>
      </c>
      <c r="E621" s="5">
        <v>223</v>
      </c>
      <c r="F621" s="5">
        <f>ROUND(Source!AQ611,O621)</f>
        <v>0</v>
      </c>
      <c r="G621" s="5" t="s">
        <v>120</v>
      </c>
      <c r="H621" s="5" t="s">
        <v>121</v>
      </c>
      <c r="I621" s="5"/>
      <c r="J621" s="5"/>
      <c r="K621" s="5">
        <v>223</v>
      </c>
      <c r="L621" s="5">
        <v>9</v>
      </c>
      <c r="M621" s="5">
        <v>3</v>
      </c>
      <c r="N621" s="5" t="s">
        <v>3</v>
      </c>
      <c r="O621" s="5">
        <v>0</v>
      </c>
      <c r="P621" s="5">
        <f>ROUND(Source!EI611,O621)</f>
        <v>0</v>
      </c>
      <c r="Q621" s="5"/>
      <c r="R621" s="5"/>
      <c r="S621" s="5"/>
      <c r="T621" s="5"/>
      <c r="U621" s="5"/>
      <c r="V621" s="5"/>
      <c r="W621" s="5">
        <v>0</v>
      </c>
      <c r="X621" s="5">
        <v>1</v>
      </c>
      <c r="Y621" s="5">
        <v>0</v>
      </c>
      <c r="Z621" s="5">
        <v>0</v>
      </c>
      <c r="AA621" s="5">
        <v>1</v>
      </c>
      <c r="AB621" s="5">
        <v>0</v>
      </c>
    </row>
    <row r="622" spans="1:206" x14ac:dyDescent="0.2">
      <c r="A622" s="5">
        <v>50</v>
      </c>
      <c r="B622" s="5">
        <v>0</v>
      </c>
      <c r="C622" s="5">
        <v>0</v>
      </c>
      <c r="D622" s="5">
        <v>1</v>
      </c>
      <c r="E622" s="5">
        <v>229</v>
      </c>
      <c r="F622" s="5">
        <f>ROUND(Source!AZ611,O622)</f>
        <v>0</v>
      </c>
      <c r="G622" s="5" t="s">
        <v>122</v>
      </c>
      <c r="H622" s="5" t="s">
        <v>123</v>
      </c>
      <c r="I622" s="5"/>
      <c r="J622" s="5"/>
      <c r="K622" s="5">
        <v>229</v>
      </c>
      <c r="L622" s="5">
        <v>10</v>
      </c>
      <c r="M622" s="5">
        <v>3</v>
      </c>
      <c r="N622" s="5" t="s">
        <v>3</v>
      </c>
      <c r="O622" s="5">
        <v>0</v>
      </c>
      <c r="P622" s="5">
        <f>ROUND(Source!ER611,O622)</f>
        <v>0</v>
      </c>
      <c r="Q622" s="5"/>
      <c r="R622" s="5"/>
      <c r="S622" s="5"/>
      <c r="T622" s="5"/>
      <c r="U622" s="5"/>
      <c r="V622" s="5"/>
      <c r="W622" s="5">
        <v>0</v>
      </c>
      <c r="X622" s="5">
        <v>1</v>
      </c>
      <c r="Y622" s="5">
        <v>0</v>
      </c>
      <c r="Z622" s="5">
        <v>0</v>
      </c>
      <c r="AA622" s="5">
        <v>1</v>
      </c>
      <c r="AB622" s="5">
        <v>0</v>
      </c>
    </row>
    <row r="623" spans="1:206" x14ac:dyDescent="0.2">
      <c r="A623" s="5">
        <v>50</v>
      </c>
      <c r="B623" s="5">
        <v>0</v>
      </c>
      <c r="C623" s="5">
        <v>0</v>
      </c>
      <c r="D623" s="5">
        <v>1</v>
      </c>
      <c r="E623" s="5">
        <v>203</v>
      </c>
      <c r="F623" s="5">
        <f>ROUND(Source!Q611,O623)</f>
        <v>0</v>
      </c>
      <c r="G623" s="5" t="s">
        <v>124</v>
      </c>
      <c r="H623" s="5" t="s">
        <v>125</v>
      </c>
      <c r="I623" s="5"/>
      <c r="J623" s="5"/>
      <c r="K623" s="5">
        <v>203</v>
      </c>
      <c r="L623" s="5">
        <v>11</v>
      </c>
      <c r="M623" s="5">
        <v>3</v>
      </c>
      <c r="N623" s="5" t="s">
        <v>3</v>
      </c>
      <c r="O623" s="5">
        <v>0</v>
      </c>
      <c r="P623" s="5">
        <f>ROUND(Source!DI611,O623)</f>
        <v>0</v>
      </c>
      <c r="Q623" s="5"/>
      <c r="R623" s="5"/>
      <c r="S623" s="5"/>
      <c r="T623" s="5"/>
      <c r="U623" s="5"/>
      <c r="V623" s="5"/>
      <c r="W623" s="5">
        <v>0</v>
      </c>
      <c r="X623" s="5">
        <v>1</v>
      </c>
      <c r="Y623" s="5">
        <v>0</v>
      </c>
      <c r="Z623" s="5">
        <v>0</v>
      </c>
      <c r="AA623" s="5">
        <v>1</v>
      </c>
      <c r="AB623" s="5">
        <v>0</v>
      </c>
    </row>
    <row r="624" spans="1:206" x14ac:dyDescent="0.2">
      <c r="A624" s="5">
        <v>50</v>
      </c>
      <c r="B624" s="5">
        <v>0</v>
      </c>
      <c r="C624" s="5">
        <v>0</v>
      </c>
      <c r="D624" s="5">
        <v>1</v>
      </c>
      <c r="E624" s="5">
        <v>231</v>
      </c>
      <c r="F624" s="5">
        <f>ROUND(Source!BB611,O624)</f>
        <v>0</v>
      </c>
      <c r="G624" s="5" t="s">
        <v>126</v>
      </c>
      <c r="H624" s="5" t="s">
        <v>127</v>
      </c>
      <c r="I624" s="5"/>
      <c r="J624" s="5"/>
      <c r="K624" s="5">
        <v>231</v>
      </c>
      <c r="L624" s="5">
        <v>12</v>
      </c>
      <c r="M624" s="5">
        <v>3</v>
      </c>
      <c r="N624" s="5" t="s">
        <v>3</v>
      </c>
      <c r="O624" s="5">
        <v>0</v>
      </c>
      <c r="P624" s="5">
        <f>ROUND(Source!ET611,O624)</f>
        <v>0</v>
      </c>
      <c r="Q624" s="5"/>
      <c r="R624" s="5"/>
      <c r="S624" s="5"/>
      <c r="T624" s="5"/>
      <c r="U624" s="5"/>
      <c r="V624" s="5"/>
      <c r="W624" s="5">
        <v>0</v>
      </c>
      <c r="X624" s="5">
        <v>1</v>
      </c>
      <c r="Y624" s="5">
        <v>0</v>
      </c>
      <c r="Z624" s="5">
        <v>0</v>
      </c>
      <c r="AA624" s="5">
        <v>1</v>
      </c>
      <c r="AB624" s="5">
        <v>0</v>
      </c>
    </row>
    <row r="625" spans="1:28" x14ac:dyDescent="0.2">
      <c r="A625" s="5">
        <v>50</v>
      </c>
      <c r="B625" s="5">
        <v>0</v>
      </c>
      <c r="C625" s="5">
        <v>0</v>
      </c>
      <c r="D625" s="5">
        <v>1</v>
      </c>
      <c r="E625" s="5">
        <v>204</v>
      </c>
      <c r="F625" s="5">
        <f>ROUND(Source!R611,O625)</f>
        <v>0</v>
      </c>
      <c r="G625" s="5" t="s">
        <v>128</v>
      </c>
      <c r="H625" s="5" t="s">
        <v>129</v>
      </c>
      <c r="I625" s="5"/>
      <c r="J625" s="5"/>
      <c r="K625" s="5">
        <v>204</v>
      </c>
      <c r="L625" s="5">
        <v>13</v>
      </c>
      <c r="M625" s="5">
        <v>3</v>
      </c>
      <c r="N625" s="5" t="s">
        <v>3</v>
      </c>
      <c r="O625" s="5">
        <v>0</v>
      </c>
      <c r="P625" s="5">
        <f>ROUND(Source!DJ611,O625)</f>
        <v>0</v>
      </c>
      <c r="Q625" s="5"/>
      <c r="R625" s="5"/>
      <c r="S625" s="5"/>
      <c r="T625" s="5"/>
      <c r="U625" s="5"/>
      <c r="V625" s="5"/>
      <c r="W625" s="5">
        <v>0</v>
      </c>
      <c r="X625" s="5">
        <v>1</v>
      </c>
      <c r="Y625" s="5">
        <v>0</v>
      </c>
      <c r="Z625" s="5">
        <v>0</v>
      </c>
      <c r="AA625" s="5">
        <v>1</v>
      </c>
      <c r="AB625" s="5">
        <v>0</v>
      </c>
    </row>
    <row r="626" spans="1:28" x14ac:dyDescent="0.2">
      <c r="A626" s="5">
        <v>50</v>
      </c>
      <c r="B626" s="5">
        <v>0</v>
      </c>
      <c r="C626" s="5">
        <v>0</v>
      </c>
      <c r="D626" s="5">
        <v>1</v>
      </c>
      <c r="E626" s="5">
        <v>205</v>
      </c>
      <c r="F626" s="5">
        <f>ROUND(Source!S611,O626)</f>
        <v>15589</v>
      </c>
      <c r="G626" s="5" t="s">
        <v>130</v>
      </c>
      <c r="H626" s="5" t="s">
        <v>131</v>
      </c>
      <c r="I626" s="5"/>
      <c r="J626" s="5"/>
      <c r="K626" s="5">
        <v>205</v>
      </c>
      <c r="L626" s="5">
        <v>14</v>
      </c>
      <c r="M626" s="5">
        <v>3</v>
      </c>
      <c r="N626" s="5" t="s">
        <v>3</v>
      </c>
      <c r="O626" s="5">
        <v>0</v>
      </c>
      <c r="P626" s="5">
        <f>ROUND(Source!DK611,O626)</f>
        <v>793911</v>
      </c>
      <c r="Q626" s="5"/>
      <c r="R626" s="5"/>
      <c r="S626" s="5"/>
      <c r="T626" s="5"/>
      <c r="U626" s="5"/>
      <c r="V626" s="5"/>
      <c r="W626" s="5">
        <v>15588.260000000006</v>
      </c>
      <c r="X626" s="5">
        <v>1</v>
      </c>
      <c r="Y626" s="5">
        <v>15588.260000000006</v>
      </c>
      <c r="Z626" s="5">
        <v>793911</v>
      </c>
      <c r="AA626" s="5">
        <v>1</v>
      </c>
      <c r="AB626" s="5">
        <v>793911</v>
      </c>
    </row>
    <row r="627" spans="1:28" x14ac:dyDescent="0.2">
      <c r="A627" s="5">
        <v>50</v>
      </c>
      <c r="B627" s="5">
        <v>0</v>
      </c>
      <c r="C627" s="5">
        <v>0</v>
      </c>
      <c r="D627" s="5">
        <v>1</v>
      </c>
      <c r="E627" s="5">
        <v>232</v>
      </c>
      <c r="F627" s="5">
        <f>ROUND(Source!BC611,O627)</f>
        <v>0</v>
      </c>
      <c r="G627" s="5" t="s">
        <v>132</v>
      </c>
      <c r="H627" s="5" t="s">
        <v>133</v>
      </c>
      <c r="I627" s="5"/>
      <c r="J627" s="5"/>
      <c r="K627" s="5">
        <v>232</v>
      </c>
      <c r="L627" s="5">
        <v>15</v>
      </c>
      <c r="M627" s="5">
        <v>3</v>
      </c>
      <c r="N627" s="5" t="s">
        <v>3</v>
      </c>
      <c r="O627" s="5">
        <v>0</v>
      </c>
      <c r="P627" s="5">
        <f>ROUND(Source!EU611,O627)</f>
        <v>0</v>
      </c>
      <c r="Q627" s="5"/>
      <c r="R627" s="5"/>
      <c r="S627" s="5"/>
      <c r="T627" s="5"/>
      <c r="U627" s="5"/>
      <c r="V627" s="5"/>
      <c r="W627" s="5">
        <v>0</v>
      </c>
      <c r="X627" s="5">
        <v>1</v>
      </c>
      <c r="Y627" s="5">
        <v>0</v>
      </c>
      <c r="Z627" s="5">
        <v>0</v>
      </c>
      <c r="AA627" s="5">
        <v>1</v>
      </c>
      <c r="AB627" s="5">
        <v>0</v>
      </c>
    </row>
    <row r="628" spans="1:28" x14ac:dyDescent="0.2">
      <c r="A628" s="5">
        <v>50</v>
      </c>
      <c r="B628" s="5">
        <v>0</v>
      </c>
      <c r="C628" s="5">
        <v>0</v>
      </c>
      <c r="D628" s="5">
        <v>1</v>
      </c>
      <c r="E628" s="5">
        <v>214</v>
      </c>
      <c r="F628" s="5">
        <f>ROUND(Source!AS611,O628)</f>
        <v>0</v>
      </c>
      <c r="G628" s="5" t="s">
        <v>134</v>
      </c>
      <c r="H628" s="5" t="s">
        <v>135</v>
      </c>
      <c r="I628" s="5"/>
      <c r="J628" s="5"/>
      <c r="K628" s="5">
        <v>214</v>
      </c>
      <c r="L628" s="5">
        <v>16</v>
      </c>
      <c r="M628" s="5">
        <v>3</v>
      </c>
      <c r="N628" s="5" t="s">
        <v>3</v>
      </c>
      <c r="O628" s="5">
        <v>0</v>
      </c>
      <c r="P628" s="5">
        <f>ROUND(Source!EK611,O628)</f>
        <v>0</v>
      </c>
      <c r="Q628" s="5"/>
      <c r="R628" s="5"/>
      <c r="S628" s="5"/>
      <c r="T628" s="5"/>
      <c r="U628" s="5"/>
      <c r="V628" s="5"/>
      <c r="W628" s="5">
        <v>0</v>
      </c>
      <c r="X628" s="5">
        <v>1</v>
      </c>
      <c r="Y628" s="5">
        <v>0</v>
      </c>
      <c r="Z628" s="5">
        <v>0</v>
      </c>
      <c r="AA628" s="5">
        <v>1</v>
      </c>
      <c r="AB628" s="5">
        <v>0</v>
      </c>
    </row>
    <row r="629" spans="1:28" x14ac:dyDescent="0.2">
      <c r="A629" s="5">
        <v>50</v>
      </c>
      <c r="B629" s="5">
        <v>0</v>
      </c>
      <c r="C629" s="5">
        <v>0</v>
      </c>
      <c r="D629" s="5">
        <v>1</v>
      </c>
      <c r="E629" s="5">
        <v>215</v>
      </c>
      <c r="F629" s="5">
        <f>ROUND(Source!AT611,O629)</f>
        <v>0</v>
      </c>
      <c r="G629" s="5" t="s">
        <v>136</v>
      </c>
      <c r="H629" s="5" t="s">
        <v>137</v>
      </c>
      <c r="I629" s="5"/>
      <c r="J629" s="5"/>
      <c r="K629" s="5">
        <v>215</v>
      </c>
      <c r="L629" s="5">
        <v>17</v>
      </c>
      <c r="M629" s="5">
        <v>3</v>
      </c>
      <c r="N629" s="5" t="s">
        <v>3</v>
      </c>
      <c r="O629" s="5">
        <v>0</v>
      </c>
      <c r="P629" s="5">
        <f>ROUND(Source!EL611,O629)</f>
        <v>0</v>
      </c>
      <c r="Q629" s="5"/>
      <c r="R629" s="5"/>
      <c r="S629" s="5"/>
      <c r="T629" s="5"/>
      <c r="U629" s="5"/>
      <c r="V629" s="5"/>
      <c r="W629" s="5">
        <v>0</v>
      </c>
      <c r="X629" s="5">
        <v>1</v>
      </c>
      <c r="Y629" s="5">
        <v>0</v>
      </c>
      <c r="Z629" s="5">
        <v>0</v>
      </c>
      <c r="AA629" s="5">
        <v>1</v>
      </c>
      <c r="AB629" s="5">
        <v>0</v>
      </c>
    </row>
    <row r="630" spans="1:28" x14ac:dyDescent="0.2">
      <c r="A630" s="5">
        <v>50</v>
      </c>
      <c r="B630" s="5">
        <v>0</v>
      </c>
      <c r="C630" s="5">
        <v>0</v>
      </c>
      <c r="D630" s="5">
        <v>1</v>
      </c>
      <c r="E630" s="5">
        <v>217</v>
      </c>
      <c r="F630" s="5">
        <f>ROUND(Source!AU611,O630)</f>
        <v>32736</v>
      </c>
      <c r="G630" s="5" t="s">
        <v>138</v>
      </c>
      <c r="H630" s="5" t="s">
        <v>139</v>
      </c>
      <c r="I630" s="5"/>
      <c r="J630" s="5"/>
      <c r="K630" s="5">
        <v>217</v>
      </c>
      <c r="L630" s="5">
        <v>18</v>
      </c>
      <c r="M630" s="5">
        <v>3</v>
      </c>
      <c r="N630" s="5" t="s">
        <v>3</v>
      </c>
      <c r="O630" s="5">
        <v>0</v>
      </c>
      <c r="P630" s="5">
        <f>ROUND(Source!EM611,O630)</f>
        <v>1667221</v>
      </c>
      <c r="Q630" s="5"/>
      <c r="R630" s="5"/>
      <c r="S630" s="5"/>
      <c r="T630" s="5"/>
      <c r="U630" s="5"/>
      <c r="V630" s="5"/>
      <c r="W630" s="5">
        <v>32735.360000000001</v>
      </c>
      <c r="X630" s="5">
        <v>1</v>
      </c>
      <c r="Y630" s="5">
        <v>32735.360000000001</v>
      </c>
      <c r="Z630" s="5">
        <v>1667221</v>
      </c>
      <c r="AA630" s="5">
        <v>1</v>
      </c>
      <c r="AB630" s="5">
        <v>1667221</v>
      </c>
    </row>
    <row r="631" spans="1:28" x14ac:dyDescent="0.2">
      <c r="A631" s="5">
        <v>50</v>
      </c>
      <c r="B631" s="5">
        <v>0</v>
      </c>
      <c r="C631" s="5">
        <v>0</v>
      </c>
      <c r="D631" s="5">
        <v>1</v>
      </c>
      <c r="E631" s="5">
        <v>230</v>
      </c>
      <c r="F631" s="5">
        <f>ROUND(Source!BA611,O631)</f>
        <v>0</v>
      </c>
      <c r="G631" s="5" t="s">
        <v>140</v>
      </c>
      <c r="H631" s="5" t="s">
        <v>141</v>
      </c>
      <c r="I631" s="5"/>
      <c r="J631" s="5"/>
      <c r="K631" s="5">
        <v>230</v>
      </c>
      <c r="L631" s="5">
        <v>19</v>
      </c>
      <c r="M631" s="5">
        <v>3</v>
      </c>
      <c r="N631" s="5" t="s">
        <v>3</v>
      </c>
      <c r="O631" s="5">
        <v>0</v>
      </c>
      <c r="P631" s="5">
        <f>ROUND(Source!ES611,O631)</f>
        <v>0</v>
      </c>
      <c r="Q631" s="5"/>
      <c r="R631" s="5"/>
      <c r="S631" s="5"/>
      <c r="T631" s="5"/>
      <c r="U631" s="5"/>
      <c r="V631" s="5"/>
      <c r="W631" s="5">
        <v>0</v>
      </c>
      <c r="X631" s="5">
        <v>1</v>
      </c>
      <c r="Y631" s="5">
        <v>0</v>
      </c>
      <c r="Z631" s="5">
        <v>0</v>
      </c>
      <c r="AA631" s="5">
        <v>1</v>
      </c>
      <c r="AB631" s="5">
        <v>0</v>
      </c>
    </row>
    <row r="632" spans="1:28" x14ac:dyDescent="0.2">
      <c r="A632" s="5">
        <v>50</v>
      </c>
      <c r="B632" s="5">
        <v>0</v>
      </c>
      <c r="C632" s="5">
        <v>0</v>
      </c>
      <c r="D632" s="5">
        <v>1</v>
      </c>
      <c r="E632" s="5">
        <v>206</v>
      </c>
      <c r="F632" s="5">
        <f>ROUND(Source!T611,O632)</f>
        <v>0</v>
      </c>
      <c r="G632" s="5" t="s">
        <v>142</v>
      </c>
      <c r="H632" s="5" t="s">
        <v>143</v>
      </c>
      <c r="I632" s="5"/>
      <c r="J632" s="5"/>
      <c r="K632" s="5">
        <v>206</v>
      </c>
      <c r="L632" s="5">
        <v>20</v>
      </c>
      <c r="M632" s="5">
        <v>3</v>
      </c>
      <c r="N632" s="5" t="s">
        <v>3</v>
      </c>
      <c r="O632" s="5">
        <v>0</v>
      </c>
      <c r="P632" s="5">
        <f>ROUND(Source!DL611,O632)</f>
        <v>0</v>
      </c>
      <c r="Q632" s="5"/>
      <c r="R632" s="5"/>
      <c r="S632" s="5"/>
      <c r="T632" s="5"/>
      <c r="U632" s="5"/>
      <c r="V632" s="5"/>
      <c r="W632" s="5">
        <v>0</v>
      </c>
      <c r="X632" s="5">
        <v>1</v>
      </c>
      <c r="Y632" s="5">
        <v>0</v>
      </c>
      <c r="Z632" s="5">
        <v>0</v>
      </c>
      <c r="AA632" s="5">
        <v>1</v>
      </c>
      <c r="AB632" s="5">
        <v>0</v>
      </c>
    </row>
    <row r="633" spans="1:28" x14ac:dyDescent="0.2">
      <c r="A633" s="5">
        <v>50</v>
      </c>
      <c r="B633" s="5">
        <v>0</v>
      </c>
      <c r="C633" s="5">
        <v>0</v>
      </c>
      <c r="D633" s="5">
        <v>1</v>
      </c>
      <c r="E633" s="5">
        <v>207</v>
      </c>
      <c r="F633" s="5">
        <f>ROUND(Source!U611,O633)</f>
        <v>1298.3643664000001</v>
      </c>
      <c r="G633" s="5" t="s">
        <v>144</v>
      </c>
      <c r="H633" s="5" t="s">
        <v>145</v>
      </c>
      <c r="I633" s="5"/>
      <c r="J633" s="5"/>
      <c r="K633" s="5">
        <v>207</v>
      </c>
      <c r="L633" s="5">
        <v>21</v>
      </c>
      <c r="M633" s="5">
        <v>3</v>
      </c>
      <c r="N633" s="5" t="s">
        <v>3</v>
      </c>
      <c r="O633" s="5">
        <v>7</v>
      </c>
      <c r="P633" s="5">
        <f>ROUND(Source!DM611,O633)</f>
        <v>1298.3643664000001</v>
      </c>
      <c r="Q633" s="5"/>
      <c r="R633" s="5"/>
      <c r="S633" s="5"/>
      <c r="T633" s="5"/>
      <c r="U633" s="5"/>
      <c r="V633" s="5"/>
      <c r="W633" s="5">
        <v>1298.3643664000001</v>
      </c>
      <c r="X633" s="5">
        <v>1</v>
      </c>
      <c r="Y633" s="5">
        <v>1298.3643664000001</v>
      </c>
      <c r="Z633" s="5">
        <v>1298.3643664000001</v>
      </c>
      <c r="AA633" s="5">
        <v>1</v>
      </c>
      <c r="AB633" s="5">
        <v>1298.3643664000001</v>
      </c>
    </row>
    <row r="634" spans="1:28" x14ac:dyDescent="0.2">
      <c r="A634" s="5">
        <v>50</v>
      </c>
      <c r="B634" s="5">
        <v>0</v>
      </c>
      <c r="C634" s="5">
        <v>0</v>
      </c>
      <c r="D634" s="5">
        <v>1</v>
      </c>
      <c r="E634" s="5">
        <v>208</v>
      </c>
      <c r="F634" s="5">
        <f>ROUND(Source!V611,O634)</f>
        <v>0</v>
      </c>
      <c r="G634" s="5" t="s">
        <v>146</v>
      </c>
      <c r="H634" s="5" t="s">
        <v>147</v>
      </c>
      <c r="I634" s="5"/>
      <c r="J634" s="5"/>
      <c r="K634" s="5">
        <v>208</v>
      </c>
      <c r="L634" s="5">
        <v>22</v>
      </c>
      <c r="M634" s="5">
        <v>3</v>
      </c>
      <c r="N634" s="5" t="s">
        <v>3</v>
      </c>
      <c r="O634" s="5">
        <v>7</v>
      </c>
      <c r="P634" s="5">
        <f>ROUND(Source!DN611,O634)</f>
        <v>0</v>
      </c>
      <c r="Q634" s="5"/>
      <c r="R634" s="5"/>
      <c r="S634" s="5"/>
      <c r="T634" s="5"/>
      <c r="U634" s="5"/>
      <c r="V634" s="5"/>
      <c r="W634" s="5">
        <v>0</v>
      </c>
      <c r="X634" s="5">
        <v>1</v>
      </c>
      <c r="Y634" s="5">
        <v>0</v>
      </c>
      <c r="Z634" s="5">
        <v>0</v>
      </c>
      <c r="AA634" s="5">
        <v>1</v>
      </c>
      <c r="AB634" s="5">
        <v>0</v>
      </c>
    </row>
    <row r="635" spans="1:28" x14ac:dyDescent="0.2">
      <c r="A635" s="5">
        <v>50</v>
      </c>
      <c r="B635" s="5">
        <v>0</v>
      </c>
      <c r="C635" s="5">
        <v>0</v>
      </c>
      <c r="D635" s="5">
        <v>1</v>
      </c>
      <c r="E635" s="5">
        <v>209</v>
      </c>
      <c r="F635" s="5">
        <f>ROUND(Source!W611,O635)</f>
        <v>0</v>
      </c>
      <c r="G635" s="5" t="s">
        <v>148</v>
      </c>
      <c r="H635" s="5" t="s">
        <v>149</v>
      </c>
      <c r="I635" s="5"/>
      <c r="J635" s="5"/>
      <c r="K635" s="5">
        <v>209</v>
      </c>
      <c r="L635" s="5">
        <v>23</v>
      </c>
      <c r="M635" s="5">
        <v>3</v>
      </c>
      <c r="N635" s="5" t="s">
        <v>3</v>
      </c>
      <c r="O635" s="5">
        <v>0</v>
      </c>
      <c r="P635" s="5">
        <f>ROUND(Source!DO611,O635)</f>
        <v>0</v>
      </c>
      <c r="Q635" s="5"/>
      <c r="R635" s="5"/>
      <c r="S635" s="5"/>
      <c r="T635" s="5"/>
      <c r="U635" s="5"/>
      <c r="V635" s="5"/>
      <c r="W635" s="5">
        <v>0</v>
      </c>
      <c r="X635" s="5">
        <v>1</v>
      </c>
      <c r="Y635" s="5">
        <v>0</v>
      </c>
      <c r="Z635" s="5">
        <v>0</v>
      </c>
      <c r="AA635" s="5">
        <v>1</v>
      </c>
      <c r="AB635" s="5">
        <v>0</v>
      </c>
    </row>
    <row r="636" spans="1:28" x14ac:dyDescent="0.2">
      <c r="A636" s="5">
        <v>50</v>
      </c>
      <c r="B636" s="5">
        <v>0</v>
      </c>
      <c r="C636" s="5">
        <v>0</v>
      </c>
      <c r="D636" s="5">
        <v>1</v>
      </c>
      <c r="E636" s="5">
        <v>233</v>
      </c>
      <c r="F636" s="5">
        <f>ROUND(Source!BD611,O636)</f>
        <v>0</v>
      </c>
      <c r="G636" s="5" t="s">
        <v>150</v>
      </c>
      <c r="H636" s="5" t="s">
        <v>151</v>
      </c>
      <c r="I636" s="5"/>
      <c r="J636" s="5"/>
      <c r="K636" s="5">
        <v>233</v>
      </c>
      <c r="L636" s="5">
        <v>24</v>
      </c>
      <c r="M636" s="5">
        <v>3</v>
      </c>
      <c r="N636" s="5" t="s">
        <v>3</v>
      </c>
      <c r="O636" s="5">
        <v>0</v>
      </c>
      <c r="P636" s="5">
        <f>ROUND(Source!EV611,O636)</f>
        <v>0</v>
      </c>
      <c r="Q636" s="5"/>
      <c r="R636" s="5"/>
      <c r="S636" s="5"/>
      <c r="T636" s="5"/>
      <c r="U636" s="5"/>
      <c r="V636" s="5"/>
      <c r="W636" s="5">
        <v>0</v>
      </c>
      <c r="X636" s="5">
        <v>1</v>
      </c>
      <c r="Y636" s="5">
        <v>0</v>
      </c>
      <c r="Z636" s="5">
        <v>0</v>
      </c>
      <c r="AA636" s="5">
        <v>1</v>
      </c>
      <c r="AB636" s="5">
        <v>0</v>
      </c>
    </row>
    <row r="637" spans="1:28" x14ac:dyDescent="0.2">
      <c r="A637" s="5">
        <v>50</v>
      </c>
      <c r="B637" s="5">
        <v>0</v>
      </c>
      <c r="C637" s="5">
        <v>0</v>
      </c>
      <c r="D637" s="5">
        <v>1</v>
      </c>
      <c r="E637" s="5">
        <v>210</v>
      </c>
      <c r="F637" s="5">
        <f>ROUND(Source!X611,O637)</f>
        <v>11536</v>
      </c>
      <c r="G637" s="5" t="s">
        <v>152</v>
      </c>
      <c r="H637" s="5" t="s">
        <v>153</v>
      </c>
      <c r="I637" s="5"/>
      <c r="J637" s="5"/>
      <c r="K637" s="5">
        <v>210</v>
      </c>
      <c r="L637" s="5">
        <v>25</v>
      </c>
      <c r="M637" s="5">
        <v>3</v>
      </c>
      <c r="N637" s="5" t="s">
        <v>3</v>
      </c>
      <c r="O637" s="5">
        <v>0</v>
      </c>
      <c r="P637" s="5">
        <f>ROUND(Source!DP611,O637)</f>
        <v>587497</v>
      </c>
      <c r="Q637" s="5"/>
      <c r="R637" s="5"/>
      <c r="S637" s="5"/>
      <c r="T637" s="5"/>
      <c r="U637" s="5"/>
      <c r="V637" s="5"/>
      <c r="W637" s="5">
        <v>11535.29</v>
      </c>
      <c r="X637" s="5">
        <v>1</v>
      </c>
      <c r="Y637" s="5">
        <v>11535.29</v>
      </c>
      <c r="Z637" s="5">
        <v>587497</v>
      </c>
      <c r="AA637" s="5">
        <v>1</v>
      </c>
      <c r="AB637" s="5">
        <v>587497</v>
      </c>
    </row>
    <row r="638" spans="1:28" x14ac:dyDescent="0.2">
      <c r="A638" s="5">
        <v>50</v>
      </c>
      <c r="B638" s="5">
        <v>0</v>
      </c>
      <c r="C638" s="5">
        <v>0</v>
      </c>
      <c r="D638" s="5">
        <v>1</v>
      </c>
      <c r="E638" s="5">
        <v>211</v>
      </c>
      <c r="F638" s="5">
        <f>ROUND(Source!Y611,O638)</f>
        <v>5612</v>
      </c>
      <c r="G638" s="5" t="s">
        <v>154</v>
      </c>
      <c r="H638" s="5" t="s">
        <v>155</v>
      </c>
      <c r="I638" s="5"/>
      <c r="J638" s="5"/>
      <c r="K638" s="5">
        <v>211</v>
      </c>
      <c r="L638" s="5">
        <v>26</v>
      </c>
      <c r="M638" s="5">
        <v>3</v>
      </c>
      <c r="N638" s="5" t="s">
        <v>3</v>
      </c>
      <c r="O638" s="5">
        <v>0</v>
      </c>
      <c r="P638" s="5">
        <f>ROUND(Source!DQ611,O638)</f>
        <v>285813</v>
      </c>
      <c r="Q638" s="5"/>
      <c r="R638" s="5"/>
      <c r="S638" s="5"/>
      <c r="T638" s="5"/>
      <c r="U638" s="5"/>
      <c r="V638" s="5"/>
      <c r="W638" s="5">
        <v>5611.81</v>
      </c>
      <c r="X638" s="5">
        <v>1</v>
      </c>
      <c r="Y638" s="5">
        <v>5611.81</v>
      </c>
      <c r="Z638" s="5">
        <v>285813</v>
      </c>
      <c r="AA638" s="5">
        <v>1</v>
      </c>
      <c r="AB638" s="5">
        <v>285813</v>
      </c>
    </row>
    <row r="639" spans="1:28" x14ac:dyDescent="0.2">
      <c r="A639" s="5">
        <v>50</v>
      </c>
      <c r="B639" s="5">
        <v>0</v>
      </c>
      <c r="C639" s="5">
        <v>0</v>
      </c>
      <c r="D639" s="5">
        <v>1</v>
      </c>
      <c r="E639" s="5">
        <v>224</v>
      </c>
      <c r="F639" s="5">
        <f>ROUND(Source!AR611,O639)</f>
        <v>32736</v>
      </c>
      <c r="G639" s="5" t="s">
        <v>156</v>
      </c>
      <c r="H639" s="5" t="s">
        <v>157</v>
      </c>
      <c r="I639" s="5"/>
      <c r="J639" s="5"/>
      <c r="K639" s="5">
        <v>224</v>
      </c>
      <c r="L639" s="5">
        <v>27</v>
      </c>
      <c r="M639" s="5">
        <v>3</v>
      </c>
      <c r="N639" s="5" t="s">
        <v>3</v>
      </c>
      <c r="O639" s="5">
        <v>0</v>
      </c>
      <c r="P639" s="5">
        <f>ROUND(Source!EJ611,O639)</f>
        <v>1667221</v>
      </c>
      <c r="Q639" s="5"/>
      <c r="R639" s="5"/>
      <c r="S639" s="5"/>
      <c r="T639" s="5"/>
      <c r="U639" s="5"/>
      <c r="V639" s="5"/>
      <c r="W639" s="5">
        <v>32735.360000000001</v>
      </c>
      <c r="X639" s="5">
        <v>1</v>
      </c>
      <c r="Y639" s="5">
        <v>32735.360000000001</v>
      </c>
      <c r="Z639" s="5">
        <v>1667221</v>
      </c>
      <c r="AA639" s="5">
        <v>1</v>
      </c>
      <c r="AB639" s="5">
        <v>1667221</v>
      </c>
    </row>
    <row r="641" spans="1:16" x14ac:dyDescent="0.2">
      <c r="A641">
        <v>71</v>
      </c>
      <c r="B641">
        <v>1</v>
      </c>
      <c r="D641">
        <v>200001</v>
      </c>
      <c r="E641">
        <v>47100403</v>
      </c>
      <c r="F641" t="s">
        <v>304</v>
      </c>
      <c r="G641" t="s">
        <v>305</v>
      </c>
      <c r="H641">
        <v>80</v>
      </c>
      <c r="I641">
        <v>20</v>
      </c>
    </row>
    <row r="644" spans="1:16" x14ac:dyDescent="0.2">
      <c r="A644">
        <v>70</v>
      </c>
      <c r="B644">
        <v>1</v>
      </c>
      <c r="D644">
        <v>1</v>
      </c>
      <c r="E644" t="s">
        <v>306</v>
      </c>
      <c r="F644" t="s">
        <v>307</v>
      </c>
      <c r="G644">
        <v>1</v>
      </c>
      <c r="H644">
        <v>0</v>
      </c>
      <c r="I644" t="s">
        <v>3</v>
      </c>
      <c r="J644">
        <v>1</v>
      </c>
      <c r="K644">
        <v>0</v>
      </c>
      <c r="L644" t="s">
        <v>3</v>
      </c>
      <c r="M644" t="s">
        <v>3</v>
      </c>
      <c r="N644">
        <v>0</v>
      </c>
      <c r="O644">
        <v>1</v>
      </c>
      <c r="P644" t="s">
        <v>308</v>
      </c>
    </row>
    <row r="645" spans="1:16" x14ac:dyDescent="0.2">
      <c r="A645">
        <v>70</v>
      </c>
      <c r="B645">
        <v>1</v>
      </c>
      <c r="D645">
        <v>2</v>
      </c>
      <c r="E645" t="s">
        <v>309</v>
      </c>
      <c r="F645" t="s">
        <v>310</v>
      </c>
      <c r="G645">
        <v>0</v>
      </c>
      <c r="H645">
        <v>0</v>
      </c>
      <c r="I645" t="s">
        <v>3</v>
      </c>
      <c r="J645">
        <v>1</v>
      </c>
      <c r="K645">
        <v>0</v>
      </c>
      <c r="L645" t="s">
        <v>3</v>
      </c>
      <c r="M645" t="s">
        <v>3</v>
      </c>
      <c r="N645">
        <v>0</v>
      </c>
      <c r="O645">
        <v>0</v>
      </c>
      <c r="P645" t="s">
        <v>311</v>
      </c>
    </row>
    <row r="646" spans="1:16" x14ac:dyDescent="0.2">
      <c r="A646">
        <v>70</v>
      </c>
      <c r="B646">
        <v>1</v>
      </c>
      <c r="D646">
        <v>3</v>
      </c>
      <c r="E646" t="s">
        <v>312</v>
      </c>
      <c r="F646" t="s">
        <v>313</v>
      </c>
      <c r="G646">
        <v>0</v>
      </c>
      <c r="H646">
        <v>0</v>
      </c>
      <c r="I646" t="s">
        <v>3</v>
      </c>
      <c r="J646">
        <v>1</v>
      </c>
      <c r="K646">
        <v>0</v>
      </c>
      <c r="L646" t="s">
        <v>3</v>
      </c>
      <c r="M646" t="s">
        <v>3</v>
      </c>
      <c r="N646">
        <v>0</v>
      </c>
      <c r="O646">
        <v>0</v>
      </c>
      <c r="P646" t="s">
        <v>314</v>
      </c>
    </row>
    <row r="647" spans="1:16" x14ac:dyDescent="0.2">
      <c r="A647">
        <v>70</v>
      </c>
      <c r="B647">
        <v>1</v>
      </c>
      <c r="D647">
        <v>4</v>
      </c>
      <c r="E647" t="s">
        <v>315</v>
      </c>
      <c r="F647" t="s">
        <v>316</v>
      </c>
      <c r="G647">
        <v>1</v>
      </c>
      <c r="H647">
        <v>0</v>
      </c>
      <c r="I647" t="s">
        <v>3</v>
      </c>
      <c r="J647">
        <v>2</v>
      </c>
      <c r="K647">
        <v>0</v>
      </c>
      <c r="L647" t="s">
        <v>3</v>
      </c>
      <c r="M647" t="s">
        <v>3</v>
      </c>
      <c r="N647">
        <v>0</v>
      </c>
      <c r="O647">
        <v>1</v>
      </c>
      <c r="P647" t="s">
        <v>3</v>
      </c>
    </row>
    <row r="648" spans="1:16" x14ac:dyDescent="0.2">
      <c r="A648">
        <v>70</v>
      </c>
      <c r="B648">
        <v>1</v>
      </c>
      <c r="D648">
        <v>5</v>
      </c>
      <c r="E648" t="s">
        <v>317</v>
      </c>
      <c r="F648" t="s">
        <v>318</v>
      </c>
      <c r="G648">
        <v>0</v>
      </c>
      <c r="H648">
        <v>0</v>
      </c>
      <c r="I648" t="s">
        <v>3</v>
      </c>
      <c r="J648">
        <v>2</v>
      </c>
      <c r="K648">
        <v>0</v>
      </c>
      <c r="L648" t="s">
        <v>3</v>
      </c>
      <c r="M648" t="s">
        <v>3</v>
      </c>
      <c r="N648">
        <v>0</v>
      </c>
      <c r="O648">
        <v>0</v>
      </c>
      <c r="P648" t="s">
        <v>3</v>
      </c>
    </row>
    <row r="649" spans="1:16" x14ac:dyDescent="0.2">
      <c r="A649">
        <v>70</v>
      </c>
      <c r="B649">
        <v>1</v>
      </c>
      <c r="D649">
        <v>6</v>
      </c>
      <c r="E649" t="s">
        <v>319</v>
      </c>
      <c r="F649" t="s">
        <v>320</v>
      </c>
      <c r="G649">
        <v>0</v>
      </c>
      <c r="H649">
        <v>0</v>
      </c>
      <c r="I649" t="s">
        <v>3</v>
      </c>
      <c r="J649">
        <v>2</v>
      </c>
      <c r="K649">
        <v>0</v>
      </c>
      <c r="L649" t="s">
        <v>3</v>
      </c>
      <c r="M649" t="s">
        <v>3</v>
      </c>
      <c r="N649">
        <v>0</v>
      </c>
      <c r="O649">
        <v>0</v>
      </c>
      <c r="P649" t="s">
        <v>3</v>
      </c>
    </row>
    <row r="650" spans="1:16" x14ac:dyDescent="0.2">
      <c r="A650">
        <v>70</v>
      </c>
      <c r="B650">
        <v>1</v>
      </c>
      <c r="D650">
        <v>7</v>
      </c>
      <c r="E650" t="s">
        <v>321</v>
      </c>
      <c r="F650" t="s">
        <v>322</v>
      </c>
      <c r="G650">
        <v>0</v>
      </c>
      <c r="H650">
        <v>0</v>
      </c>
      <c r="I650" t="s">
        <v>323</v>
      </c>
      <c r="J650">
        <v>0</v>
      </c>
      <c r="K650">
        <v>0</v>
      </c>
      <c r="L650" t="s">
        <v>3</v>
      </c>
      <c r="M650" t="s">
        <v>3</v>
      </c>
      <c r="N650">
        <v>0</v>
      </c>
      <c r="O650">
        <v>0</v>
      </c>
      <c r="P650" t="s">
        <v>324</v>
      </c>
    </row>
    <row r="651" spans="1:16" x14ac:dyDescent="0.2">
      <c r="A651">
        <v>70</v>
      </c>
      <c r="B651">
        <v>1</v>
      </c>
      <c r="D651">
        <v>8</v>
      </c>
      <c r="E651" t="s">
        <v>325</v>
      </c>
      <c r="F651" t="s">
        <v>326</v>
      </c>
      <c r="G651">
        <v>1</v>
      </c>
      <c r="H651">
        <v>0</v>
      </c>
      <c r="I651" t="s">
        <v>3</v>
      </c>
      <c r="J651">
        <v>5</v>
      </c>
      <c r="K651">
        <v>0</v>
      </c>
      <c r="L651" t="s">
        <v>3</v>
      </c>
      <c r="M651" t="s">
        <v>3</v>
      </c>
      <c r="N651">
        <v>0</v>
      </c>
      <c r="O651">
        <v>1</v>
      </c>
      <c r="P651" t="s">
        <v>3</v>
      </c>
    </row>
    <row r="652" spans="1:16" x14ac:dyDescent="0.2">
      <c r="A652">
        <v>70</v>
      </c>
      <c r="B652">
        <v>1</v>
      </c>
      <c r="D652">
        <v>9</v>
      </c>
      <c r="E652" t="s">
        <v>327</v>
      </c>
      <c r="F652" t="s">
        <v>328</v>
      </c>
      <c r="G652">
        <v>0</v>
      </c>
      <c r="H652">
        <v>0</v>
      </c>
      <c r="I652" t="s">
        <v>3</v>
      </c>
      <c r="J652">
        <v>5</v>
      </c>
      <c r="K652">
        <v>0</v>
      </c>
      <c r="L652" t="s">
        <v>3</v>
      </c>
      <c r="M652" t="s">
        <v>3</v>
      </c>
      <c r="N652">
        <v>0</v>
      </c>
      <c r="O652">
        <v>0</v>
      </c>
      <c r="P652" t="s">
        <v>329</v>
      </c>
    </row>
    <row r="653" spans="1:16" x14ac:dyDescent="0.2">
      <c r="A653">
        <v>70</v>
      </c>
      <c r="B653">
        <v>1</v>
      </c>
      <c r="D653">
        <v>10</v>
      </c>
      <c r="E653" t="s">
        <v>330</v>
      </c>
      <c r="F653" t="s">
        <v>331</v>
      </c>
      <c r="G653">
        <v>0</v>
      </c>
      <c r="H653">
        <v>0</v>
      </c>
      <c r="I653" t="s">
        <v>332</v>
      </c>
      <c r="J653">
        <v>5</v>
      </c>
      <c r="K653">
        <v>0</v>
      </c>
      <c r="L653" t="s">
        <v>3</v>
      </c>
      <c r="M653" t="s">
        <v>3</v>
      </c>
      <c r="N653">
        <v>0</v>
      </c>
      <c r="O653">
        <v>0</v>
      </c>
      <c r="P653" t="s">
        <v>333</v>
      </c>
    </row>
    <row r="654" spans="1:16" x14ac:dyDescent="0.2">
      <c r="A654">
        <v>70</v>
      </c>
      <c r="B654">
        <v>1</v>
      </c>
      <c r="D654">
        <v>11</v>
      </c>
      <c r="E654" t="s">
        <v>334</v>
      </c>
      <c r="F654" t="s">
        <v>335</v>
      </c>
      <c r="G654">
        <v>0</v>
      </c>
      <c r="H654">
        <v>0</v>
      </c>
      <c r="I654" t="s">
        <v>336</v>
      </c>
      <c r="J654">
        <v>0</v>
      </c>
      <c r="K654">
        <v>0</v>
      </c>
      <c r="L654" t="s">
        <v>3</v>
      </c>
      <c r="M654" t="s">
        <v>3</v>
      </c>
      <c r="N654">
        <v>0</v>
      </c>
      <c r="O654">
        <v>0</v>
      </c>
      <c r="P654" t="s">
        <v>337</v>
      </c>
    </row>
    <row r="655" spans="1:16" x14ac:dyDescent="0.2">
      <c r="A655">
        <v>70</v>
      </c>
      <c r="B655">
        <v>1</v>
      </c>
      <c r="D655">
        <v>12</v>
      </c>
      <c r="E655" t="s">
        <v>338</v>
      </c>
      <c r="F655" t="s">
        <v>339</v>
      </c>
      <c r="G655">
        <v>0</v>
      </c>
      <c r="H655">
        <v>0</v>
      </c>
      <c r="I655" t="s">
        <v>340</v>
      </c>
      <c r="J655">
        <v>0</v>
      </c>
      <c r="K655">
        <v>0</v>
      </c>
      <c r="L655" t="s">
        <v>3</v>
      </c>
      <c r="M655" t="s">
        <v>3</v>
      </c>
      <c r="N655">
        <v>0</v>
      </c>
      <c r="O655">
        <v>0</v>
      </c>
      <c r="P655" t="s">
        <v>341</v>
      </c>
    </row>
    <row r="656" spans="1:16" x14ac:dyDescent="0.2">
      <c r="A656">
        <v>70</v>
      </c>
      <c r="B656">
        <v>1</v>
      </c>
      <c r="D656">
        <v>13</v>
      </c>
      <c r="E656" t="s">
        <v>342</v>
      </c>
      <c r="F656" t="s">
        <v>343</v>
      </c>
      <c r="G656">
        <v>0</v>
      </c>
      <c r="H656">
        <v>0</v>
      </c>
      <c r="I656" t="s">
        <v>344</v>
      </c>
      <c r="J656">
        <v>0</v>
      </c>
      <c r="K656">
        <v>0</v>
      </c>
      <c r="L656" t="s">
        <v>3</v>
      </c>
      <c r="M656" t="s">
        <v>3</v>
      </c>
      <c r="N656">
        <v>0</v>
      </c>
      <c r="O656">
        <v>0</v>
      </c>
      <c r="P656" t="s">
        <v>345</v>
      </c>
    </row>
    <row r="657" spans="1:50" x14ac:dyDescent="0.2">
      <c r="A657">
        <v>70</v>
      </c>
      <c r="B657">
        <v>1</v>
      </c>
      <c r="D657">
        <v>14</v>
      </c>
      <c r="E657" t="s">
        <v>346</v>
      </c>
      <c r="F657" t="s">
        <v>347</v>
      </c>
      <c r="G657">
        <v>0</v>
      </c>
      <c r="H657">
        <v>0</v>
      </c>
      <c r="I657" t="s">
        <v>3</v>
      </c>
      <c r="J657">
        <v>0</v>
      </c>
      <c r="K657">
        <v>0</v>
      </c>
      <c r="L657" t="s">
        <v>3</v>
      </c>
      <c r="M657" t="s">
        <v>3</v>
      </c>
      <c r="N657">
        <v>0</v>
      </c>
      <c r="O657">
        <v>0</v>
      </c>
      <c r="P657" t="s">
        <v>348</v>
      </c>
    </row>
    <row r="658" spans="1:50" x14ac:dyDescent="0.2">
      <c r="A658">
        <v>70</v>
      </c>
      <c r="B658">
        <v>1</v>
      </c>
      <c r="D658">
        <v>15</v>
      </c>
      <c r="E658" t="s">
        <v>349</v>
      </c>
      <c r="F658" t="s">
        <v>350</v>
      </c>
      <c r="G658">
        <v>0</v>
      </c>
      <c r="H658">
        <v>0</v>
      </c>
      <c r="I658" t="s">
        <v>3</v>
      </c>
      <c r="J658">
        <v>3</v>
      </c>
      <c r="K658">
        <v>0</v>
      </c>
      <c r="L658" t="s">
        <v>3</v>
      </c>
      <c r="M658" t="s">
        <v>3</v>
      </c>
      <c r="N658">
        <v>0</v>
      </c>
      <c r="O658">
        <v>0</v>
      </c>
      <c r="P658" t="s">
        <v>3</v>
      </c>
    </row>
    <row r="659" spans="1:50" x14ac:dyDescent="0.2">
      <c r="A659">
        <v>70</v>
      </c>
      <c r="B659">
        <v>1</v>
      </c>
      <c r="D659">
        <v>16</v>
      </c>
      <c r="E659" t="s">
        <v>351</v>
      </c>
      <c r="F659" t="s">
        <v>352</v>
      </c>
      <c r="G659">
        <v>1</v>
      </c>
      <c r="H659">
        <v>0</v>
      </c>
      <c r="I659" t="s">
        <v>3</v>
      </c>
      <c r="J659">
        <v>3</v>
      </c>
      <c r="K659">
        <v>0</v>
      </c>
      <c r="L659" t="s">
        <v>3</v>
      </c>
      <c r="M659" t="s">
        <v>3</v>
      </c>
      <c r="N659">
        <v>0</v>
      </c>
      <c r="O659">
        <v>1</v>
      </c>
      <c r="P659" t="s">
        <v>3</v>
      </c>
    </row>
    <row r="660" spans="1:50" x14ac:dyDescent="0.2">
      <c r="A660">
        <v>70</v>
      </c>
      <c r="B660">
        <v>1</v>
      </c>
      <c r="D660">
        <v>1</v>
      </c>
      <c r="E660" t="s">
        <v>353</v>
      </c>
      <c r="F660" t="s">
        <v>354</v>
      </c>
      <c r="G660">
        <v>0.9</v>
      </c>
      <c r="H660">
        <v>1</v>
      </c>
      <c r="I660" t="s">
        <v>355</v>
      </c>
      <c r="J660">
        <v>0</v>
      </c>
      <c r="K660">
        <v>0</v>
      </c>
      <c r="L660" t="s">
        <v>3</v>
      </c>
      <c r="M660" t="s">
        <v>3</v>
      </c>
      <c r="N660">
        <v>0</v>
      </c>
      <c r="O660">
        <v>0.9</v>
      </c>
      <c r="P660" t="s">
        <v>356</v>
      </c>
    </row>
    <row r="661" spans="1:50" x14ac:dyDescent="0.2">
      <c r="A661">
        <v>70</v>
      </c>
      <c r="B661">
        <v>1</v>
      </c>
      <c r="D661">
        <v>2</v>
      </c>
      <c r="E661" t="s">
        <v>357</v>
      </c>
      <c r="F661" t="s">
        <v>358</v>
      </c>
      <c r="G661">
        <v>0.85</v>
      </c>
      <c r="H661">
        <v>1</v>
      </c>
      <c r="I661" t="s">
        <v>359</v>
      </c>
      <c r="J661">
        <v>0</v>
      </c>
      <c r="K661">
        <v>0</v>
      </c>
      <c r="L661" t="s">
        <v>3</v>
      </c>
      <c r="M661" t="s">
        <v>3</v>
      </c>
      <c r="N661">
        <v>0</v>
      </c>
      <c r="O661">
        <v>0.85</v>
      </c>
      <c r="P661" t="s">
        <v>360</v>
      </c>
    </row>
    <row r="662" spans="1:50" x14ac:dyDescent="0.2">
      <c r="A662">
        <v>70</v>
      </c>
      <c r="B662">
        <v>1</v>
      </c>
      <c r="D662">
        <v>3</v>
      </c>
      <c r="E662" t="s">
        <v>361</v>
      </c>
      <c r="F662" t="s">
        <v>362</v>
      </c>
      <c r="G662">
        <v>1.03</v>
      </c>
      <c r="H662">
        <v>0</v>
      </c>
      <c r="I662" t="s">
        <v>3</v>
      </c>
      <c r="J662">
        <v>0</v>
      </c>
      <c r="K662">
        <v>0</v>
      </c>
      <c r="L662" t="s">
        <v>3</v>
      </c>
      <c r="M662" t="s">
        <v>3</v>
      </c>
      <c r="N662">
        <v>0</v>
      </c>
      <c r="O662">
        <v>1.03</v>
      </c>
      <c r="P662" t="s">
        <v>363</v>
      </c>
    </row>
    <row r="663" spans="1:50" x14ac:dyDescent="0.2">
      <c r="A663">
        <v>70</v>
      </c>
      <c r="B663">
        <v>1</v>
      </c>
      <c r="D663">
        <v>4</v>
      </c>
      <c r="E663" t="s">
        <v>364</v>
      </c>
      <c r="F663" t="s">
        <v>365</v>
      </c>
      <c r="G663">
        <v>1.1499999999999999</v>
      </c>
      <c r="H663">
        <v>0</v>
      </c>
      <c r="I663" t="s">
        <v>3</v>
      </c>
      <c r="J663">
        <v>0</v>
      </c>
      <c r="K663">
        <v>0</v>
      </c>
      <c r="L663" t="s">
        <v>3</v>
      </c>
      <c r="M663" t="s">
        <v>3</v>
      </c>
      <c r="N663">
        <v>0</v>
      </c>
      <c r="O663">
        <v>1.1499999999999999</v>
      </c>
      <c r="P663" t="s">
        <v>366</v>
      </c>
    </row>
    <row r="664" spans="1:50" x14ac:dyDescent="0.2">
      <c r="A664">
        <v>70</v>
      </c>
      <c r="B664">
        <v>1</v>
      </c>
      <c r="D664">
        <v>5</v>
      </c>
      <c r="E664" t="s">
        <v>367</v>
      </c>
      <c r="F664" t="s">
        <v>368</v>
      </c>
      <c r="G664">
        <v>7</v>
      </c>
      <c r="H664">
        <v>0</v>
      </c>
      <c r="I664" t="s">
        <v>3</v>
      </c>
      <c r="J664">
        <v>0</v>
      </c>
      <c r="K664">
        <v>0</v>
      </c>
      <c r="L664" t="s">
        <v>3</v>
      </c>
      <c r="M664" t="s">
        <v>3</v>
      </c>
      <c r="N664">
        <v>0</v>
      </c>
      <c r="O664">
        <v>7</v>
      </c>
      <c r="P664" t="s">
        <v>3</v>
      </c>
    </row>
    <row r="665" spans="1:50" x14ac:dyDescent="0.2">
      <c r="A665">
        <v>70</v>
      </c>
      <c r="B665">
        <v>1</v>
      </c>
      <c r="D665">
        <v>6</v>
      </c>
      <c r="E665" t="s">
        <v>369</v>
      </c>
      <c r="F665" t="s">
        <v>3</v>
      </c>
      <c r="G665">
        <v>2</v>
      </c>
      <c r="H665">
        <v>0</v>
      </c>
      <c r="I665" t="s">
        <v>3</v>
      </c>
      <c r="J665">
        <v>0</v>
      </c>
      <c r="K665">
        <v>0</v>
      </c>
      <c r="L665" t="s">
        <v>3</v>
      </c>
      <c r="M665" t="s">
        <v>3</v>
      </c>
      <c r="N665">
        <v>0</v>
      </c>
      <c r="O665">
        <v>2</v>
      </c>
      <c r="P665" t="s">
        <v>3</v>
      </c>
    </row>
    <row r="667" spans="1:50" x14ac:dyDescent="0.2">
      <c r="A667">
        <v>-1</v>
      </c>
    </row>
    <row r="669" spans="1:50" x14ac:dyDescent="0.2">
      <c r="A669" s="4">
        <v>75</v>
      </c>
      <c r="B669" s="4" t="s">
        <v>370</v>
      </c>
      <c r="C669" s="4">
        <v>2024</v>
      </c>
      <c r="D669" s="4">
        <v>0</v>
      </c>
      <c r="E669" s="4">
        <v>12</v>
      </c>
      <c r="F669" s="4"/>
      <c r="G669" s="4">
        <v>0</v>
      </c>
      <c r="H669" s="4">
        <v>1</v>
      </c>
      <c r="I669" s="4">
        <v>0</v>
      </c>
      <c r="J669" s="4">
        <v>3</v>
      </c>
      <c r="K669" s="4">
        <v>0</v>
      </c>
      <c r="L669" s="4">
        <v>0</v>
      </c>
      <c r="M669" s="4">
        <v>1</v>
      </c>
      <c r="N669" s="4">
        <v>66190898</v>
      </c>
      <c r="O669" s="4">
        <v>1</v>
      </c>
    </row>
    <row r="670" spans="1:50" x14ac:dyDescent="0.2">
      <c r="A670" s="6">
        <v>1</v>
      </c>
      <c r="B670" s="6" t="s">
        <v>371</v>
      </c>
      <c r="C670" s="6" t="s">
        <v>372</v>
      </c>
      <c r="D670" s="6">
        <v>2024</v>
      </c>
      <c r="E670" s="6">
        <v>12</v>
      </c>
      <c r="F670" s="6">
        <v>1</v>
      </c>
      <c r="G670" s="6">
        <v>1</v>
      </c>
      <c r="H670" s="6">
        <v>0</v>
      </c>
      <c r="I670" s="6">
        <v>2</v>
      </c>
      <c r="J670" s="6">
        <v>1</v>
      </c>
      <c r="K670" s="6">
        <v>1</v>
      </c>
      <c r="L670" s="6">
        <v>1</v>
      </c>
      <c r="M670" s="6">
        <v>1</v>
      </c>
      <c r="N670" s="6">
        <v>1</v>
      </c>
      <c r="O670" s="6">
        <v>1</v>
      </c>
      <c r="P670" s="6">
        <v>1</v>
      </c>
      <c r="Q670" s="6">
        <v>1</v>
      </c>
      <c r="R670" s="6" t="s">
        <v>3</v>
      </c>
      <c r="S670" s="6" t="s">
        <v>3</v>
      </c>
      <c r="T670" s="6" t="s">
        <v>3</v>
      </c>
      <c r="U670" s="6" t="s">
        <v>3</v>
      </c>
      <c r="V670" s="6" t="s">
        <v>3</v>
      </c>
      <c r="W670" s="6" t="s">
        <v>3</v>
      </c>
      <c r="X670" s="6" t="s">
        <v>3</v>
      </c>
      <c r="Y670" s="6" t="s">
        <v>3</v>
      </c>
      <c r="Z670" s="6" t="s">
        <v>3</v>
      </c>
      <c r="AA670" s="6" t="s">
        <v>3</v>
      </c>
      <c r="AB670" s="6"/>
      <c r="AC670" s="6"/>
      <c r="AD670" s="6"/>
      <c r="AE670" s="6"/>
      <c r="AF670" s="6"/>
      <c r="AG670" s="6"/>
      <c r="AH670" s="6"/>
      <c r="AI670" s="6"/>
      <c r="AJ670" s="6"/>
      <c r="AK670" s="6"/>
      <c r="AL670" s="6"/>
      <c r="AM670" s="6"/>
      <c r="AN670" s="6">
        <v>66190899</v>
      </c>
      <c r="AO670" s="6"/>
      <c r="AP670" s="6"/>
      <c r="AQ670" s="6"/>
      <c r="AR670" s="6"/>
      <c r="AS670" s="6"/>
      <c r="AT670" s="6"/>
      <c r="AU670" s="6"/>
      <c r="AV670" s="6"/>
      <c r="AW670" s="6"/>
      <c r="AX670" s="6"/>
    </row>
    <row r="671" spans="1:50" x14ac:dyDescent="0.2">
      <c r="A671" s="6">
        <v>2</v>
      </c>
      <c r="B671" s="6" t="s">
        <v>373</v>
      </c>
      <c r="C671" s="6" t="s">
        <v>3</v>
      </c>
      <c r="D671" s="6">
        <v>0</v>
      </c>
      <c r="E671" s="6">
        <v>0</v>
      </c>
      <c r="F671" s="6">
        <v>-1</v>
      </c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  <c r="AD671" s="6"/>
      <c r="AE671" s="6"/>
      <c r="AF671" s="6"/>
      <c r="AG671" s="6"/>
      <c r="AH671" s="6"/>
      <c r="AI671" s="6"/>
      <c r="AJ671" s="6"/>
      <c r="AK671" s="6"/>
      <c r="AL671" s="6"/>
      <c r="AM671" s="6"/>
      <c r="AN671" s="6">
        <v>66190900</v>
      </c>
    </row>
    <row r="672" spans="1:50" x14ac:dyDescent="0.2">
      <c r="A672" s="4">
        <v>75</v>
      </c>
      <c r="B672" s="4" t="s">
        <v>374</v>
      </c>
      <c r="C672" s="4">
        <v>2000</v>
      </c>
      <c r="D672" s="4">
        <v>0</v>
      </c>
      <c r="E672" s="4">
        <v>1</v>
      </c>
      <c r="F672" s="4"/>
      <c r="G672" s="4">
        <v>0</v>
      </c>
      <c r="H672" s="4">
        <v>1</v>
      </c>
      <c r="I672" s="4">
        <v>0</v>
      </c>
      <c r="J672" s="4">
        <v>1</v>
      </c>
      <c r="K672" s="4">
        <v>0</v>
      </c>
      <c r="L672" s="4">
        <v>0</v>
      </c>
      <c r="M672" s="4">
        <v>0</v>
      </c>
      <c r="N672" s="4">
        <v>66190901</v>
      </c>
      <c r="O672" s="4">
        <v>2</v>
      </c>
    </row>
    <row r="676" spans="1:5" x14ac:dyDescent="0.2">
      <c r="A676">
        <v>65</v>
      </c>
      <c r="C676">
        <v>1</v>
      </c>
      <c r="D676">
        <v>0</v>
      </c>
      <c r="E676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375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70368</v>
      </c>
      <c r="M1">
        <v>10</v>
      </c>
      <c r="N1">
        <v>12</v>
      </c>
      <c r="O1">
        <v>0</v>
      </c>
      <c r="P1">
        <v>0</v>
      </c>
      <c r="Q1">
        <v>0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4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5</v>
      </c>
      <c r="G12" s="1" t="s">
        <v>6</v>
      </c>
      <c r="H12" s="1" t="s">
        <v>3</v>
      </c>
      <c r="I12" s="1">
        <v>0</v>
      </c>
      <c r="J12" s="1" t="s">
        <v>7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4</v>
      </c>
      <c r="U12" s="1" t="s">
        <v>3</v>
      </c>
      <c r="V12" s="1">
        <v>9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8</v>
      </c>
      <c r="AC12" s="1" t="s">
        <v>9</v>
      </c>
      <c r="AD12" s="1" t="s">
        <v>10</v>
      </c>
      <c r="AE12" s="1" t="s">
        <v>11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12</v>
      </c>
      <c r="BI12" s="1" t="s">
        <v>13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14</v>
      </c>
      <c r="BZ12" s="1" t="s">
        <v>15</v>
      </c>
      <c r="CA12" s="1" t="s">
        <v>16</v>
      </c>
      <c r="CB12" s="1" t="s">
        <v>16</v>
      </c>
      <c r="CC12" s="1" t="s">
        <v>16</v>
      </c>
      <c r="CD12" s="1" t="s">
        <v>16</v>
      </c>
      <c r="CE12" s="1" t="s">
        <v>17</v>
      </c>
      <c r="CF12" s="1">
        <v>0</v>
      </c>
      <c r="CG12" s="1">
        <v>0</v>
      </c>
      <c r="CH12" s="1">
        <v>419766280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18</v>
      </c>
      <c r="CR12" s="1" t="s">
        <v>19</v>
      </c>
      <c r="CS12" s="1">
        <v>42794</v>
      </c>
      <c r="CT12" s="1">
        <v>421</v>
      </c>
      <c r="CU12" s="1"/>
      <c r="CV12" s="1"/>
      <c r="CW12" s="1"/>
      <c r="CX12" s="1"/>
      <c r="CY12" s="1">
        <v>0</v>
      </c>
      <c r="CZ12" s="1" t="s">
        <v>20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66190898</v>
      </c>
      <c r="E14" s="1">
        <v>66190901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5</v>
      </c>
      <c r="D16" s="7" t="s">
        <v>21</v>
      </c>
      <c r="E16" s="8">
        <f>ROUND((Source!P598)/1000,2)</f>
        <v>0</v>
      </c>
      <c r="F16" s="8">
        <f>ROUND((Source!P599)/1000,2)</f>
        <v>0</v>
      </c>
      <c r="G16" s="8">
        <f>ROUND((Source!P590)/1000,2)</f>
        <v>0</v>
      </c>
      <c r="H16" s="8">
        <f>ROUND((Source!P600)/1000+(Source!P601)/1000,2)</f>
        <v>1667.22</v>
      </c>
      <c r="I16" s="8">
        <f>E16+F16+G16+H16</f>
        <v>1667.22</v>
      </c>
      <c r="J16" s="8">
        <f>ROUND((Source!P596+Source!P595)/1000,2)</f>
        <v>793.91</v>
      </c>
      <c r="K16" s="8">
        <v>793.91</v>
      </c>
      <c r="L16" s="8">
        <v>0</v>
      </c>
      <c r="M16" s="8">
        <v>0</v>
      </c>
      <c r="N16" s="8">
        <f>I16+L16+M16</f>
        <v>1667.22</v>
      </c>
      <c r="T16" s="9">
        <f>ROUND((Source!F598)/1000,2)</f>
        <v>0</v>
      </c>
      <c r="U16" s="9">
        <f>ROUND((Source!F599)/1000,2)</f>
        <v>0</v>
      </c>
      <c r="V16" s="9">
        <f>ROUND((Source!F590)/1000,2)</f>
        <v>0</v>
      </c>
      <c r="W16" s="9">
        <f>ROUND((Source!F600)/1000+(Source!F601)/1000,2)</f>
        <v>32.74</v>
      </c>
      <c r="X16" s="9">
        <f>T16+U16+V16+W16</f>
        <v>32.74</v>
      </c>
      <c r="Y16" s="9">
        <f>ROUND((Source!F596+Source!F595)/1000,2)</f>
        <v>15.59</v>
      </c>
      <c r="Z16" s="9">
        <v>15.59</v>
      </c>
      <c r="AA16" s="9">
        <v>0</v>
      </c>
      <c r="AB16" s="9">
        <v>0</v>
      </c>
      <c r="AC16" s="9">
        <f>X16+AA16+AB16</f>
        <v>32.74</v>
      </c>
      <c r="AI16" s="7">
        <v>9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793911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793911</v>
      </c>
      <c r="BB16" s="8">
        <v>0</v>
      </c>
      <c r="BC16" s="8">
        <v>0</v>
      </c>
      <c r="BD16" s="8">
        <v>1667221</v>
      </c>
      <c r="BE16" s="8">
        <v>0</v>
      </c>
      <c r="BF16" s="8">
        <v>1298.3643664000001</v>
      </c>
      <c r="BG16" s="8">
        <v>0</v>
      </c>
      <c r="BH16" s="8">
        <v>0</v>
      </c>
      <c r="BI16" s="8">
        <v>587497</v>
      </c>
      <c r="BJ16" s="8">
        <v>285813</v>
      </c>
      <c r="BK16" s="8">
        <v>1667221</v>
      </c>
      <c r="BR16" s="9">
        <v>15588.259999999998</v>
      </c>
      <c r="BS16" s="9">
        <v>0</v>
      </c>
      <c r="BT16" s="9">
        <v>0</v>
      </c>
      <c r="BU16" s="9">
        <v>0</v>
      </c>
      <c r="BV16" s="9">
        <v>0</v>
      </c>
      <c r="BW16" s="9">
        <v>0</v>
      </c>
      <c r="BX16" s="9">
        <v>0</v>
      </c>
      <c r="BY16" s="9">
        <v>15588.259999999998</v>
      </c>
      <c r="BZ16" s="9">
        <v>0</v>
      </c>
      <c r="CA16" s="9">
        <v>0</v>
      </c>
      <c r="CB16" s="9">
        <v>32735.360000000001</v>
      </c>
      <c r="CC16" s="9">
        <v>0</v>
      </c>
      <c r="CD16" s="9">
        <v>1298.3643664000001</v>
      </c>
      <c r="CE16" s="9">
        <v>0</v>
      </c>
      <c r="CF16" s="9">
        <v>0</v>
      </c>
      <c r="CG16" s="9">
        <v>11535.29</v>
      </c>
      <c r="CH16" s="9">
        <v>5611.81</v>
      </c>
      <c r="CI16" s="9">
        <v>32735.360000000001</v>
      </c>
    </row>
    <row r="18" spans="1:29" x14ac:dyDescent="0.2">
      <c r="A18">
        <v>51</v>
      </c>
      <c r="E18">
        <v>0</v>
      </c>
      <c r="F18">
        <v>0</v>
      </c>
      <c r="G18">
        <v>0</v>
      </c>
      <c r="H18">
        <v>1667.22</v>
      </c>
      <c r="I18">
        <v>1667.22</v>
      </c>
      <c r="J18">
        <v>793.91</v>
      </c>
      <c r="K18">
        <v>793.91</v>
      </c>
      <c r="L18">
        <v>0</v>
      </c>
      <c r="M18">
        <v>0</v>
      </c>
      <c r="N18">
        <v>1667.22</v>
      </c>
      <c r="T18">
        <v>0</v>
      </c>
      <c r="U18">
        <v>0</v>
      </c>
      <c r="V18">
        <v>0</v>
      </c>
      <c r="W18">
        <v>32.74</v>
      </c>
      <c r="X18">
        <v>32.74</v>
      </c>
      <c r="Y18">
        <v>15.59</v>
      </c>
      <c r="Z18">
        <v>15.59</v>
      </c>
      <c r="AA18">
        <v>0</v>
      </c>
      <c r="AB18">
        <v>0</v>
      </c>
      <c r="AC18">
        <v>32.74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793911</v>
      </c>
      <c r="G20" s="5" t="s">
        <v>104</v>
      </c>
      <c r="H20" s="5" t="s">
        <v>105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15588.260000000006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0</v>
      </c>
      <c r="G21" s="5" t="s">
        <v>106</v>
      </c>
      <c r="H21" s="5" t="s">
        <v>107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0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108</v>
      </c>
      <c r="H22" s="5" t="s">
        <v>109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0</v>
      </c>
      <c r="G23" s="5" t="s">
        <v>110</v>
      </c>
      <c r="H23" s="5" t="s">
        <v>111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0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0</v>
      </c>
      <c r="G24" s="5" t="s">
        <v>112</v>
      </c>
      <c r="H24" s="5" t="s">
        <v>113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0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114</v>
      </c>
      <c r="H25" s="5" t="s">
        <v>115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0</v>
      </c>
      <c r="G26" s="5" t="s">
        <v>116</v>
      </c>
      <c r="H26" s="5" t="s">
        <v>117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0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118</v>
      </c>
      <c r="H27" s="5" t="s">
        <v>119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120</v>
      </c>
      <c r="H28" s="5" t="s">
        <v>121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122</v>
      </c>
      <c r="H29" s="5" t="s">
        <v>123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0</v>
      </c>
      <c r="G30" s="5" t="s">
        <v>124</v>
      </c>
      <c r="H30" s="5" t="s">
        <v>125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0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126</v>
      </c>
      <c r="H31" s="5" t="s">
        <v>127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0</v>
      </c>
      <c r="G32" s="5" t="s">
        <v>128</v>
      </c>
      <c r="H32" s="5" t="s">
        <v>129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0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793911</v>
      </c>
      <c r="G33" s="5" t="s">
        <v>130</v>
      </c>
      <c r="H33" s="5" t="s">
        <v>131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15588.260000000006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132</v>
      </c>
      <c r="H34" s="5" t="s">
        <v>133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0</v>
      </c>
      <c r="G35" s="5" t="s">
        <v>134</v>
      </c>
      <c r="H35" s="5" t="s">
        <v>135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0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0</v>
      </c>
      <c r="G36" s="5" t="s">
        <v>136</v>
      </c>
      <c r="H36" s="5" t="s">
        <v>137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0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1667221</v>
      </c>
      <c r="G37" s="5" t="s">
        <v>138</v>
      </c>
      <c r="H37" s="5" t="s">
        <v>139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32735.360000000001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140</v>
      </c>
      <c r="H38" s="5" t="s">
        <v>141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142</v>
      </c>
      <c r="H39" s="5" t="s">
        <v>143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1298.3643664000001</v>
      </c>
      <c r="G40" s="5" t="s">
        <v>144</v>
      </c>
      <c r="H40" s="5" t="s">
        <v>145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1298.3643664000001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146</v>
      </c>
      <c r="H41" s="5" t="s">
        <v>147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148</v>
      </c>
      <c r="H42" s="5" t="s">
        <v>149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150</v>
      </c>
      <c r="H43" s="5" t="s">
        <v>151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587497</v>
      </c>
      <c r="G44" s="5" t="s">
        <v>152</v>
      </c>
      <c r="H44" s="5" t="s">
        <v>153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11535.29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285813</v>
      </c>
      <c r="G45" s="5" t="s">
        <v>154</v>
      </c>
      <c r="H45" s="5" t="s">
        <v>155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5611.81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1667221</v>
      </c>
      <c r="G46" s="5" t="s">
        <v>156</v>
      </c>
      <c r="H46" s="5" t="s">
        <v>157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32735.360000000001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370</v>
      </c>
      <c r="C51" s="4">
        <v>2024</v>
      </c>
      <c r="D51" s="4">
        <v>0</v>
      </c>
      <c r="E51" s="4">
        <v>12</v>
      </c>
      <c r="F51" s="4"/>
      <c r="G51" s="4">
        <v>0</v>
      </c>
      <c r="H51" s="4">
        <v>1</v>
      </c>
      <c r="I51" s="4">
        <v>0</v>
      </c>
      <c r="J51" s="4">
        <v>3</v>
      </c>
      <c r="K51" s="4">
        <v>0</v>
      </c>
      <c r="L51" s="4">
        <v>0</v>
      </c>
      <c r="M51" s="4">
        <v>1</v>
      </c>
      <c r="N51" s="4">
        <v>66190898</v>
      </c>
      <c r="O51" s="4">
        <v>1</v>
      </c>
    </row>
    <row r="52" spans="1:50" x14ac:dyDescent="0.2">
      <c r="A52" s="6">
        <v>1</v>
      </c>
      <c r="B52" s="6" t="s">
        <v>371</v>
      </c>
      <c r="C52" s="6" t="s">
        <v>372</v>
      </c>
      <c r="D52" s="6">
        <v>2024</v>
      </c>
      <c r="E52" s="6">
        <v>12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1</v>
      </c>
      <c r="L52" s="6">
        <v>1</v>
      </c>
      <c r="M52" s="6">
        <v>1</v>
      </c>
      <c r="N52" s="6">
        <v>1</v>
      </c>
      <c r="O52" s="6">
        <v>1</v>
      </c>
      <c r="P52" s="6">
        <v>1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3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66190899</v>
      </c>
      <c r="AO52" s="6"/>
      <c r="AP52" s="6"/>
      <c r="AQ52" s="6"/>
      <c r="AR52" s="6"/>
      <c r="AS52" s="6"/>
      <c r="AT52" s="6"/>
      <c r="AU52" s="6"/>
      <c r="AV52" s="6"/>
      <c r="AW52" s="6"/>
      <c r="AX52" s="6"/>
    </row>
    <row r="53" spans="1:50" x14ac:dyDescent="0.2">
      <c r="A53" s="6">
        <v>2</v>
      </c>
      <c r="B53" s="6" t="s">
        <v>373</v>
      </c>
      <c r="C53" s="6" t="s">
        <v>3</v>
      </c>
      <c r="D53" s="6">
        <v>0</v>
      </c>
      <c r="E53" s="6">
        <v>0</v>
      </c>
      <c r="F53" s="6">
        <v>-1</v>
      </c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66190900</v>
      </c>
    </row>
    <row r="54" spans="1:50" x14ac:dyDescent="0.2">
      <c r="A54" s="4">
        <v>75</v>
      </c>
      <c r="B54" s="4" t="s">
        <v>374</v>
      </c>
      <c r="C54" s="4">
        <v>2000</v>
      </c>
      <c r="D54" s="4">
        <v>0</v>
      </c>
      <c r="E54" s="4">
        <v>1</v>
      </c>
      <c r="F54" s="4"/>
      <c r="G54" s="4">
        <v>0</v>
      </c>
      <c r="H54" s="4">
        <v>1</v>
      </c>
      <c r="I54" s="4">
        <v>0</v>
      </c>
      <c r="J54" s="4">
        <v>1</v>
      </c>
      <c r="K54" s="4">
        <v>0</v>
      </c>
      <c r="L54" s="4">
        <v>0</v>
      </c>
      <c r="M54" s="4">
        <v>0</v>
      </c>
      <c r="N54" s="4">
        <v>66190901</v>
      </c>
      <c r="O54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64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66190901</v>
      </c>
      <c r="C1">
        <v>66191602</v>
      </c>
      <c r="D1">
        <v>29477854</v>
      </c>
      <c r="E1">
        <v>1</v>
      </c>
      <c r="F1">
        <v>1</v>
      </c>
      <c r="G1">
        <v>1</v>
      </c>
      <c r="H1">
        <v>1</v>
      </c>
      <c r="I1" t="s">
        <v>376</v>
      </c>
      <c r="J1" t="s">
        <v>3</v>
      </c>
      <c r="K1" t="s">
        <v>377</v>
      </c>
      <c r="L1">
        <v>1369</v>
      </c>
      <c r="N1">
        <v>1013</v>
      </c>
      <c r="O1" t="s">
        <v>378</v>
      </c>
      <c r="P1" t="s">
        <v>378</v>
      </c>
      <c r="Q1">
        <v>1</v>
      </c>
      <c r="W1">
        <v>0</v>
      </c>
      <c r="X1">
        <v>1377046079</v>
      </c>
      <c r="Y1">
        <f t="shared" ref="Y1:Y64" si="0">(AT1*ROUND(((0.255+1)*0.8),7))</f>
        <v>0.97387999999999997</v>
      </c>
      <c r="AA1">
        <v>0</v>
      </c>
      <c r="AB1">
        <v>0</v>
      </c>
      <c r="AC1">
        <v>0</v>
      </c>
      <c r="AD1">
        <v>9.6199999999999992</v>
      </c>
      <c r="AE1">
        <v>0</v>
      </c>
      <c r="AF1">
        <v>0</v>
      </c>
      <c r="AG1">
        <v>0</v>
      </c>
      <c r="AH1">
        <v>9.6199999999999992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0.97</v>
      </c>
      <c r="AU1" t="s">
        <v>29</v>
      </c>
      <c r="AV1">
        <v>1</v>
      </c>
      <c r="AW1">
        <v>2</v>
      </c>
      <c r="AX1">
        <v>66191605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ROUND(AT1*Source!I28*AH1*AL1,0)</f>
        <v>56</v>
      </c>
      <c r="CV1">
        <f>ROUND(Y1*Source!I28,7)</f>
        <v>5.84328</v>
      </c>
      <c r="CW1">
        <v>0</v>
      </c>
      <c r="CX1">
        <f>ROUND(Y1*Source!I28,7)</f>
        <v>5.84328</v>
      </c>
      <c r="CY1">
        <f t="shared" ref="CY1:CY64" si="1">AD1</f>
        <v>9.6199999999999992</v>
      </c>
      <c r="CZ1">
        <f t="shared" ref="CZ1:CZ64" si="2">AH1</f>
        <v>9.6199999999999992</v>
      </c>
      <c r="DA1">
        <f t="shared" ref="DA1:DA64" si="3">AL1</f>
        <v>1</v>
      </c>
      <c r="DB1">
        <f t="shared" ref="DB1:DB64" si="4">ROUND((ROUND(AT1*CZ1,2)*ROUND(((0.255+1)*0.8),7)),2)</f>
        <v>9.3699999999999992</v>
      </c>
      <c r="DC1">
        <f t="shared" ref="DC1:DC64" si="5">ROUND((ROUND(AT1*AG1,2)*ROUND(((0.255+1)*0.8),7)),2)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>ROUND(ROUND(AH1,2)*CX1,2)</f>
        <v>56.21</v>
      </c>
      <c r="DJ1">
        <f t="shared" ref="DJ1:DJ64" si="6">DI1</f>
        <v>56.21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66190901</v>
      </c>
      <c r="C2">
        <v>66191602</v>
      </c>
      <c r="D2">
        <v>29477658</v>
      </c>
      <c r="E2">
        <v>1</v>
      </c>
      <c r="F2">
        <v>1</v>
      </c>
      <c r="G2">
        <v>1</v>
      </c>
      <c r="H2">
        <v>1</v>
      </c>
      <c r="I2" t="s">
        <v>379</v>
      </c>
      <c r="J2" t="s">
        <v>3</v>
      </c>
      <c r="K2" t="s">
        <v>380</v>
      </c>
      <c r="L2">
        <v>1369</v>
      </c>
      <c r="N2">
        <v>1013</v>
      </c>
      <c r="O2" t="s">
        <v>378</v>
      </c>
      <c r="P2" t="s">
        <v>378</v>
      </c>
      <c r="Q2">
        <v>1</v>
      </c>
      <c r="W2">
        <v>0</v>
      </c>
      <c r="X2">
        <v>-1607602112</v>
      </c>
      <c r="Y2">
        <f t="shared" si="0"/>
        <v>1.46584</v>
      </c>
      <c r="AA2">
        <v>0</v>
      </c>
      <c r="AB2">
        <v>0</v>
      </c>
      <c r="AC2">
        <v>0</v>
      </c>
      <c r="AD2">
        <v>14.09</v>
      </c>
      <c r="AE2">
        <v>0</v>
      </c>
      <c r="AF2">
        <v>0</v>
      </c>
      <c r="AG2">
        <v>0</v>
      </c>
      <c r="AH2">
        <v>14.09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1.46</v>
      </c>
      <c r="AU2" t="s">
        <v>29</v>
      </c>
      <c r="AV2">
        <v>1</v>
      </c>
      <c r="AW2">
        <v>2</v>
      </c>
      <c r="AX2">
        <v>66191606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ROUND(AT2*Source!I28*AH2*AL2,0)</f>
        <v>123</v>
      </c>
      <c r="CV2">
        <f>ROUND(Y2*Source!I28,7)</f>
        <v>8.7950400000000002</v>
      </c>
      <c r="CW2">
        <v>0</v>
      </c>
      <c r="CX2">
        <f>ROUND(Y2*Source!I28,7)</f>
        <v>8.7950400000000002</v>
      </c>
      <c r="CY2">
        <f t="shared" si="1"/>
        <v>14.09</v>
      </c>
      <c r="CZ2">
        <f t="shared" si="2"/>
        <v>14.09</v>
      </c>
      <c r="DA2">
        <f t="shared" si="3"/>
        <v>1</v>
      </c>
      <c r="DB2">
        <f t="shared" si="4"/>
        <v>20.65</v>
      </c>
      <c r="DC2">
        <f t="shared" si="5"/>
        <v>0</v>
      </c>
      <c r="DD2" t="s">
        <v>3</v>
      </c>
      <c r="DE2" t="s">
        <v>3</v>
      </c>
      <c r="DF2">
        <f>ROUND(ROUND(AE2,2)*CX2,2)</f>
        <v>0</v>
      </c>
      <c r="DG2">
        <f>ROUND(ROUND(AF2,2)*CX2,2)</f>
        <v>0</v>
      </c>
      <c r="DH2">
        <f>ROUND(ROUND(AG2,2)*CX2,2)</f>
        <v>0</v>
      </c>
      <c r="DI2">
        <f>ROUND(ROUND(AH2,2)*CX2,2)</f>
        <v>123.92</v>
      </c>
      <c r="DJ2">
        <f t="shared" si="6"/>
        <v>123.92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ROW(Source!A29)</f>
        <v>29</v>
      </c>
      <c r="B3">
        <v>66190898</v>
      </c>
      <c r="C3">
        <v>66191602</v>
      </c>
      <c r="D3">
        <v>29477854</v>
      </c>
      <c r="E3">
        <v>1</v>
      </c>
      <c r="F3">
        <v>1</v>
      </c>
      <c r="G3">
        <v>1</v>
      </c>
      <c r="H3">
        <v>1</v>
      </c>
      <c r="I3" t="s">
        <v>376</v>
      </c>
      <c r="J3" t="s">
        <v>3</v>
      </c>
      <c r="K3" t="s">
        <v>377</v>
      </c>
      <c r="L3">
        <v>1369</v>
      </c>
      <c r="N3">
        <v>1013</v>
      </c>
      <c r="O3" t="s">
        <v>378</v>
      </c>
      <c r="P3" t="s">
        <v>378</v>
      </c>
      <c r="Q3">
        <v>1</v>
      </c>
      <c r="W3">
        <v>0</v>
      </c>
      <c r="X3">
        <v>1377046079</v>
      </c>
      <c r="Y3">
        <f t="shared" si="0"/>
        <v>0.97387999999999997</v>
      </c>
      <c r="AA3">
        <v>0</v>
      </c>
      <c r="AB3">
        <v>0</v>
      </c>
      <c r="AC3">
        <v>0</v>
      </c>
      <c r="AD3">
        <v>9.6199999999999992</v>
      </c>
      <c r="AE3">
        <v>0</v>
      </c>
      <c r="AF3">
        <v>0</v>
      </c>
      <c r="AG3">
        <v>0</v>
      </c>
      <c r="AH3">
        <v>9.6199999999999992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0.97</v>
      </c>
      <c r="AU3" t="s">
        <v>29</v>
      </c>
      <c r="AV3">
        <v>1</v>
      </c>
      <c r="AW3">
        <v>2</v>
      </c>
      <c r="AX3">
        <v>66191605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ROUND(AT3*Source!I29*AH3*AL3,0)</f>
        <v>56</v>
      </c>
      <c r="CV3">
        <f>ROUND(Y3*Source!I29,7)</f>
        <v>5.84328</v>
      </c>
      <c r="CW3">
        <v>0</v>
      </c>
      <c r="CX3">
        <f>ROUND(Y3*Source!I29,7)</f>
        <v>5.84328</v>
      </c>
      <c r="CY3">
        <f t="shared" si="1"/>
        <v>9.6199999999999992</v>
      </c>
      <c r="CZ3">
        <f t="shared" si="2"/>
        <v>9.6199999999999992</v>
      </c>
      <c r="DA3">
        <f t="shared" si="3"/>
        <v>1</v>
      </c>
      <c r="DB3">
        <f t="shared" si="4"/>
        <v>9.3699999999999992</v>
      </c>
      <c r="DC3">
        <f t="shared" si="5"/>
        <v>0</v>
      </c>
      <c r="DD3" t="s">
        <v>3</v>
      </c>
      <c r="DE3" t="s">
        <v>3</v>
      </c>
      <c r="DF3">
        <f>ROUND(ROUND(AE3,0)*CX3,0)</f>
        <v>0</v>
      </c>
      <c r="DG3">
        <f>ROUND(ROUND(AF3,0)*CX3,0)</f>
        <v>0</v>
      </c>
      <c r="DH3">
        <f>ROUND(ROUND(AG3,0)*CX3,0)</f>
        <v>0</v>
      </c>
      <c r="DI3">
        <f>ROUND(ROUND(AH3,0)*CX3,0)</f>
        <v>58</v>
      </c>
      <c r="DJ3">
        <f t="shared" si="6"/>
        <v>58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ROW(Source!A29)</f>
        <v>29</v>
      </c>
      <c r="B4">
        <v>66190898</v>
      </c>
      <c r="C4">
        <v>66191602</v>
      </c>
      <c r="D4">
        <v>29477658</v>
      </c>
      <c r="E4">
        <v>1</v>
      </c>
      <c r="F4">
        <v>1</v>
      </c>
      <c r="G4">
        <v>1</v>
      </c>
      <c r="H4">
        <v>1</v>
      </c>
      <c r="I4" t="s">
        <v>379</v>
      </c>
      <c r="J4" t="s">
        <v>3</v>
      </c>
      <c r="K4" t="s">
        <v>380</v>
      </c>
      <c r="L4">
        <v>1369</v>
      </c>
      <c r="N4">
        <v>1013</v>
      </c>
      <c r="O4" t="s">
        <v>378</v>
      </c>
      <c r="P4" t="s">
        <v>378</v>
      </c>
      <c r="Q4">
        <v>1</v>
      </c>
      <c r="W4">
        <v>0</v>
      </c>
      <c r="X4">
        <v>-1607602112</v>
      </c>
      <c r="Y4">
        <f t="shared" si="0"/>
        <v>1.46584</v>
      </c>
      <c r="AA4">
        <v>0</v>
      </c>
      <c r="AB4">
        <v>0</v>
      </c>
      <c r="AC4">
        <v>0</v>
      </c>
      <c r="AD4">
        <v>14.09</v>
      </c>
      <c r="AE4">
        <v>0</v>
      </c>
      <c r="AF4">
        <v>0</v>
      </c>
      <c r="AG4">
        <v>0</v>
      </c>
      <c r="AH4">
        <v>14.09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1.46</v>
      </c>
      <c r="AU4" t="s">
        <v>29</v>
      </c>
      <c r="AV4">
        <v>1</v>
      </c>
      <c r="AW4">
        <v>2</v>
      </c>
      <c r="AX4">
        <v>66191606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ROUND(AT4*Source!I29*AH4*AL4,0)</f>
        <v>123</v>
      </c>
      <c r="CV4">
        <f>ROUND(Y4*Source!I29,7)</f>
        <v>8.7950400000000002</v>
      </c>
      <c r="CW4">
        <v>0</v>
      </c>
      <c r="CX4">
        <f>ROUND(Y4*Source!I29,7)</f>
        <v>8.7950400000000002</v>
      </c>
      <c r="CY4">
        <f t="shared" si="1"/>
        <v>14.09</v>
      </c>
      <c r="CZ4">
        <f t="shared" si="2"/>
        <v>14.09</v>
      </c>
      <c r="DA4">
        <f t="shared" si="3"/>
        <v>1</v>
      </c>
      <c r="DB4">
        <f t="shared" si="4"/>
        <v>20.65</v>
      </c>
      <c r="DC4">
        <f t="shared" si="5"/>
        <v>0</v>
      </c>
      <c r="DD4" t="s">
        <v>3</v>
      </c>
      <c r="DE4" t="s">
        <v>3</v>
      </c>
      <c r="DF4">
        <f>ROUND(ROUND(AE4,0)*CX4,0)</f>
        <v>0</v>
      </c>
      <c r="DG4">
        <f>ROUND(ROUND(AF4,0)*CX4,0)</f>
        <v>0</v>
      </c>
      <c r="DH4">
        <f>ROUND(ROUND(AG4,0)*CX4,0)</f>
        <v>0</v>
      </c>
      <c r="DI4">
        <f>ROUND(ROUND(AH4,0)*CX4,0)</f>
        <v>123</v>
      </c>
      <c r="DJ4">
        <f t="shared" si="6"/>
        <v>123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ROW(Source!A30)</f>
        <v>30</v>
      </c>
      <c r="B5">
        <v>66190901</v>
      </c>
      <c r="C5">
        <v>66191607</v>
      </c>
      <c r="D5">
        <v>29477854</v>
      </c>
      <c r="E5">
        <v>1</v>
      </c>
      <c r="F5">
        <v>1</v>
      </c>
      <c r="G5">
        <v>1</v>
      </c>
      <c r="H5">
        <v>1</v>
      </c>
      <c r="I5" t="s">
        <v>376</v>
      </c>
      <c r="J5" t="s">
        <v>3</v>
      </c>
      <c r="K5" t="s">
        <v>377</v>
      </c>
      <c r="L5">
        <v>1369</v>
      </c>
      <c r="N5">
        <v>1013</v>
      </c>
      <c r="O5" t="s">
        <v>378</v>
      </c>
      <c r="P5" t="s">
        <v>378</v>
      </c>
      <c r="Q5">
        <v>1</v>
      </c>
      <c r="W5">
        <v>0</v>
      </c>
      <c r="X5">
        <v>1377046079</v>
      </c>
      <c r="Y5">
        <f t="shared" si="0"/>
        <v>1.6264800000000001</v>
      </c>
      <c r="AA5">
        <v>0</v>
      </c>
      <c r="AB5">
        <v>0</v>
      </c>
      <c r="AC5">
        <v>0</v>
      </c>
      <c r="AD5">
        <v>9.6199999999999992</v>
      </c>
      <c r="AE5">
        <v>0</v>
      </c>
      <c r="AF5">
        <v>0</v>
      </c>
      <c r="AG5">
        <v>0</v>
      </c>
      <c r="AH5">
        <v>9.6199999999999992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1.62</v>
      </c>
      <c r="AU5" t="s">
        <v>29</v>
      </c>
      <c r="AV5">
        <v>1</v>
      </c>
      <c r="AW5">
        <v>2</v>
      </c>
      <c r="AX5">
        <v>66191611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ROUND(AT5*Source!I30*AH5*AL5,0)</f>
        <v>94</v>
      </c>
      <c r="CV5">
        <f>ROUND(Y5*Source!I30,7)</f>
        <v>9.7588799999999996</v>
      </c>
      <c r="CW5">
        <v>0</v>
      </c>
      <c r="CX5">
        <f>ROUND(Y5*Source!I30,7)</f>
        <v>9.7588799999999996</v>
      </c>
      <c r="CY5">
        <f t="shared" si="1"/>
        <v>9.6199999999999992</v>
      </c>
      <c r="CZ5">
        <f t="shared" si="2"/>
        <v>9.6199999999999992</v>
      </c>
      <c r="DA5">
        <f t="shared" si="3"/>
        <v>1</v>
      </c>
      <c r="DB5">
        <f t="shared" si="4"/>
        <v>15.64</v>
      </c>
      <c r="DC5">
        <f t="shared" si="5"/>
        <v>0</v>
      </c>
      <c r="DD5" t="s">
        <v>3</v>
      </c>
      <c r="DE5" t="s">
        <v>3</v>
      </c>
      <c r="DF5">
        <f>ROUND(ROUND(AE5,2)*CX5,2)</f>
        <v>0</v>
      </c>
      <c r="DG5">
        <f>ROUND(ROUND(AF5,2)*CX5,2)</f>
        <v>0</v>
      </c>
      <c r="DH5">
        <f>ROUND(ROUND(AG5,2)*CX5,2)</f>
        <v>0</v>
      </c>
      <c r="DI5">
        <f>ROUND(ROUND(AH5,2)*CX5,2)</f>
        <v>93.88</v>
      </c>
      <c r="DJ5">
        <f t="shared" si="6"/>
        <v>93.88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ROW(Source!A30)</f>
        <v>30</v>
      </c>
      <c r="B6">
        <v>66190901</v>
      </c>
      <c r="C6">
        <v>66191607</v>
      </c>
      <c r="D6">
        <v>29477658</v>
      </c>
      <c r="E6">
        <v>1</v>
      </c>
      <c r="F6">
        <v>1</v>
      </c>
      <c r="G6">
        <v>1</v>
      </c>
      <c r="H6">
        <v>1</v>
      </c>
      <c r="I6" t="s">
        <v>379</v>
      </c>
      <c r="J6" t="s">
        <v>3</v>
      </c>
      <c r="K6" t="s">
        <v>380</v>
      </c>
      <c r="L6">
        <v>1369</v>
      </c>
      <c r="N6">
        <v>1013</v>
      </c>
      <c r="O6" t="s">
        <v>378</v>
      </c>
      <c r="P6" t="s">
        <v>378</v>
      </c>
      <c r="Q6">
        <v>1</v>
      </c>
      <c r="W6">
        <v>0</v>
      </c>
      <c r="X6">
        <v>-1607602112</v>
      </c>
      <c r="Y6">
        <f t="shared" si="0"/>
        <v>4.8794400000000007</v>
      </c>
      <c r="AA6">
        <v>0</v>
      </c>
      <c r="AB6">
        <v>0</v>
      </c>
      <c r="AC6">
        <v>0</v>
      </c>
      <c r="AD6">
        <v>14.09</v>
      </c>
      <c r="AE6">
        <v>0</v>
      </c>
      <c r="AF6">
        <v>0</v>
      </c>
      <c r="AG6">
        <v>0</v>
      </c>
      <c r="AH6">
        <v>14.09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4.8600000000000003</v>
      </c>
      <c r="AU6" t="s">
        <v>29</v>
      </c>
      <c r="AV6">
        <v>1</v>
      </c>
      <c r="AW6">
        <v>2</v>
      </c>
      <c r="AX6">
        <v>66191612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ROUND(AT6*Source!I30*AH6*AL6,0)</f>
        <v>411</v>
      </c>
      <c r="CV6">
        <f>ROUND(Y6*Source!I30,7)</f>
        <v>29.27664</v>
      </c>
      <c r="CW6">
        <v>0</v>
      </c>
      <c r="CX6">
        <f>ROUND(Y6*Source!I30,7)</f>
        <v>29.27664</v>
      </c>
      <c r="CY6">
        <f t="shared" si="1"/>
        <v>14.09</v>
      </c>
      <c r="CZ6">
        <f t="shared" si="2"/>
        <v>14.09</v>
      </c>
      <c r="DA6">
        <f t="shared" si="3"/>
        <v>1</v>
      </c>
      <c r="DB6">
        <f t="shared" si="4"/>
        <v>68.75</v>
      </c>
      <c r="DC6">
        <f t="shared" si="5"/>
        <v>0</v>
      </c>
      <c r="DD6" t="s">
        <v>3</v>
      </c>
      <c r="DE6" t="s">
        <v>3</v>
      </c>
      <c r="DF6">
        <f>ROUND(ROUND(AE6,2)*CX6,2)</f>
        <v>0</v>
      </c>
      <c r="DG6">
        <f>ROUND(ROUND(AF6,2)*CX6,2)</f>
        <v>0</v>
      </c>
      <c r="DH6">
        <f>ROUND(ROUND(AG6,2)*CX6,2)</f>
        <v>0</v>
      </c>
      <c r="DI6">
        <f>ROUND(ROUND(AH6,2)*CX6,2)</f>
        <v>412.51</v>
      </c>
      <c r="DJ6">
        <f t="shared" si="6"/>
        <v>412.51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ROW(Source!A30)</f>
        <v>30</v>
      </c>
      <c r="B7">
        <v>66190901</v>
      </c>
      <c r="C7">
        <v>66191607</v>
      </c>
      <c r="D7">
        <v>29477609</v>
      </c>
      <c r="E7">
        <v>1</v>
      </c>
      <c r="F7">
        <v>1</v>
      </c>
      <c r="G7">
        <v>1</v>
      </c>
      <c r="H7">
        <v>1</v>
      </c>
      <c r="I7" t="s">
        <v>381</v>
      </c>
      <c r="J7" t="s">
        <v>3</v>
      </c>
      <c r="K7" t="s">
        <v>382</v>
      </c>
      <c r="L7">
        <v>1369</v>
      </c>
      <c r="N7">
        <v>1013</v>
      </c>
      <c r="O7" t="s">
        <v>378</v>
      </c>
      <c r="P7" t="s">
        <v>378</v>
      </c>
      <c r="Q7">
        <v>1</v>
      </c>
      <c r="W7">
        <v>0</v>
      </c>
      <c r="X7">
        <v>868395144</v>
      </c>
      <c r="Y7">
        <f t="shared" si="0"/>
        <v>1.6264800000000001</v>
      </c>
      <c r="AA7">
        <v>0</v>
      </c>
      <c r="AB7">
        <v>0</v>
      </c>
      <c r="AC7">
        <v>0</v>
      </c>
      <c r="AD7">
        <v>9.17</v>
      </c>
      <c r="AE7">
        <v>0</v>
      </c>
      <c r="AF7">
        <v>0</v>
      </c>
      <c r="AG7">
        <v>0</v>
      </c>
      <c r="AH7">
        <v>9.17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1.62</v>
      </c>
      <c r="AU7" t="s">
        <v>29</v>
      </c>
      <c r="AV7">
        <v>1</v>
      </c>
      <c r="AW7">
        <v>2</v>
      </c>
      <c r="AX7">
        <v>66191613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ROUND(AT7*Source!I30*AH7*AL7,0)</f>
        <v>89</v>
      </c>
      <c r="CV7">
        <f>ROUND(Y7*Source!I30,7)</f>
        <v>9.7588799999999996</v>
      </c>
      <c r="CW7">
        <v>0</v>
      </c>
      <c r="CX7">
        <f>ROUND(Y7*Source!I30,7)</f>
        <v>9.7588799999999996</v>
      </c>
      <c r="CY7">
        <f t="shared" si="1"/>
        <v>9.17</v>
      </c>
      <c r="CZ7">
        <f t="shared" si="2"/>
        <v>9.17</v>
      </c>
      <c r="DA7">
        <f t="shared" si="3"/>
        <v>1</v>
      </c>
      <c r="DB7">
        <f t="shared" si="4"/>
        <v>14.92</v>
      </c>
      <c r="DC7">
        <f t="shared" si="5"/>
        <v>0</v>
      </c>
      <c r="DD7" t="s">
        <v>3</v>
      </c>
      <c r="DE7" t="s">
        <v>3</v>
      </c>
      <c r="DF7">
        <f>ROUND(ROUND(AE7,2)*CX7,2)</f>
        <v>0</v>
      </c>
      <c r="DG7">
        <f>ROUND(ROUND(AF7,2)*CX7,2)</f>
        <v>0</v>
      </c>
      <c r="DH7">
        <f>ROUND(ROUND(AG7,2)*CX7,2)</f>
        <v>0</v>
      </c>
      <c r="DI7">
        <f>ROUND(ROUND(AH7,2)*CX7,2)</f>
        <v>89.49</v>
      </c>
      <c r="DJ7">
        <f t="shared" si="6"/>
        <v>89.49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ROW(Source!A31)</f>
        <v>31</v>
      </c>
      <c r="B8">
        <v>66190898</v>
      </c>
      <c r="C8">
        <v>66191607</v>
      </c>
      <c r="D8">
        <v>29477854</v>
      </c>
      <c r="E8">
        <v>1</v>
      </c>
      <c r="F8">
        <v>1</v>
      </c>
      <c r="G8">
        <v>1</v>
      </c>
      <c r="H8">
        <v>1</v>
      </c>
      <c r="I8" t="s">
        <v>376</v>
      </c>
      <c r="J8" t="s">
        <v>3</v>
      </c>
      <c r="K8" t="s">
        <v>377</v>
      </c>
      <c r="L8">
        <v>1369</v>
      </c>
      <c r="N8">
        <v>1013</v>
      </c>
      <c r="O8" t="s">
        <v>378</v>
      </c>
      <c r="P8" t="s">
        <v>378</v>
      </c>
      <c r="Q8">
        <v>1</v>
      </c>
      <c r="W8">
        <v>0</v>
      </c>
      <c r="X8">
        <v>1377046079</v>
      </c>
      <c r="Y8">
        <f t="shared" si="0"/>
        <v>1.6264800000000001</v>
      </c>
      <c r="AA8">
        <v>0</v>
      </c>
      <c r="AB8">
        <v>0</v>
      </c>
      <c r="AC8">
        <v>0</v>
      </c>
      <c r="AD8">
        <v>9.6199999999999992</v>
      </c>
      <c r="AE8">
        <v>0</v>
      </c>
      <c r="AF8">
        <v>0</v>
      </c>
      <c r="AG8">
        <v>0</v>
      </c>
      <c r="AH8">
        <v>9.6199999999999992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1.62</v>
      </c>
      <c r="AU8" t="s">
        <v>29</v>
      </c>
      <c r="AV8">
        <v>1</v>
      </c>
      <c r="AW8">
        <v>2</v>
      </c>
      <c r="AX8">
        <v>66191611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ROUND(AT8*Source!I31*AH8*AL8,0)</f>
        <v>94</v>
      </c>
      <c r="CV8">
        <f>ROUND(Y8*Source!I31,7)</f>
        <v>9.7588799999999996</v>
      </c>
      <c r="CW8">
        <v>0</v>
      </c>
      <c r="CX8">
        <f>ROUND(Y8*Source!I31,7)</f>
        <v>9.7588799999999996</v>
      </c>
      <c r="CY8">
        <f t="shared" si="1"/>
        <v>9.6199999999999992</v>
      </c>
      <c r="CZ8">
        <f t="shared" si="2"/>
        <v>9.6199999999999992</v>
      </c>
      <c r="DA8">
        <f t="shared" si="3"/>
        <v>1</v>
      </c>
      <c r="DB8">
        <f t="shared" si="4"/>
        <v>15.64</v>
      </c>
      <c r="DC8">
        <f t="shared" si="5"/>
        <v>0</v>
      </c>
      <c r="DD8" t="s">
        <v>3</v>
      </c>
      <c r="DE8" t="s">
        <v>3</v>
      </c>
      <c r="DF8">
        <f>ROUND(ROUND(AE8,0)*CX8,0)</f>
        <v>0</v>
      </c>
      <c r="DG8">
        <f>ROUND(ROUND(AF8,0)*CX8,0)</f>
        <v>0</v>
      </c>
      <c r="DH8">
        <f>ROUND(ROUND(AG8,0)*CX8,0)</f>
        <v>0</v>
      </c>
      <c r="DI8">
        <f>ROUND(ROUND(AH8,0)*CX8,0)</f>
        <v>98</v>
      </c>
      <c r="DJ8">
        <f t="shared" si="6"/>
        <v>98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ROW(Source!A31)</f>
        <v>31</v>
      </c>
      <c r="B9">
        <v>66190898</v>
      </c>
      <c r="C9">
        <v>66191607</v>
      </c>
      <c r="D9">
        <v>29477658</v>
      </c>
      <c r="E9">
        <v>1</v>
      </c>
      <c r="F9">
        <v>1</v>
      </c>
      <c r="G9">
        <v>1</v>
      </c>
      <c r="H9">
        <v>1</v>
      </c>
      <c r="I9" t="s">
        <v>379</v>
      </c>
      <c r="J9" t="s">
        <v>3</v>
      </c>
      <c r="K9" t="s">
        <v>380</v>
      </c>
      <c r="L9">
        <v>1369</v>
      </c>
      <c r="N9">
        <v>1013</v>
      </c>
      <c r="O9" t="s">
        <v>378</v>
      </c>
      <c r="P9" t="s">
        <v>378</v>
      </c>
      <c r="Q9">
        <v>1</v>
      </c>
      <c r="W9">
        <v>0</v>
      </c>
      <c r="X9">
        <v>-1607602112</v>
      </c>
      <c r="Y9">
        <f t="shared" si="0"/>
        <v>4.8794400000000007</v>
      </c>
      <c r="AA9">
        <v>0</v>
      </c>
      <c r="AB9">
        <v>0</v>
      </c>
      <c r="AC9">
        <v>0</v>
      </c>
      <c r="AD9">
        <v>14.09</v>
      </c>
      <c r="AE9">
        <v>0</v>
      </c>
      <c r="AF9">
        <v>0</v>
      </c>
      <c r="AG9">
        <v>0</v>
      </c>
      <c r="AH9">
        <v>14.09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4.8600000000000003</v>
      </c>
      <c r="AU9" t="s">
        <v>29</v>
      </c>
      <c r="AV9">
        <v>1</v>
      </c>
      <c r="AW9">
        <v>2</v>
      </c>
      <c r="AX9">
        <v>66191612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ROUND(AT9*Source!I31*AH9*AL9,0)</f>
        <v>411</v>
      </c>
      <c r="CV9">
        <f>ROUND(Y9*Source!I31,7)</f>
        <v>29.27664</v>
      </c>
      <c r="CW9">
        <v>0</v>
      </c>
      <c r="CX9">
        <f>ROUND(Y9*Source!I31,7)</f>
        <v>29.27664</v>
      </c>
      <c r="CY9">
        <f t="shared" si="1"/>
        <v>14.09</v>
      </c>
      <c r="CZ9">
        <f t="shared" si="2"/>
        <v>14.09</v>
      </c>
      <c r="DA9">
        <f t="shared" si="3"/>
        <v>1</v>
      </c>
      <c r="DB9">
        <f t="shared" si="4"/>
        <v>68.75</v>
      </c>
      <c r="DC9">
        <f t="shared" si="5"/>
        <v>0</v>
      </c>
      <c r="DD9" t="s">
        <v>3</v>
      </c>
      <c r="DE9" t="s">
        <v>3</v>
      </c>
      <c r="DF9">
        <f>ROUND(ROUND(AE9,0)*CX9,0)</f>
        <v>0</v>
      </c>
      <c r="DG9">
        <f>ROUND(ROUND(AF9,0)*CX9,0)</f>
        <v>0</v>
      </c>
      <c r="DH9">
        <f>ROUND(ROUND(AG9,0)*CX9,0)</f>
        <v>0</v>
      </c>
      <c r="DI9">
        <f>ROUND(ROUND(AH9,0)*CX9,0)</f>
        <v>410</v>
      </c>
      <c r="DJ9">
        <f t="shared" si="6"/>
        <v>410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ROW(Source!A31)</f>
        <v>31</v>
      </c>
      <c r="B10">
        <v>66190898</v>
      </c>
      <c r="C10">
        <v>66191607</v>
      </c>
      <c r="D10">
        <v>29477609</v>
      </c>
      <c r="E10">
        <v>1</v>
      </c>
      <c r="F10">
        <v>1</v>
      </c>
      <c r="G10">
        <v>1</v>
      </c>
      <c r="H10">
        <v>1</v>
      </c>
      <c r="I10" t="s">
        <v>381</v>
      </c>
      <c r="J10" t="s">
        <v>3</v>
      </c>
      <c r="K10" t="s">
        <v>382</v>
      </c>
      <c r="L10">
        <v>1369</v>
      </c>
      <c r="N10">
        <v>1013</v>
      </c>
      <c r="O10" t="s">
        <v>378</v>
      </c>
      <c r="P10" t="s">
        <v>378</v>
      </c>
      <c r="Q10">
        <v>1</v>
      </c>
      <c r="W10">
        <v>0</v>
      </c>
      <c r="X10">
        <v>868395144</v>
      </c>
      <c r="Y10">
        <f t="shared" si="0"/>
        <v>1.6264800000000001</v>
      </c>
      <c r="AA10">
        <v>0</v>
      </c>
      <c r="AB10">
        <v>0</v>
      </c>
      <c r="AC10">
        <v>0</v>
      </c>
      <c r="AD10">
        <v>9.17</v>
      </c>
      <c r="AE10">
        <v>0</v>
      </c>
      <c r="AF10">
        <v>0</v>
      </c>
      <c r="AG10">
        <v>0</v>
      </c>
      <c r="AH10">
        <v>9.17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1.62</v>
      </c>
      <c r="AU10" t="s">
        <v>29</v>
      </c>
      <c r="AV10">
        <v>1</v>
      </c>
      <c r="AW10">
        <v>2</v>
      </c>
      <c r="AX10">
        <v>66191613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ROUND(AT10*Source!I31*AH10*AL10,0)</f>
        <v>89</v>
      </c>
      <c r="CV10">
        <f>ROUND(Y10*Source!I31,7)</f>
        <v>9.7588799999999996</v>
      </c>
      <c r="CW10">
        <v>0</v>
      </c>
      <c r="CX10">
        <f>ROUND(Y10*Source!I31,7)</f>
        <v>9.7588799999999996</v>
      </c>
      <c r="CY10">
        <f t="shared" si="1"/>
        <v>9.17</v>
      </c>
      <c r="CZ10">
        <f t="shared" si="2"/>
        <v>9.17</v>
      </c>
      <c r="DA10">
        <f t="shared" si="3"/>
        <v>1</v>
      </c>
      <c r="DB10">
        <f t="shared" si="4"/>
        <v>14.92</v>
      </c>
      <c r="DC10">
        <f t="shared" si="5"/>
        <v>0</v>
      </c>
      <c r="DD10" t="s">
        <v>3</v>
      </c>
      <c r="DE10" t="s">
        <v>3</v>
      </c>
      <c r="DF10">
        <f>ROUND(ROUND(AE10,0)*CX10,0)</f>
        <v>0</v>
      </c>
      <c r="DG10">
        <f>ROUND(ROUND(AF10,0)*CX10,0)</f>
        <v>0</v>
      </c>
      <c r="DH10">
        <f>ROUND(ROUND(AG10,0)*CX10,0)</f>
        <v>0</v>
      </c>
      <c r="DI10">
        <f>ROUND(ROUND(AH10,0)*CX10,0)</f>
        <v>88</v>
      </c>
      <c r="DJ10">
        <f t="shared" si="6"/>
        <v>88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ROW(Source!A32)</f>
        <v>32</v>
      </c>
      <c r="B11">
        <v>66190901</v>
      </c>
      <c r="C11">
        <v>66193260</v>
      </c>
      <c r="D11">
        <v>29477854</v>
      </c>
      <c r="E11">
        <v>1</v>
      </c>
      <c r="F11">
        <v>1</v>
      </c>
      <c r="G11">
        <v>1</v>
      </c>
      <c r="H11">
        <v>1</v>
      </c>
      <c r="I11" t="s">
        <v>376</v>
      </c>
      <c r="J11" t="s">
        <v>3</v>
      </c>
      <c r="K11" t="s">
        <v>377</v>
      </c>
      <c r="L11">
        <v>1369</v>
      </c>
      <c r="N11">
        <v>1013</v>
      </c>
      <c r="O11" t="s">
        <v>378</v>
      </c>
      <c r="P11" t="s">
        <v>378</v>
      </c>
      <c r="Q11">
        <v>1</v>
      </c>
      <c r="W11">
        <v>0</v>
      </c>
      <c r="X11">
        <v>1377046079</v>
      </c>
      <c r="Y11">
        <f t="shared" si="0"/>
        <v>0.90360000000000007</v>
      </c>
      <c r="AA11">
        <v>0</v>
      </c>
      <c r="AB11">
        <v>0</v>
      </c>
      <c r="AC11">
        <v>0</v>
      </c>
      <c r="AD11">
        <v>9.6199999999999992</v>
      </c>
      <c r="AE11">
        <v>0</v>
      </c>
      <c r="AF11">
        <v>0</v>
      </c>
      <c r="AG11">
        <v>0</v>
      </c>
      <c r="AH11">
        <v>9.6199999999999992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0.9</v>
      </c>
      <c r="AU11" t="s">
        <v>29</v>
      </c>
      <c r="AV11">
        <v>1</v>
      </c>
      <c r="AW11">
        <v>2</v>
      </c>
      <c r="AX11">
        <v>66193267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ROUND(AT11*Source!I32*AH11*AL11,0)</f>
        <v>52</v>
      </c>
      <c r="CV11">
        <f>ROUND(Y11*Source!I32,7)</f>
        <v>5.4215999999999998</v>
      </c>
      <c r="CW11">
        <v>0</v>
      </c>
      <c r="CX11">
        <f>ROUND(Y11*Source!I32,7)</f>
        <v>5.4215999999999998</v>
      </c>
      <c r="CY11">
        <f t="shared" si="1"/>
        <v>9.6199999999999992</v>
      </c>
      <c r="CZ11">
        <f t="shared" si="2"/>
        <v>9.6199999999999992</v>
      </c>
      <c r="DA11">
        <f t="shared" si="3"/>
        <v>1</v>
      </c>
      <c r="DB11">
        <f t="shared" si="4"/>
        <v>8.69</v>
      </c>
      <c r="DC11">
        <f t="shared" si="5"/>
        <v>0</v>
      </c>
      <c r="DD11" t="s">
        <v>3</v>
      </c>
      <c r="DE11" t="s">
        <v>3</v>
      </c>
      <c r="DF11">
        <f>ROUND(ROUND(AE11,2)*CX11,2)</f>
        <v>0</v>
      </c>
      <c r="DG11">
        <f>ROUND(ROUND(AF11,2)*CX11,2)</f>
        <v>0</v>
      </c>
      <c r="DH11">
        <f>ROUND(ROUND(AG11,2)*CX11,2)</f>
        <v>0</v>
      </c>
      <c r="DI11">
        <f>ROUND(ROUND(AH11,2)*CX11,2)</f>
        <v>52.16</v>
      </c>
      <c r="DJ11">
        <f t="shared" si="6"/>
        <v>52.16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ROW(Source!A32)</f>
        <v>32</v>
      </c>
      <c r="B12">
        <v>66190901</v>
      </c>
      <c r="C12">
        <v>66193260</v>
      </c>
      <c r="D12">
        <v>29477658</v>
      </c>
      <c r="E12">
        <v>1</v>
      </c>
      <c r="F12">
        <v>1</v>
      </c>
      <c r="G12">
        <v>1</v>
      </c>
      <c r="H12">
        <v>1</v>
      </c>
      <c r="I12" t="s">
        <v>379</v>
      </c>
      <c r="J12" t="s">
        <v>3</v>
      </c>
      <c r="K12" t="s">
        <v>380</v>
      </c>
      <c r="L12">
        <v>1369</v>
      </c>
      <c r="N12">
        <v>1013</v>
      </c>
      <c r="O12" t="s">
        <v>378</v>
      </c>
      <c r="P12" t="s">
        <v>378</v>
      </c>
      <c r="Q12">
        <v>1</v>
      </c>
      <c r="W12">
        <v>0</v>
      </c>
      <c r="X12">
        <v>-1607602112</v>
      </c>
      <c r="Y12">
        <f t="shared" si="0"/>
        <v>2.7108000000000003</v>
      </c>
      <c r="AA12">
        <v>0</v>
      </c>
      <c r="AB12">
        <v>0</v>
      </c>
      <c r="AC12">
        <v>0</v>
      </c>
      <c r="AD12">
        <v>14.09</v>
      </c>
      <c r="AE12">
        <v>0</v>
      </c>
      <c r="AF12">
        <v>0</v>
      </c>
      <c r="AG12">
        <v>0</v>
      </c>
      <c r="AH12">
        <v>14.09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2.7</v>
      </c>
      <c r="AU12" t="s">
        <v>29</v>
      </c>
      <c r="AV12">
        <v>1</v>
      </c>
      <c r="AW12">
        <v>2</v>
      </c>
      <c r="AX12">
        <v>66193268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ROUND(AT12*Source!I32*AH12*AL12,0)</f>
        <v>228</v>
      </c>
      <c r="CV12">
        <f>ROUND(Y12*Source!I32,7)</f>
        <v>16.264800000000001</v>
      </c>
      <c r="CW12">
        <v>0</v>
      </c>
      <c r="CX12">
        <f>ROUND(Y12*Source!I32,7)</f>
        <v>16.264800000000001</v>
      </c>
      <c r="CY12">
        <f t="shared" si="1"/>
        <v>14.09</v>
      </c>
      <c r="CZ12">
        <f t="shared" si="2"/>
        <v>14.09</v>
      </c>
      <c r="DA12">
        <f t="shared" si="3"/>
        <v>1</v>
      </c>
      <c r="DB12">
        <f t="shared" si="4"/>
        <v>38.19</v>
      </c>
      <c r="DC12">
        <f t="shared" si="5"/>
        <v>0</v>
      </c>
      <c r="DD12" t="s">
        <v>3</v>
      </c>
      <c r="DE12" t="s">
        <v>3</v>
      </c>
      <c r="DF12">
        <f>ROUND(ROUND(AE12,2)*CX12,2)</f>
        <v>0</v>
      </c>
      <c r="DG12">
        <f>ROUND(ROUND(AF12,2)*CX12,2)</f>
        <v>0</v>
      </c>
      <c r="DH12">
        <f>ROUND(ROUND(AG12,2)*CX12,2)</f>
        <v>0</v>
      </c>
      <c r="DI12">
        <f>ROUND(ROUND(AH12,2)*CX12,2)</f>
        <v>229.17</v>
      </c>
      <c r="DJ12">
        <f t="shared" si="6"/>
        <v>229.17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ROW(Source!A32)</f>
        <v>32</v>
      </c>
      <c r="B13">
        <v>66190901</v>
      </c>
      <c r="C13">
        <v>66193260</v>
      </c>
      <c r="D13">
        <v>29477609</v>
      </c>
      <c r="E13">
        <v>1</v>
      </c>
      <c r="F13">
        <v>1</v>
      </c>
      <c r="G13">
        <v>1</v>
      </c>
      <c r="H13">
        <v>1</v>
      </c>
      <c r="I13" t="s">
        <v>381</v>
      </c>
      <c r="J13" t="s">
        <v>3</v>
      </c>
      <c r="K13" t="s">
        <v>382</v>
      </c>
      <c r="L13">
        <v>1369</v>
      </c>
      <c r="N13">
        <v>1013</v>
      </c>
      <c r="O13" t="s">
        <v>378</v>
      </c>
      <c r="P13" t="s">
        <v>378</v>
      </c>
      <c r="Q13">
        <v>1</v>
      </c>
      <c r="W13">
        <v>0</v>
      </c>
      <c r="X13">
        <v>868395144</v>
      </c>
      <c r="Y13">
        <f t="shared" si="0"/>
        <v>0.90360000000000007</v>
      </c>
      <c r="AA13">
        <v>0</v>
      </c>
      <c r="AB13">
        <v>0</v>
      </c>
      <c r="AC13">
        <v>0</v>
      </c>
      <c r="AD13">
        <v>9.17</v>
      </c>
      <c r="AE13">
        <v>0</v>
      </c>
      <c r="AF13">
        <v>0</v>
      </c>
      <c r="AG13">
        <v>0</v>
      </c>
      <c r="AH13">
        <v>9.17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0.9</v>
      </c>
      <c r="AU13" t="s">
        <v>29</v>
      </c>
      <c r="AV13">
        <v>1</v>
      </c>
      <c r="AW13">
        <v>2</v>
      </c>
      <c r="AX13">
        <v>66193269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U13">
        <f>ROUND(AT13*Source!I32*AH13*AL13,0)</f>
        <v>50</v>
      </c>
      <c r="CV13">
        <f>ROUND(Y13*Source!I32,7)</f>
        <v>5.4215999999999998</v>
      </c>
      <c r="CW13">
        <v>0</v>
      </c>
      <c r="CX13">
        <f>ROUND(Y13*Source!I32,7)</f>
        <v>5.4215999999999998</v>
      </c>
      <c r="CY13">
        <f t="shared" si="1"/>
        <v>9.17</v>
      </c>
      <c r="CZ13">
        <f t="shared" si="2"/>
        <v>9.17</v>
      </c>
      <c r="DA13">
        <f t="shared" si="3"/>
        <v>1</v>
      </c>
      <c r="DB13">
        <f t="shared" si="4"/>
        <v>8.2799999999999994</v>
      </c>
      <c r="DC13">
        <f t="shared" si="5"/>
        <v>0</v>
      </c>
      <c r="DD13" t="s">
        <v>3</v>
      </c>
      <c r="DE13" t="s">
        <v>3</v>
      </c>
      <c r="DF13">
        <f>ROUND(ROUND(AE13,2)*CX13,2)</f>
        <v>0</v>
      </c>
      <c r="DG13">
        <f>ROUND(ROUND(AF13,2)*CX13,2)</f>
        <v>0</v>
      </c>
      <c r="DH13">
        <f>ROUND(ROUND(AG13,2)*CX13,2)</f>
        <v>0</v>
      </c>
      <c r="DI13">
        <f>ROUND(ROUND(AH13,2)*CX13,2)</f>
        <v>49.72</v>
      </c>
      <c r="DJ13">
        <f t="shared" si="6"/>
        <v>49.72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ROW(Source!A33)</f>
        <v>33</v>
      </c>
      <c r="B14">
        <v>66190898</v>
      </c>
      <c r="C14">
        <v>66193260</v>
      </c>
      <c r="D14">
        <v>29477854</v>
      </c>
      <c r="E14">
        <v>1</v>
      </c>
      <c r="F14">
        <v>1</v>
      </c>
      <c r="G14">
        <v>1</v>
      </c>
      <c r="H14">
        <v>1</v>
      </c>
      <c r="I14" t="s">
        <v>376</v>
      </c>
      <c r="J14" t="s">
        <v>3</v>
      </c>
      <c r="K14" t="s">
        <v>377</v>
      </c>
      <c r="L14">
        <v>1369</v>
      </c>
      <c r="N14">
        <v>1013</v>
      </c>
      <c r="O14" t="s">
        <v>378</v>
      </c>
      <c r="P14" t="s">
        <v>378</v>
      </c>
      <c r="Q14">
        <v>1</v>
      </c>
      <c r="W14">
        <v>0</v>
      </c>
      <c r="X14">
        <v>1377046079</v>
      </c>
      <c r="Y14">
        <f t="shared" si="0"/>
        <v>0.90360000000000007</v>
      </c>
      <c r="AA14">
        <v>0</v>
      </c>
      <c r="AB14">
        <v>0</v>
      </c>
      <c r="AC14">
        <v>0</v>
      </c>
      <c r="AD14">
        <v>9.6199999999999992</v>
      </c>
      <c r="AE14">
        <v>0</v>
      </c>
      <c r="AF14">
        <v>0</v>
      </c>
      <c r="AG14">
        <v>0</v>
      </c>
      <c r="AH14">
        <v>9.6199999999999992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0.9</v>
      </c>
      <c r="AU14" t="s">
        <v>29</v>
      </c>
      <c r="AV14">
        <v>1</v>
      </c>
      <c r="AW14">
        <v>2</v>
      </c>
      <c r="AX14">
        <v>66193267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U14">
        <f>ROUND(AT14*Source!I33*AH14*AL14,0)</f>
        <v>52</v>
      </c>
      <c r="CV14">
        <f>ROUND(Y14*Source!I33,7)</f>
        <v>5.4215999999999998</v>
      </c>
      <c r="CW14">
        <v>0</v>
      </c>
      <c r="CX14">
        <f>ROUND(Y14*Source!I33,7)</f>
        <v>5.4215999999999998</v>
      </c>
      <c r="CY14">
        <f t="shared" si="1"/>
        <v>9.6199999999999992</v>
      </c>
      <c r="CZ14">
        <f t="shared" si="2"/>
        <v>9.6199999999999992</v>
      </c>
      <c r="DA14">
        <f t="shared" si="3"/>
        <v>1</v>
      </c>
      <c r="DB14">
        <f t="shared" si="4"/>
        <v>8.69</v>
      </c>
      <c r="DC14">
        <f t="shared" si="5"/>
        <v>0</v>
      </c>
      <c r="DD14" t="s">
        <v>3</v>
      </c>
      <c r="DE14" t="s">
        <v>3</v>
      </c>
      <c r="DF14">
        <f>ROUND(ROUND(AE14,0)*CX14,0)</f>
        <v>0</v>
      </c>
      <c r="DG14">
        <f>ROUND(ROUND(AF14,0)*CX14,0)</f>
        <v>0</v>
      </c>
      <c r="DH14">
        <f>ROUND(ROUND(AG14,0)*CX14,0)</f>
        <v>0</v>
      </c>
      <c r="DI14">
        <f>ROUND(ROUND(AH14,0)*CX14,0)</f>
        <v>54</v>
      </c>
      <c r="DJ14">
        <f t="shared" si="6"/>
        <v>54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ROW(Source!A33)</f>
        <v>33</v>
      </c>
      <c r="B15">
        <v>66190898</v>
      </c>
      <c r="C15">
        <v>66193260</v>
      </c>
      <c r="D15">
        <v>29477658</v>
      </c>
      <c r="E15">
        <v>1</v>
      </c>
      <c r="F15">
        <v>1</v>
      </c>
      <c r="G15">
        <v>1</v>
      </c>
      <c r="H15">
        <v>1</v>
      </c>
      <c r="I15" t="s">
        <v>379</v>
      </c>
      <c r="J15" t="s">
        <v>3</v>
      </c>
      <c r="K15" t="s">
        <v>380</v>
      </c>
      <c r="L15">
        <v>1369</v>
      </c>
      <c r="N15">
        <v>1013</v>
      </c>
      <c r="O15" t="s">
        <v>378</v>
      </c>
      <c r="P15" t="s">
        <v>378</v>
      </c>
      <c r="Q15">
        <v>1</v>
      </c>
      <c r="W15">
        <v>0</v>
      </c>
      <c r="X15">
        <v>-1607602112</v>
      </c>
      <c r="Y15">
        <f t="shared" si="0"/>
        <v>2.7108000000000003</v>
      </c>
      <c r="AA15">
        <v>0</v>
      </c>
      <c r="AB15">
        <v>0</v>
      </c>
      <c r="AC15">
        <v>0</v>
      </c>
      <c r="AD15">
        <v>14.09</v>
      </c>
      <c r="AE15">
        <v>0</v>
      </c>
      <c r="AF15">
        <v>0</v>
      </c>
      <c r="AG15">
        <v>0</v>
      </c>
      <c r="AH15">
        <v>14.09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2.7</v>
      </c>
      <c r="AU15" t="s">
        <v>29</v>
      </c>
      <c r="AV15">
        <v>1</v>
      </c>
      <c r="AW15">
        <v>2</v>
      </c>
      <c r="AX15">
        <v>66193268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U15">
        <f>ROUND(AT15*Source!I33*AH15*AL15,0)</f>
        <v>228</v>
      </c>
      <c r="CV15">
        <f>ROUND(Y15*Source!I33,7)</f>
        <v>16.264800000000001</v>
      </c>
      <c r="CW15">
        <v>0</v>
      </c>
      <c r="CX15">
        <f>ROUND(Y15*Source!I33,7)</f>
        <v>16.264800000000001</v>
      </c>
      <c r="CY15">
        <f t="shared" si="1"/>
        <v>14.09</v>
      </c>
      <c r="CZ15">
        <f t="shared" si="2"/>
        <v>14.09</v>
      </c>
      <c r="DA15">
        <f t="shared" si="3"/>
        <v>1</v>
      </c>
      <c r="DB15">
        <f t="shared" si="4"/>
        <v>38.19</v>
      </c>
      <c r="DC15">
        <f t="shared" si="5"/>
        <v>0</v>
      </c>
      <c r="DD15" t="s">
        <v>3</v>
      </c>
      <c r="DE15" t="s">
        <v>3</v>
      </c>
      <c r="DF15">
        <f>ROUND(ROUND(AE15,0)*CX15,0)</f>
        <v>0</v>
      </c>
      <c r="DG15">
        <f>ROUND(ROUND(AF15,0)*CX15,0)</f>
        <v>0</v>
      </c>
      <c r="DH15">
        <f>ROUND(ROUND(AG15,0)*CX15,0)</f>
        <v>0</v>
      </c>
      <c r="DI15">
        <f>ROUND(ROUND(AH15,0)*CX15,0)</f>
        <v>228</v>
      </c>
      <c r="DJ15">
        <f t="shared" si="6"/>
        <v>228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ROW(Source!A33)</f>
        <v>33</v>
      </c>
      <c r="B16">
        <v>66190898</v>
      </c>
      <c r="C16">
        <v>66193260</v>
      </c>
      <c r="D16">
        <v>29477609</v>
      </c>
      <c r="E16">
        <v>1</v>
      </c>
      <c r="F16">
        <v>1</v>
      </c>
      <c r="G16">
        <v>1</v>
      </c>
      <c r="H16">
        <v>1</v>
      </c>
      <c r="I16" t="s">
        <v>381</v>
      </c>
      <c r="J16" t="s">
        <v>3</v>
      </c>
      <c r="K16" t="s">
        <v>382</v>
      </c>
      <c r="L16">
        <v>1369</v>
      </c>
      <c r="N16">
        <v>1013</v>
      </c>
      <c r="O16" t="s">
        <v>378</v>
      </c>
      <c r="P16" t="s">
        <v>378</v>
      </c>
      <c r="Q16">
        <v>1</v>
      </c>
      <c r="W16">
        <v>0</v>
      </c>
      <c r="X16">
        <v>868395144</v>
      </c>
      <c r="Y16">
        <f t="shared" si="0"/>
        <v>0.90360000000000007</v>
      </c>
      <c r="AA16">
        <v>0</v>
      </c>
      <c r="AB16">
        <v>0</v>
      </c>
      <c r="AC16">
        <v>0</v>
      </c>
      <c r="AD16">
        <v>9.17</v>
      </c>
      <c r="AE16">
        <v>0</v>
      </c>
      <c r="AF16">
        <v>0</v>
      </c>
      <c r="AG16">
        <v>0</v>
      </c>
      <c r="AH16">
        <v>9.17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0.9</v>
      </c>
      <c r="AU16" t="s">
        <v>29</v>
      </c>
      <c r="AV16">
        <v>1</v>
      </c>
      <c r="AW16">
        <v>2</v>
      </c>
      <c r="AX16">
        <v>66193269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U16">
        <f>ROUND(AT16*Source!I33*AH16*AL16,0)</f>
        <v>50</v>
      </c>
      <c r="CV16">
        <f>ROUND(Y16*Source!I33,7)</f>
        <v>5.4215999999999998</v>
      </c>
      <c r="CW16">
        <v>0</v>
      </c>
      <c r="CX16">
        <f>ROUND(Y16*Source!I33,7)</f>
        <v>5.4215999999999998</v>
      </c>
      <c r="CY16">
        <f t="shared" si="1"/>
        <v>9.17</v>
      </c>
      <c r="CZ16">
        <f t="shared" si="2"/>
        <v>9.17</v>
      </c>
      <c r="DA16">
        <f t="shared" si="3"/>
        <v>1</v>
      </c>
      <c r="DB16">
        <f t="shared" si="4"/>
        <v>8.2799999999999994</v>
      </c>
      <c r="DC16">
        <f t="shared" si="5"/>
        <v>0</v>
      </c>
      <c r="DD16" t="s">
        <v>3</v>
      </c>
      <c r="DE16" t="s">
        <v>3</v>
      </c>
      <c r="DF16">
        <f>ROUND(ROUND(AE16,0)*CX16,0)</f>
        <v>0</v>
      </c>
      <c r="DG16">
        <f>ROUND(ROUND(AF16,0)*CX16,0)</f>
        <v>0</v>
      </c>
      <c r="DH16">
        <f>ROUND(ROUND(AG16,0)*CX16,0)</f>
        <v>0</v>
      </c>
      <c r="DI16">
        <f>ROUND(ROUND(AH16,0)*CX16,0)</f>
        <v>49</v>
      </c>
      <c r="DJ16">
        <f t="shared" si="6"/>
        <v>49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ROW(Source!A34)</f>
        <v>34</v>
      </c>
      <c r="B17">
        <v>66190901</v>
      </c>
      <c r="C17">
        <v>66191614</v>
      </c>
      <c r="D17">
        <v>29477608</v>
      </c>
      <c r="E17">
        <v>1</v>
      </c>
      <c r="F17">
        <v>1</v>
      </c>
      <c r="G17">
        <v>1</v>
      </c>
      <c r="H17">
        <v>1</v>
      </c>
      <c r="I17" t="s">
        <v>383</v>
      </c>
      <c r="J17" t="s">
        <v>3</v>
      </c>
      <c r="K17" t="s">
        <v>384</v>
      </c>
      <c r="L17">
        <v>1369</v>
      </c>
      <c r="N17">
        <v>1013</v>
      </c>
      <c r="O17" t="s">
        <v>378</v>
      </c>
      <c r="P17" t="s">
        <v>378</v>
      </c>
      <c r="Q17">
        <v>1</v>
      </c>
      <c r="W17">
        <v>0</v>
      </c>
      <c r="X17">
        <v>2087786099</v>
      </c>
      <c r="Y17">
        <f t="shared" si="0"/>
        <v>12.650399999999999</v>
      </c>
      <c r="AA17">
        <v>0</v>
      </c>
      <c r="AB17">
        <v>0</v>
      </c>
      <c r="AC17">
        <v>0</v>
      </c>
      <c r="AD17">
        <v>12.69</v>
      </c>
      <c r="AE17">
        <v>0</v>
      </c>
      <c r="AF17">
        <v>0</v>
      </c>
      <c r="AG17">
        <v>0</v>
      </c>
      <c r="AH17">
        <v>12.69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12.6</v>
      </c>
      <c r="AU17" t="s">
        <v>29</v>
      </c>
      <c r="AV17">
        <v>1</v>
      </c>
      <c r="AW17">
        <v>2</v>
      </c>
      <c r="AX17">
        <v>66191617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ROUND(AT17*Source!I34*AH17*AL17,0)</f>
        <v>959</v>
      </c>
      <c r="CV17">
        <f>ROUND(Y17*Source!I34,7)</f>
        <v>75.9024</v>
      </c>
      <c r="CW17">
        <v>0</v>
      </c>
      <c r="CX17">
        <f>ROUND(Y17*Source!I34,7)</f>
        <v>75.9024</v>
      </c>
      <c r="CY17">
        <f t="shared" si="1"/>
        <v>12.69</v>
      </c>
      <c r="CZ17">
        <f t="shared" si="2"/>
        <v>12.69</v>
      </c>
      <c r="DA17">
        <f t="shared" si="3"/>
        <v>1</v>
      </c>
      <c r="DB17">
        <f t="shared" si="4"/>
        <v>160.53</v>
      </c>
      <c r="DC17">
        <f t="shared" si="5"/>
        <v>0</v>
      </c>
      <c r="DD17" t="s">
        <v>3</v>
      </c>
      <c r="DE17" t="s">
        <v>3</v>
      </c>
      <c r="DF17">
        <f>ROUND(ROUND(AE17,2)*CX17,2)</f>
        <v>0</v>
      </c>
      <c r="DG17">
        <f>ROUND(ROUND(AF17,2)*CX17,2)</f>
        <v>0</v>
      </c>
      <c r="DH17">
        <f>ROUND(ROUND(AG17,2)*CX17,2)</f>
        <v>0</v>
      </c>
      <c r="DI17">
        <f>ROUND(ROUND(AH17,2)*CX17,2)</f>
        <v>963.2</v>
      </c>
      <c r="DJ17">
        <f t="shared" si="6"/>
        <v>963.2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ROW(Source!A34)</f>
        <v>34</v>
      </c>
      <c r="B18">
        <v>66190901</v>
      </c>
      <c r="C18">
        <v>66191614</v>
      </c>
      <c r="D18">
        <v>29477609</v>
      </c>
      <c r="E18">
        <v>1</v>
      </c>
      <c r="F18">
        <v>1</v>
      </c>
      <c r="G18">
        <v>1</v>
      </c>
      <c r="H18">
        <v>1</v>
      </c>
      <c r="I18" t="s">
        <v>381</v>
      </c>
      <c r="J18" t="s">
        <v>3</v>
      </c>
      <c r="K18" t="s">
        <v>382</v>
      </c>
      <c r="L18">
        <v>1369</v>
      </c>
      <c r="N18">
        <v>1013</v>
      </c>
      <c r="O18" t="s">
        <v>378</v>
      </c>
      <c r="P18" t="s">
        <v>378</v>
      </c>
      <c r="Q18">
        <v>1</v>
      </c>
      <c r="W18">
        <v>0</v>
      </c>
      <c r="X18">
        <v>868395144</v>
      </c>
      <c r="Y18">
        <f t="shared" si="0"/>
        <v>5.4216000000000006</v>
      </c>
      <c r="AA18">
        <v>0</v>
      </c>
      <c r="AB18">
        <v>0</v>
      </c>
      <c r="AC18">
        <v>0</v>
      </c>
      <c r="AD18">
        <v>9.17</v>
      </c>
      <c r="AE18">
        <v>0</v>
      </c>
      <c r="AF18">
        <v>0</v>
      </c>
      <c r="AG18">
        <v>0</v>
      </c>
      <c r="AH18">
        <v>9.17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5.4</v>
      </c>
      <c r="AU18" t="s">
        <v>29</v>
      </c>
      <c r="AV18">
        <v>1</v>
      </c>
      <c r="AW18">
        <v>2</v>
      </c>
      <c r="AX18">
        <v>66191618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U18">
        <f>ROUND(AT18*Source!I34*AH18*AL18,0)</f>
        <v>297</v>
      </c>
      <c r="CV18">
        <f>ROUND(Y18*Source!I34,7)</f>
        <v>32.529600000000002</v>
      </c>
      <c r="CW18">
        <v>0</v>
      </c>
      <c r="CX18">
        <f>ROUND(Y18*Source!I34,7)</f>
        <v>32.529600000000002</v>
      </c>
      <c r="CY18">
        <f t="shared" si="1"/>
        <v>9.17</v>
      </c>
      <c r="CZ18">
        <f t="shared" si="2"/>
        <v>9.17</v>
      </c>
      <c r="DA18">
        <f t="shared" si="3"/>
        <v>1</v>
      </c>
      <c r="DB18">
        <f t="shared" si="4"/>
        <v>49.72</v>
      </c>
      <c r="DC18">
        <f t="shared" si="5"/>
        <v>0</v>
      </c>
      <c r="DD18" t="s">
        <v>3</v>
      </c>
      <c r="DE18" t="s">
        <v>3</v>
      </c>
      <c r="DF18">
        <f>ROUND(ROUND(AE18,2)*CX18,2)</f>
        <v>0</v>
      </c>
      <c r="DG18">
        <f>ROUND(ROUND(AF18,2)*CX18,2)</f>
        <v>0</v>
      </c>
      <c r="DH18">
        <f>ROUND(ROUND(AG18,2)*CX18,2)</f>
        <v>0</v>
      </c>
      <c r="DI18">
        <f>ROUND(ROUND(AH18,2)*CX18,2)</f>
        <v>298.3</v>
      </c>
      <c r="DJ18">
        <f t="shared" si="6"/>
        <v>298.3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ROW(Source!A35)</f>
        <v>35</v>
      </c>
      <c r="B19">
        <v>66190898</v>
      </c>
      <c r="C19">
        <v>66191614</v>
      </c>
      <c r="D19">
        <v>29477608</v>
      </c>
      <c r="E19">
        <v>1</v>
      </c>
      <c r="F19">
        <v>1</v>
      </c>
      <c r="G19">
        <v>1</v>
      </c>
      <c r="H19">
        <v>1</v>
      </c>
      <c r="I19" t="s">
        <v>383</v>
      </c>
      <c r="J19" t="s">
        <v>3</v>
      </c>
      <c r="K19" t="s">
        <v>384</v>
      </c>
      <c r="L19">
        <v>1369</v>
      </c>
      <c r="N19">
        <v>1013</v>
      </c>
      <c r="O19" t="s">
        <v>378</v>
      </c>
      <c r="P19" t="s">
        <v>378</v>
      </c>
      <c r="Q19">
        <v>1</v>
      </c>
      <c r="W19">
        <v>0</v>
      </c>
      <c r="X19">
        <v>2087786099</v>
      </c>
      <c r="Y19">
        <f t="shared" si="0"/>
        <v>12.650399999999999</v>
      </c>
      <c r="AA19">
        <v>0</v>
      </c>
      <c r="AB19">
        <v>0</v>
      </c>
      <c r="AC19">
        <v>0</v>
      </c>
      <c r="AD19">
        <v>12.69</v>
      </c>
      <c r="AE19">
        <v>0</v>
      </c>
      <c r="AF19">
        <v>0</v>
      </c>
      <c r="AG19">
        <v>0</v>
      </c>
      <c r="AH19">
        <v>12.69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12.6</v>
      </c>
      <c r="AU19" t="s">
        <v>29</v>
      </c>
      <c r="AV19">
        <v>1</v>
      </c>
      <c r="AW19">
        <v>2</v>
      </c>
      <c r="AX19">
        <v>66191617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U19">
        <f>ROUND(AT19*Source!I35*AH19*AL19,0)</f>
        <v>959</v>
      </c>
      <c r="CV19">
        <f>ROUND(Y19*Source!I35,7)</f>
        <v>75.9024</v>
      </c>
      <c r="CW19">
        <v>0</v>
      </c>
      <c r="CX19">
        <f>ROUND(Y19*Source!I35,7)</f>
        <v>75.9024</v>
      </c>
      <c r="CY19">
        <f t="shared" si="1"/>
        <v>12.69</v>
      </c>
      <c r="CZ19">
        <f t="shared" si="2"/>
        <v>12.69</v>
      </c>
      <c r="DA19">
        <f t="shared" si="3"/>
        <v>1</v>
      </c>
      <c r="DB19">
        <f t="shared" si="4"/>
        <v>160.53</v>
      </c>
      <c r="DC19">
        <f t="shared" si="5"/>
        <v>0</v>
      </c>
      <c r="DD19" t="s">
        <v>3</v>
      </c>
      <c r="DE19" t="s">
        <v>3</v>
      </c>
      <c r="DF19">
        <f>ROUND(ROUND(AE19,0)*CX19,0)</f>
        <v>0</v>
      </c>
      <c r="DG19">
        <f>ROUND(ROUND(AF19,0)*CX19,0)</f>
        <v>0</v>
      </c>
      <c r="DH19">
        <f>ROUND(ROUND(AG19,0)*CX19,0)</f>
        <v>0</v>
      </c>
      <c r="DI19">
        <f>ROUND(ROUND(AH19,0)*CX19,0)</f>
        <v>987</v>
      </c>
      <c r="DJ19">
        <f t="shared" si="6"/>
        <v>987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ROW(Source!A35)</f>
        <v>35</v>
      </c>
      <c r="B20">
        <v>66190898</v>
      </c>
      <c r="C20">
        <v>66191614</v>
      </c>
      <c r="D20">
        <v>29477609</v>
      </c>
      <c r="E20">
        <v>1</v>
      </c>
      <c r="F20">
        <v>1</v>
      </c>
      <c r="G20">
        <v>1</v>
      </c>
      <c r="H20">
        <v>1</v>
      </c>
      <c r="I20" t="s">
        <v>381</v>
      </c>
      <c r="J20" t="s">
        <v>3</v>
      </c>
      <c r="K20" t="s">
        <v>382</v>
      </c>
      <c r="L20">
        <v>1369</v>
      </c>
      <c r="N20">
        <v>1013</v>
      </c>
      <c r="O20" t="s">
        <v>378</v>
      </c>
      <c r="P20" t="s">
        <v>378</v>
      </c>
      <c r="Q20">
        <v>1</v>
      </c>
      <c r="W20">
        <v>0</v>
      </c>
      <c r="X20">
        <v>868395144</v>
      </c>
      <c r="Y20">
        <f t="shared" si="0"/>
        <v>5.4216000000000006</v>
      </c>
      <c r="AA20">
        <v>0</v>
      </c>
      <c r="AB20">
        <v>0</v>
      </c>
      <c r="AC20">
        <v>0</v>
      </c>
      <c r="AD20">
        <v>9.17</v>
      </c>
      <c r="AE20">
        <v>0</v>
      </c>
      <c r="AF20">
        <v>0</v>
      </c>
      <c r="AG20">
        <v>0</v>
      </c>
      <c r="AH20">
        <v>9.17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5.4</v>
      </c>
      <c r="AU20" t="s">
        <v>29</v>
      </c>
      <c r="AV20">
        <v>1</v>
      </c>
      <c r="AW20">
        <v>2</v>
      </c>
      <c r="AX20">
        <v>66191618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U20">
        <f>ROUND(AT20*Source!I35*AH20*AL20,0)</f>
        <v>297</v>
      </c>
      <c r="CV20">
        <f>ROUND(Y20*Source!I35,7)</f>
        <v>32.529600000000002</v>
      </c>
      <c r="CW20">
        <v>0</v>
      </c>
      <c r="CX20">
        <f>ROUND(Y20*Source!I35,7)</f>
        <v>32.529600000000002</v>
      </c>
      <c r="CY20">
        <f t="shared" si="1"/>
        <v>9.17</v>
      </c>
      <c r="CZ20">
        <f t="shared" si="2"/>
        <v>9.17</v>
      </c>
      <c r="DA20">
        <f t="shared" si="3"/>
        <v>1</v>
      </c>
      <c r="DB20">
        <f t="shared" si="4"/>
        <v>49.72</v>
      </c>
      <c r="DC20">
        <f t="shared" si="5"/>
        <v>0</v>
      </c>
      <c r="DD20" t="s">
        <v>3</v>
      </c>
      <c r="DE20" t="s">
        <v>3</v>
      </c>
      <c r="DF20">
        <f>ROUND(ROUND(AE20,0)*CX20,0)</f>
        <v>0</v>
      </c>
      <c r="DG20">
        <f>ROUND(ROUND(AF20,0)*CX20,0)</f>
        <v>0</v>
      </c>
      <c r="DH20">
        <f>ROUND(ROUND(AG20,0)*CX20,0)</f>
        <v>0</v>
      </c>
      <c r="DI20">
        <f>ROUND(ROUND(AH20,0)*CX20,0)</f>
        <v>293</v>
      </c>
      <c r="DJ20">
        <f t="shared" si="6"/>
        <v>293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ROW(Source!A36)</f>
        <v>36</v>
      </c>
      <c r="B21">
        <v>66190901</v>
      </c>
      <c r="C21">
        <v>66191619</v>
      </c>
      <c r="D21">
        <v>29478568</v>
      </c>
      <c r="E21">
        <v>1</v>
      </c>
      <c r="F21">
        <v>1</v>
      </c>
      <c r="G21">
        <v>1</v>
      </c>
      <c r="H21">
        <v>1</v>
      </c>
      <c r="I21" t="s">
        <v>385</v>
      </c>
      <c r="J21" t="s">
        <v>3</v>
      </c>
      <c r="K21" t="s">
        <v>386</v>
      </c>
      <c r="L21">
        <v>1369</v>
      </c>
      <c r="N21">
        <v>1013</v>
      </c>
      <c r="O21" t="s">
        <v>378</v>
      </c>
      <c r="P21" t="s">
        <v>378</v>
      </c>
      <c r="Q21">
        <v>1</v>
      </c>
      <c r="W21">
        <v>0</v>
      </c>
      <c r="X21">
        <v>177969336</v>
      </c>
      <c r="Y21">
        <f t="shared" si="0"/>
        <v>0.97387999999999997</v>
      </c>
      <c r="AA21">
        <v>0</v>
      </c>
      <c r="AB21">
        <v>0</v>
      </c>
      <c r="AC21">
        <v>0</v>
      </c>
      <c r="AD21">
        <v>12.92</v>
      </c>
      <c r="AE21">
        <v>0</v>
      </c>
      <c r="AF21">
        <v>0</v>
      </c>
      <c r="AG21">
        <v>0</v>
      </c>
      <c r="AH21">
        <v>12.92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0.97</v>
      </c>
      <c r="AU21" t="s">
        <v>29</v>
      </c>
      <c r="AV21">
        <v>1</v>
      </c>
      <c r="AW21">
        <v>2</v>
      </c>
      <c r="AX21">
        <v>66191622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U21">
        <f>ROUND(AT21*Source!I36*AH21*AL21,0)</f>
        <v>75</v>
      </c>
      <c r="CV21">
        <f>ROUND(Y21*Source!I36,7)</f>
        <v>5.84328</v>
      </c>
      <c r="CW21">
        <v>0</v>
      </c>
      <c r="CX21">
        <f>ROUND(Y21*Source!I36,7)</f>
        <v>5.84328</v>
      </c>
      <c r="CY21">
        <f t="shared" si="1"/>
        <v>12.92</v>
      </c>
      <c r="CZ21">
        <f t="shared" si="2"/>
        <v>12.92</v>
      </c>
      <c r="DA21">
        <f t="shared" si="3"/>
        <v>1</v>
      </c>
      <c r="DB21">
        <f t="shared" si="4"/>
        <v>12.58</v>
      </c>
      <c r="DC21">
        <f t="shared" si="5"/>
        <v>0</v>
      </c>
      <c r="DD21" t="s">
        <v>3</v>
      </c>
      <c r="DE21" t="s">
        <v>3</v>
      </c>
      <c r="DF21">
        <f>ROUND(ROUND(AE21,2)*CX21,2)</f>
        <v>0</v>
      </c>
      <c r="DG21">
        <f>ROUND(ROUND(AF21,2)*CX21,2)</f>
        <v>0</v>
      </c>
      <c r="DH21">
        <f>ROUND(ROUND(AG21,2)*CX21,2)</f>
        <v>0</v>
      </c>
      <c r="DI21">
        <f>ROUND(ROUND(AH21,2)*CX21,2)</f>
        <v>75.5</v>
      </c>
      <c r="DJ21">
        <f t="shared" si="6"/>
        <v>75.5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ROW(Source!A36)</f>
        <v>36</v>
      </c>
      <c r="B22">
        <v>66190901</v>
      </c>
      <c r="C22">
        <v>66191619</v>
      </c>
      <c r="D22">
        <v>29478197</v>
      </c>
      <c r="E22">
        <v>1</v>
      </c>
      <c r="F22">
        <v>1</v>
      </c>
      <c r="G22">
        <v>1</v>
      </c>
      <c r="H22">
        <v>1</v>
      </c>
      <c r="I22" t="s">
        <v>387</v>
      </c>
      <c r="J22" t="s">
        <v>3</v>
      </c>
      <c r="K22" t="s">
        <v>388</v>
      </c>
      <c r="L22">
        <v>1369</v>
      </c>
      <c r="N22">
        <v>1013</v>
      </c>
      <c r="O22" t="s">
        <v>378</v>
      </c>
      <c r="P22" t="s">
        <v>378</v>
      </c>
      <c r="Q22">
        <v>1</v>
      </c>
      <c r="W22">
        <v>0</v>
      </c>
      <c r="X22">
        <v>1515797261</v>
      </c>
      <c r="Y22">
        <f t="shared" si="0"/>
        <v>1.46584</v>
      </c>
      <c r="AA22">
        <v>0</v>
      </c>
      <c r="AB22">
        <v>0</v>
      </c>
      <c r="AC22">
        <v>0</v>
      </c>
      <c r="AD22">
        <v>10.210000000000001</v>
      </c>
      <c r="AE22">
        <v>0</v>
      </c>
      <c r="AF22">
        <v>0</v>
      </c>
      <c r="AG22">
        <v>0</v>
      </c>
      <c r="AH22">
        <v>10.210000000000001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1.46</v>
      </c>
      <c r="AU22" t="s">
        <v>29</v>
      </c>
      <c r="AV22">
        <v>1</v>
      </c>
      <c r="AW22">
        <v>2</v>
      </c>
      <c r="AX22">
        <v>66191623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U22">
        <f>ROUND(AT22*Source!I36*AH22*AL22,0)</f>
        <v>89</v>
      </c>
      <c r="CV22">
        <f>ROUND(Y22*Source!I36,7)</f>
        <v>8.7950400000000002</v>
      </c>
      <c r="CW22">
        <v>0</v>
      </c>
      <c r="CX22">
        <f>ROUND(Y22*Source!I36,7)</f>
        <v>8.7950400000000002</v>
      </c>
      <c r="CY22">
        <f t="shared" si="1"/>
        <v>10.210000000000001</v>
      </c>
      <c r="CZ22">
        <f t="shared" si="2"/>
        <v>10.210000000000001</v>
      </c>
      <c r="DA22">
        <f t="shared" si="3"/>
        <v>1</v>
      </c>
      <c r="DB22">
        <f t="shared" si="4"/>
        <v>14.97</v>
      </c>
      <c r="DC22">
        <f t="shared" si="5"/>
        <v>0</v>
      </c>
      <c r="DD22" t="s">
        <v>3</v>
      </c>
      <c r="DE22" t="s">
        <v>3</v>
      </c>
      <c r="DF22">
        <f>ROUND(ROUND(AE22,2)*CX22,2)</f>
        <v>0</v>
      </c>
      <c r="DG22">
        <f>ROUND(ROUND(AF22,2)*CX22,2)</f>
        <v>0</v>
      </c>
      <c r="DH22">
        <f>ROUND(ROUND(AG22,2)*CX22,2)</f>
        <v>0</v>
      </c>
      <c r="DI22">
        <f>ROUND(ROUND(AH22,2)*CX22,2)</f>
        <v>89.8</v>
      </c>
      <c r="DJ22">
        <f t="shared" si="6"/>
        <v>89.8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ROW(Source!A37)</f>
        <v>37</v>
      </c>
      <c r="B23">
        <v>66190898</v>
      </c>
      <c r="C23">
        <v>66191619</v>
      </c>
      <c r="D23">
        <v>29478568</v>
      </c>
      <c r="E23">
        <v>1</v>
      </c>
      <c r="F23">
        <v>1</v>
      </c>
      <c r="G23">
        <v>1</v>
      </c>
      <c r="H23">
        <v>1</v>
      </c>
      <c r="I23" t="s">
        <v>385</v>
      </c>
      <c r="J23" t="s">
        <v>3</v>
      </c>
      <c r="K23" t="s">
        <v>386</v>
      </c>
      <c r="L23">
        <v>1369</v>
      </c>
      <c r="N23">
        <v>1013</v>
      </c>
      <c r="O23" t="s">
        <v>378</v>
      </c>
      <c r="P23" t="s">
        <v>378</v>
      </c>
      <c r="Q23">
        <v>1</v>
      </c>
      <c r="W23">
        <v>0</v>
      </c>
      <c r="X23">
        <v>177969336</v>
      </c>
      <c r="Y23">
        <f t="shared" si="0"/>
        <v>0.97387999999999997</v>
      </c>
      <c r="AA23">
        <v>0</v>
      </c>
      <c r="AB23">
        <v>0</v>
      </c>
      <c r="AC23">
        <v>0</v>
      </c>
      <c r="AD23">
        <v>12.92</v>
      </c>
      <c r="AE23">
        <v>0</v>
      </c>
      <c r="AF23">
        <v>0</v>
      </c>
      <c r="AG23">
        <v>0</v>
      </c>
      <c r="AH23">
        <v>12.92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0.97</v>
      </c>
      <c r="AU23" t="s">
        <v>29</v>
      </c>
      <c r="AV23">
        <v>1</v>
      </c>
      <c r="AW23">
        <v>2</v>
      </c>
      <c r="AX23">
        <v>66191622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U23">
        <f>ROUND(AT23*Source!I37*AH23*AL23,0)</f>
        <v>75</v>
      </c>
      <c r="CV23">
        <f>ROUND(Y23*Source!I37,7)</f>
        <v>5.84328</v>
      </c>
      <c r="CW23">
        <v>0</v>
      </c>
      <c r="CX23">
        <f>ROUND(Y23*Source!I37,7)</f>
        <v>5.84328</v>
      </c>
      <c r="CY23">
        <f t="shared" si="1"/>
        <v>12.92</v>
      </c>
      <c r="CZ23">
        <f t="shared" si="2"/>
        <v>12.92</v>
      </c>
      <c r="DA23">
        <f t="shared" si="3"/>
        <v>1</v>
      </c>
      <c r="DB23">
        <f t="shared" si="4"/>
        <v>12.58</v>
      </c>
      <c r="DC23">
        <f t="shared" si="5"/>
        <v>0</v>
      </c>
      <c r="DD23" t="s">
        <v>3</v>
      </c>
      <c r="DE23" t="s">
        <v>3</v>
      </c>
      <c r="DF23">
        <f>ROUND(ROUND(AE23,0)*CX23,0)</f>
        <v>0</v>
      </c>
      <c r="DG23">
        <f>ROUND(ROUND(AF23,0)*CX23,0)</f>
        <v>0</v>
      </c>
      <c r="DH23">
        <f>ROUND(ROUND(AG23,0)*CX23,0)</f>
        <v>0</v>
      </c>
      <c r="DI23">
        <f>ROUND(ROUND(AH23,0)*CX23,0)</f>
        <v>76</v>
      </c>
      <c r="DJ23">
        <f t="shared" si="6"/>
        <v>76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ROW(Source!A37)</f>
        <v>37</v>
      </c>
      <c r="B24">
        <v>66190898</v>
      </c>
      <c r="C24">
        <v>66191619</v>
      </c>
      <c r="D24">
        <v>29478197</v>
      </c>
      <c r="E24">
        <v>1</v>
      </c>
      <c r="F24">
        <v>1</v>
      </c>
      <c r="G24">
        <v>1</v>
      </c>
      <c r="H24">
        <v>1</v>
      </c>
      <c r="I24" t="s">
        <v>387</v>
      </c>
      <c r="J24" t="s">
        <v>3</v>
      </c>
      <c r="K24" t="s">
        <v>388</v>
      </c>
      <c r="L24">
        <v>1369</v>
      </c>
      <c r="N24">
        <v>1013</v>
      </c>
      <c r="O24" t="s">
        <v>378</v>
      </c>
      <c r="P24" t="s">
        <v>378</v>
      </c>
      <c r="Q24">
        <v>1</v>
      </c>
      <c r="W24">
        <v>0</v>
      </c>
      <c r="X24">
        <v>1515797261</v>
      </c>
      <c r="Y24">
        <f t="shared" si="0"/>
        <v>1.46584</v>
      </c>
      <c r="AA24">
        <v>0</v>
      </c>
      <c r="AB24">
        <v>0</v>
      </c>
      <c r="AC24">
        <v>0</v>
      </c>
      <c r="AD24">
        <v>10.210000000000001</v>
      </c>
      <c r="AE24">
        <v>0</v>
      </c>
      <c r="AF24">
        <v>0</v>
      </c>
      <c r="AG24">
        <v>0</v>
      </c>
      <c r="AH24">
        <v>10.210000000000001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1.46</v>
      </c>
      <c r="AU24" t="s">
        <v>29</v>
      </c>
      <c r="AV24">
        <v>1</v>
      </c>
      <c r="AW24">
        <v>2</v>
      </c>
      <c r="AX24">
        <v>66191623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U24">
        <f>ROUND(AT24*Source!I37*AH24*AL24,0)</f>
        <v>89</v>
      </c>
      <c r="CV24">
        <f>ROUND(Y24*Source!I37,7)</f>
        <v>8.7950400000000002</v>
      </c>
      <c r="CW24">
        <v>0</v>
      </c>
      <c r="CX24">
        <f>ROUND(Y24*Source!I37,7)</f>
        <v>8.7950400000000002</v>
      </c>
      <c r="CY24">
        <f t="shared" si="1"/>
        <v>10.210000000000001</v>
      </c>
      <c r="CZ24">
        <f t="shared" si="2"/>
        <v>10.210000000000001</v>
      </c>
      <c r="DA24">
        <f t="shared" si="3"/>
        <v>1</v>
      </c>
      <c r="DB24">
        <f t="shared" si="4"/>
        <v>14.97</v>
      </c>
      <c r="DC24">
        <f t="shared" si="5"/>
        <v>0</v>
      </c>
      <c r="DD24" t="s">
        <v>3</v>
      </c>
      <c r="DE24" t="s">
        <v>3</v>
      </c>
      <c r="DF24">
        <f>ROUND(ROUND(AE24,0)*CX24,0)</f>
        <v>0</v>
      </c>
      <c r="DG24">
        <f>ROUND(ROUND(AF24,0)*CX24,0)</f>
        <v>0</v>
      </c>
      <c r="DH24">
        <f>ROUND(ROUND(AG24,0)*CX24,0)</f>
        <v>0</v>
      </c>
      <c r="DI24">
        <f>ROUND(ROUND(AH24,0)*CX24,0)</f>
        <v>88</v>
      </c>
      <c r="DJ24">
        <f t="shared" si="6"/>
        <v>88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ROW(Source!A38)</f>
        <v>38</v>
      </c>
      <c r="B25">
        <v>66190901</v>
      </c>
      <c r="C25">
        <v>66191624</v>
      </c>
      <c r="D25">
        <v>29477606</v>
      </c>
      <c r="E25">
        <v>1</v>
      </c>
      <c r="F25">
        <v>1</v>
      </c>
      <c r="G25">
        <v>1</v>
      </c>
      <c r="H25">
        <v>1</v>
      </c>
      <c r="I25" t="s">
        <v>389</v>
      </c>
      <c r="J25" t="s">
        <v>3</v>
      </c>
      <c r="K25" t="s">
        <v>390</v>
      </c>
      <c r="L25">
        <v>1369</v>
      </c>
      <c r="N25">
        <v>1013</v>
      </c>
      <c r="O25" t="s">
        <v>378</v>
      </c>
      <c r="P25" t="s">
        <v>378</v>
      </c>
      <c r="Q25">
        <v>1</v>
      </c>
      <c r="W25">
        <v>0</v>
      </c>
      <c r="X25">
        <v>-1750091588</v>
      </c>
      <c r="Y25">
        <f t="shared" si="0"/>
        <v>0.65260000000000007</v>
      </c>
      <c r="AA25">
        <v>0</v>
      </c>
      <c r="AB25">
        <v>0</v>
      </c>
      <c r="AC25">
        <v>0</v>
      </c>
      <c r="AD25">
        <v>11.09</v>
      </c>
      <c r="AE25">
        <v>0</v>
      </c>
      <c r="AF25">
        <v>0</v>
      </c>
      <c r="AG25">
        <v>0</v>
      </c>
      <c r="AH25">
        <v>11.09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0.65</v>
      </c>
      <c r="AU25" t="s">
        <v>29</v>
      </c>
      <c r="AV25">
        <v>1</v>
      </c>
      <c r="AW25">
        <v>2</v>
      </c>
      <c r="AX25">
        <v>66191627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U25">
        <f>ROUND(AT25*Source!I38*AH25*AL25,0)</f>
        <v>43</v>
      </c>
      <c r="CV25">
        <f>ROUND(Y25*Source!I38,7)</f>
        <v>3.9156</v>
      </c>
      <c r="CW25">
        <v>0</v>
      </c>
      <c r="CX25">
        <f>ROUND(Y25*Source!I38,7)</f>
        <v>3.9156</v>
      </c>
      <c r="CY25">
        <f t="shared" si="1"/>
        <v>11.09</v>
      </c>
      <c r="CZ25">
        <f t="shared" si="2"/>
        <v>11.09</v>
      </c>
      <c r="DA25">
        <f t="shared" si="3"/>
        <v>1</v>
      </c>
      <c r="DB25">
        <f t="shared" si="4"/>
        <v>7.24</v>
      </c>
      <c r="DC25">
        <f t="shared" si="5"/>
        <v>0</v>
      </c>
      <c r="DD25" t="s">
        <v>3</v>
      </c>
      <c r="DE25" t="s">
        <v>3</v>
      </c>
      <c r="DF25">
        <f>ROUND(ROUND(AE25,2)*CX25,2)</f>
        <v>0</v>
      </c>
      <c r="DG25">
        <f>ROUND(ROUND(AF25,2)*CX25,2)</f>
        <v>0</v>
      </c>
      <c r="DH25">
        <f>ROUND(ROUND(AG25,2)*CX25,2)</f>
        <v>0</v>
      </c>
      <c r="DI25">
        <f>ROUND(ROUND(AH25,2)*CX25,2)</f>
        <v>43.42</v>
      </c>
      <c r="DJ25">
        <f t="shared" si="6"/>
        <v>43.42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ROW(Source!A38)</f>
        <v>38</v>
      </c>
      <c r="B26">
        <v>66190901</v>
      </c>
      <c r="C26">
        <v>66191624</v>
      </c>
      <c r="D26">
        <v>29477608</v>
      </c>
      <c r="E26">
        <v>1</v>
      </c>
      <c r="F26">
        <v>1</v>
      </c>
      <c r="G26">
        <v>1</v>
      </c>
      <c r="H26">
        <v>1</v>
      </c>
      <c r="I26" t="s">
        <v>383</v>
      </c>
      <c r="J26" t="s">
        <v>3</v>
      </c>
      <c r="K26" t="s">
        <v>384</v>
      </c>
      <c r="L26">
        <v>1369</v>
      </c>
      <c r="N26">
        <v>1013</v>
      </c>
      <c r="O26" t="s">
        <v>378</v>
      </c>
      <c r="P26" t="s">
        <v>378</v>
      </c>
      <c r="Q26">
        <v>1</v>
      </c>
      <c r="W26">
        <v>0</v>
      </c>
      <c r="X26">
        <v>2087786099</v>
      </c>
      <c r="Y26">
        <f t="shared" si="0"/>
        <v>0.97387999999999997</v>
      </c>
      <c r="AA26">
        <v>0</v>
      </c>
      <c r="AB26">
        <v>0</v>
      </c>
      <c r="AC26">
        <v>0</v>
      </c>
      <c r="AD26">
        <v>12.69</v>
      </c>
      <c r="AE26">
        <v>0</v>
      </c>
      <c r="AF26">
        <v>0</v>
      </c>
      <c r="AG26">
        <v>0</v>
      </c>
      <c r="AH26">
        <v>12.69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0.97</v>
      </c>
      <c r="AU26" t="s">
        <v>29</v>
      </c>
      <c r="AV26">
        <v>1</v>
      </c>
      <c r="AW26">
        <v>2</v>
      </c>
      <c r="AX26">
        <v>66191628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U26">
        <f>ROUND(AT26*Source!I38*AH26*AL26,0)</f>
        <v>74</v>
      </c>
      <c r="CV26">
        <f>ROUND(Y26*Source!I38,7)</f>
        <v>5.84328</v>
      </c>
      <c r="CW26">
        <v>0</v>
      </c>
      <c r="CX26">
        <f>ROUND(Y26*Source!I38,7)</f>
        <v>5.84328</v>
      </c>
      <c r="CY26">
        <f t="shared" si="1"/>
        <v>12.69</v>
      </c>
      <c r="CZ26">
        <f t="shared" si="2"/>
        <v>12.69</v>
      </c>
      <c r="DA26">
        <f t="shared" si="3"/>
        <v>1</v>
      </c>
      <c r="DB26">
        <f t="shared" si="4"/>
        <v>12.36</v>
      </c>
      <c r="DC26">
        <f t="shared" si="5"/>
        <v>0</v>
      </c>
      <c r="DD26" t="s">
        <v>3</v>
      </c>
      <c r="DE26" t="s">
        <v>3</v>
      </c>
      <c r="DF26">
        <f>ROUND(ROUND(AE26,2)*CX26,2)</f>
        <v>0</v>
      </c>
      <c r="DG26">
        <f>ROUND(ROUND(AF26,2)*CX26,2)</f>
        <v>0</v>
      </c>
      <c r="DH26">
        <f>ROUND(ROUND(AG26,2)*CX26,2)</f>
        <v>0</v>
      </c>
      <c r="DI26">
        <f>ROUND(ROUND(AH26,2)*CX26,2)</f>
        <v>74.150000000000006</v>
      </c>
      <c r="DJ26">
        <f t="shared" si="6"/>
        <v>74.150000000000006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ROW(Source!A39)</f>
        <v>39</v>
      </c>
      <c r="B27">
        <v>66190898</v>
      </c>
      <c r="C27">
        <v>66191624</v>
      </c>
      <c r="D27">
        <v>29477606</v>
      </c>
      <c r="E27">
        <v>1</v>
      </c>
      <c r="F27">
        <v>1</v>
      </c>
      <c r="G27">
        <v>1</v>
      </c>
      <c r="H27">
        <v>1</v>
      </c>
      <c r="I27" t="s">
        <v>389</v>
      </c>
      <c r="J27" t="s">
        <v>3</v>
      </c>
      <c r="K27" t="s">
        <v>390</v>
      </c>
      <c r="L27">
        <v>1369</v>
      </c>
      <c r="N27">
        <v>1013</v>
      </c>
      <c r="O27" t="s">
        <v>378</v>
      </c>
      <c r="P27" t="s">
        <v>378</v>
      </c>
      <c r="Q27">
        <v>1</v>
      </c>
      <c r="W27">
        <v>0</v>
      </c>
      <c r="X27">
        <v>-1750091588</v>
      </c>
      <c r="Y27">
        <f t="shared" si="0"/>
        <v>0.65260000000000007</v>
      </c>
      <c r="AA27">
        <v>0</v>
      </c>
      <c r="AB27">
        <v>0</v>
      </c>
      <c r="AC27">
        <v>0</v>
      </c>
      <c r="AD27">
        <v>11.09</v>
      </c>
      <c r="AE27">
        <v>0</v>
      </c>
      <c r="AF27">
        <v>0</v>
      </c>
      <c r="AG27">
        <v>0</v>
      </c>
      <c r="AH27">
        <v>11.09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0.65</v>
      </c>
      <c r="AU27" t="s">
        <v>29</v>
      </c>
      <c r="AV27">
        <v>1</v>
      </c>
      <c r="AW27">
        <v>2</v>
      </c>
      <c r="AX27">
        <v>66191627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U27">
        <f>ROUND(AT27*Source!I39*AH27*AL27,0)</f>
        <v>43</v>
      </c>
      <c r="CV27">
        <f>ROUND(Y27*Source!I39,7)</f>
        <v>3.9156</v>
      </c>
      <c r="CW27">
        <v>0</v>
      </c>
      <c r="CX27">
        <f>ROUND(Y27*Source!I39,7)</f>
        <v>3.9156</v>
      </c>
      <c r="CY27">
        <f t="shared" si="1"/>
        <v>11.09</v>
      </c>
      <c r="CZ27">
        <f t="shared" si="2"/>
        <v>11.09</v>
      </c>
      <c r="DA27">
        <f t="shared" si="3"/>
        <v>1</v>
      </c>
      <c r="DB27">
        <f t="shared" si="4"/>
        <v>7.24</v>
      </c>
      <c r="DC27">
        <f t="shared" si="5"/>
        <v>0</v>
      </c>
      <c r="DD27" t="s">
        <v>3</v>
      </c>
      <c r="DE27" t="s">
        <v>3</v>
      </c>
      <c r="DF27">
        <f>ROUND(ROUND(AE27,0)*CX27,0)</f>
        <v>0</v>
      </c>
      <c r="DG27">
        <f>ROUND(ROUND(AF27,0)*CX27,0)</f>
        <v>0</v>
      </c>
      <c r="DH27">
        <f>ROUND(ROUND(AG27,0)*CX27,0)</f>
        <v>0</v>
      </c>
      <c r="DI27">
        <f>ROUND(ROUND(AH27,0)*CX27,0)</f>
        <v>43</v>
      </c>
      <c r="DJ27">
        <f t="shared" si="6"/>
        <v>43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ROW(Source!A39)</f>
        <v>39</v>
      </c>
      <c r="B28">
        <v>66190898</v>
      </c>
      <c r="C28">
        <v>66191624</v>
      </c>
      <c r="D28">
        <v>29477608</v>
      </c>
      <c r="E28">
        <v>1</v>
      </c>
      <c r="F28">
        <v>1</v>
      </c>
      <c r="G28">
        <v>1</v>
      </c>
      <c r="H28">
        <v>1</v>
      </c>
      <c r="I28" t="s">
        <v>383</v>
      </c>
      <c r="J28" t="s">
        <v>3</v>
      </c>
      <c r="K28" t="s">
        <v>384</v>
      </c>
      <c r="L28">
        <v>1369</v>
      </c>
      <c r="N28">
        <v>1013</v>
      </c>
      <c r="O28" t="s">
        <v>378</v>
      </c>
      <c r="P28" t="s">
        <v>378</v>
      </c>
      <c r="Q28">
        <v>1</v>
      </c>
      <c r="W28">
        <v>0</v>
      </c>
      <c r="X28">
        <v>2087786099</v>
      </c>
      <c r="Y28">
        <f t="shared" si="0"/>
        <v>0.97387999999999997</v>
      </c>
      <c r="AA28">
        <v>0</v>
      </c>
      <c r="AB28">
        <v>0</v>
      </c>
      <c r="AC28">
        <v>0</v>
      </c>
      <c r="AD28">
        <v>12.69</v>
      </c>
      <c r="AE28">
        <v>0</v>
      </c>
      <c r="AF28">
        <v>0</v>
      </c>
      <c r="AG28">
        <v>0</v>
      </c>
      <c r="AH28">
        <v>12.69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0.97</v>
      </c>
      <c r="AU28" t="s">
        <v>29</v>
      </c>
      <c r="AV28">
        <v>1</v>
      </c>
      <c r="AW28">
        <v>2</v>
      </c>
      <c r="AX28">
        <v>66191628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U28">
        <f>ROUND(AT28*Source!I39*AH28*AL28,0)</f>
        <v>74</v>
      </c>
      <c r="CV28">
        <f>ROUND(Y28*Source!I39,7)</f>
        <v>5.84328</v>
      </c>
      <c r="CW28">
        <v>0</v>
      </c>
      <c r="CX28">
        <f>ROUND(Y28*Source!I39,7)</f>
        <v>5.84328</v>
      </c>
      <c r="CY28">
        <f t="shared" si="1"/>
        <v>12.69</v>
      </c>
      <c r="CZ28">
        <f t="shared" si="2"/>
        <v>12.69</v>
      </c>
      <c r="DA28">
        <f t="shared" si="3"/>
        <v>1</v>
      </c>
      <c r="DB28">
        <f t="shared" si="4"/>
        <v>12.36</v>
      </c>
      <c r="DC28">
        <f t="shared" si="5"/>
        <v>0</v>
      </c>
      <c r="DD28" t="s">
        <v>3</v>
      </c>
      <c r="DE28" t="s">
        <v>3</v>
      </c>
      <c r="DF28">
        <f>ROUND(ROUND(AE28,0)*CX28,0)</f>
        <v>0</v>
      </c>
      <c r="DG28">
        <f>ROUND(ROUND(AF28,0)*CX28,0)</f>
        <v>0</v>
      </c>
      <c r="DH28">
        <f>ROUND(ROUND(AG28,0)*CX28,0)</f>
        <v>0</v>
      </c>
      <c r="DI28">
        <f>ROUND(ROUND(AH28,0)*CX28,0)</f>
        <v>76</v>
      </c>
      <c r="DJ28">
        <f t="shared" si="6"/>
        <v>76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ROW(Source!A40)</f>
        <v>40</v>
      </c>
      <c r="B29">
        <v>66190901</v>
      </c>
      <c r="C29">
        <v>66191629</v>
      </c>
      <c r="D29">
        <v>29477658</v>
      </c>
      <c r="E29">
        <v>1</v>
      </c>
      <c r="F29">
        <v>1</v>
      </c>
      <c r="G29">
        <v>1</v>
      </c>
      <c r="H29">
        <v>1</v>
      </c>
      <c r="I29" t="s">
        <v>379</v>
      </c>
      <c r="J29" t="s">
        <v>3</v>
      </c>
      <c r="K29" t="s">
        <v>380</v>
      </c>
      <c r="L29">
        <v>1369</v>
      </c>
      <c r="N29">
        <v>1013</v>
      </c>
      <c r="O29" t="s">
        <v>378</v>
      </c>
      <c r="P29" t="s">
        <v>378</v>
      </c>
      <c r="Q29">
        <v>1</v>
      </c>
      <c r="W29">
        <v>0</v>
      </c>
      <c r="X29">
        <v>-1607602112</v>
      </c>
      <c r="Y29">
        <f t="shared" si="0"/>
        <v>14.63832</v>
      </c>
      <c r="AA29">
        <v>0</v>
      </c>
      <c r="AB29">
        <v>0</v>
      </c>
      <c r="AC29">
        <v>0</v>
      </c>
      <c r="AD29">
        <v>14.09</v>
      </c>
      <c r="AE29">
        <v>0</v>
      </c>
      <c r="AF29">
        <v>0</v>
      </c>
      <c r="AG29">
        <v>0</v>
      </c>
      <c r="AH29">
        <v>14.09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14.58</v>
      </c>
      <c r="AU29" t="s">
        <v>29</v>
      </c>
      <c r="AV29">
        <v>1</v>
      </c>
      <c r="AW29">
        <v>2</v>
      </c>
      <c r="AX29">
        <v>66191632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U29">
        <f>ROUND(AT29*Source!I40*AH29*AL29,0)</f>
        <v>1233</v>
      </c>
      <c r="CV29">
        <f>ROUND(Y29*Source!I40,7)</f>
        <v>87.829920000000001</v>
      </c>
      <c r="CW29">
        <v>0</v>
      </c>
      <c r="CX29">
        <f>ROUND(Y29*Source!I40,7)</f>
        <v>87.829920000000001</v>
      </c>
      <c r="CY29">
        <f t="shared" si="1"/>
        <v>14.09</v>
      </c>
      <c r="CZ29">
        <f t="shared" si="2"/>
        <v>14.09</v>
      </c>
      <c r="DA29">
        <f t="shared" si="3"/>
        <v>1</v>
      </c>
      <c r="DB29">
        <f t="shared" si="4"/>
        <v>206.25</v>
      </c>
      <c r="DC29">
        <f t="shared" si="5"/>
        <v>0</v>
      </c>
      <c r="DD29" t="s">
        <v>3</v>
      </c>
      <c r="DE29" t="s">
        <v>3</v>
      </c>
      <c r="DF29">
        <f>ROUND(ROUND(AE29,2)*CX29,2)</f>
        <v>0</v>
      </c>
      <c r="DG29">
        <f>ROUND(ROUND(AF29,2)*CX29,2)</f>
        <v>0</v>
      </c>
      <c r="DH29">
        <f>ROUND(ROUND(AG29,2)*CX29,2)</f>
        <v>0</v>
      </c>
      <c r="DI29">
        <f>ROUND(ROUND(AH29,2)*CX29,2)</f>
        <v>1237.52</v>
      </c>
      <c r="DJ29">
        <f t="shared" si="6"/>
        <v>1237.52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ROW(Source!A40)</f>
        <v>40</v>
      </c>
      <c r="B30">
        <v>66190901</v>
      </c>
      <c r="C30">
        <v>66191629</v>
      </c>
      <c r="D30">
        <v>29477609</v>
      </c>
      <c r="E30">
        <v>1</v>
      </c>
      <c r="F30">
        <v>1</v>
      </c>
      <c r="G30">
        <v>1</v>
      </c>
      <c r="H30">
        <v>1</v>
      </c>
      <c r="I30" t="s">
        <v>381</v>
      </c>
      <c r="J30" t="s">
        <v>3</v>
      </c>
      <c r="K30" t="s">
        <v>382</v>
      </c>
      <c r="L30">
        <v>1369</v>
      </c>
      <c r="N30">
        <v>1013</v>
      </c>
      <c r="O30" t="s">
        <v>378</v>
      </c>
      <c r="P30" t="s">
        <v>378</v>
      </c>
      <c r="Q30">
        <v>1</v>
      </c>
      <c r="W30">
        <v>0</v>
      </c>
      <c r="X30">
        <v>868395144</v>
      </c>
      <c r="Y30">
        <f t="shared" si="0"/>
        <v>9.7588800000000013</v>
      </c>
      <c r="AA30">
        <v>0</v>
      </c>
      <c r="AB30">
        <v>0</v>
      </c>
      <c r="AC30">
        <v>0</v>
      </c>
      <c r="AD30">
        <v>9.17</v>
      </c>
      <c r="AE30">
        <v>0</v>
      </c>
      <c r="AF30">
        <v>0</v>
      </c>
      <c r="AG30">
        <v>0</v>
      </c>
      <c r="AH30">
        <v>9.17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9.7200000000000006</v>
      </c>
      <c r="AU30" t="s">
        <v>29</v>
      </c>
      <c r="AV30">
        <v>1</v>
      </c>
      <c r="AW30">
        <v>2</v>
      </c>
      <c r="AX30">
        <v>66191633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U30">
        <f>ROUND(AT30*Source!I40*AH30*AL30,0)</f>
        <v>535</v>
      </c>
      <c r="CV30">
        <f>ROUND(Y30*Source!I40,7)</f>
        <v>58.553280000000001</v>
      </c>
      <c r="CW30">
        <v>0</v>
      </c>
      <c r="CX30">
        <f>ROUND(Y30*Source!I40,7)</f>
        <v>58.553280000000001</v>
      </c>
      <c r="CY30">
        <f t="shared" si="1"/>
        <v>9.17</v>
      </c>
      <c r="CZ30">
        <f t="shared" si="2"/>
        <v>9.17</v>
      </c>
      <c r="DA30">
        <f t="shared" si="3"/>
        <v>1</v>
      </c>
      <c r="DB30">
        <f t="shared" si="4"/>
        <v>89.49</v>
      </c>
      <c r="DC30">
        <f t="shared" si="5"/>
        <v>0</v>
      </c>
      <c r="DD30" t="s">
        <v>3</v>
      </c>
      <c r="DE30" t="s">
        <v>3</v>
      </c>
      <c r="DF30">
        <f>ROUND(ROUND(AE30,2)*CX30,2)</f>
        <v>0</v>
      </c>
      <c r="DG30">
        <f>ROUND(ROUND(AF30,2)*CX30,2)</f>
        <v>0</v>
      </c>
      <c r="DH30">
        <f>ROUND(ROUND(AG30,2)*CX30,2)</f>
        <v>0</v>
      </c>
      <c r="DI30">
        <f>ROUND(ROUND(AH30,2)*CX30,2)</f>
        <v>536.92999999999995</v>
      </c>
      <c r="DJ30">
        <f t="shared" si="6"/>
        <v>536.92999999999995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ROW(Source!A41)</f>
        <v>41</v>
      </c>
      <c r="B31">
        <v>66190898</v>
      </c>
      <c r="C31">
        <v>66191629</v>
      </c>
      <c r="D31">
        <v>29477658</v>
      </c>
      <c r="E31">
        <v>1</v>
      </c>
      <c r="F31">
        <v>1</v>
      </c>
      <c r="G31">
        <v>1</v>
      </c>
      <c r="H31">
        <v>1</v>
      </c>
      <c r="I31" t="s">
        <v>379</v>
      </c>
      <c r="J31" t="s">
        <v>3</v>
      </c>
      <c r="K31" t="s">
        <v>380</v>
      </c>
      <c r="L31">
        <v>1369</v>
      </c>
      <c r="N31">
        <v>1013</v>
      </c>
      <c r="O31" t="s">
        <v>378</v>
      </c>
      <c r="P31" t="s">
        <v>378</v>
      </c>
      <c r="Q31">
        <v>1</v>
      </c>
      <c r="W31">
        <v>0</v>
      </c>
      <c r="X31">
        <v>-1607602112</v>
      </c>
      <c r="Y31">
        <f t="shared" si="0"/>
        <v>14.63832</v>
      </c>
      <c r="AA31">
        <v>0</v>
      </c>
      <c r="AB31">
        <v>0</v>
      </c>
      <c r="AC31">
        <v>0</v>
      </c>
      <c r="AD31">
        <v>14.09</v>
      </c>
      <c r="AE31">
        <v>0</v>
      </c>
      <c r="AF31">
        <v>0</v>
      </c>
      <c r="AG31">
        <v>0</v>
      </c>
      <c r="AH31">
        <v>14.09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14.58</v>
      </c>
      <c r="AU31" t="s">
        <v>29</v>
      </c>
      <c r="AV31">
        <v>1</v>
      </c>
      <c r="AW31">
        <v>2</v>
      </c>
      <c r="AX31">
        <v>66191632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U31">
        <f>ROUND(AT31*Source!I41*AH31*AL31,0)</f>
        <v>1233</v>
      </c>
      <c r="CV31">
        <f>ROUND(Y31*Source!I41,7)</f>
        <v>87.829920000000001</v>
      </c>
      <c r="CW31">
        <v>0</v>
      </c>
      <c r="CX31">
        <f>ROUND(Y31*Source!I41,7)</f>
        <v>87.829920000000001</v>
      </c>
      <c r="CY31">
        <f t="shared" si="1"/>
        <v>14.09</v>
      </c>
      <c r="CZ31">
        <f t="shared" si="2"/>
        <v>14.09</v>
      </c>
      <c r="DA31">
        <f t="shared" si="3"/>
        <v>1</v>
      </c>
      <c r="DB31">
        <f t="shared" si="4"/>
        <v>206.25</v>
      </c>
      <c r="DC31">
        <f t="shared" si="5"/>
        <v>0</v>
      </c>
      <c r="DD31" t="s">
        <v>3</v>
      </c>
      <c r="DE31" t="s">
        <v>3</v>
      </c>
      <c r="DF31">
        <f>ROUND(ROUND(AE31,0)*CX31,0)</f>
        <v>0</v>
      </c>
      <c r="DG31">
        <f>ROUND(ROUND(AF31,0)*CX31,0)</f>
        <v>0</v>
      </c>
      <c r="DH31">
        <f>ROUND(ROUND(AG31,0)*CX31,0)</f>
        <v>0</v>
      </c>
      <c r="DI31">
        <f>ROUND(ROUND(AH31,0)*CX31,0)</f>
        <v>1230</v>
      </c>
      <c r="DJ31">
        <f t="shared" si="6"/>
        <v>1230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ROW(Source!A41)</f>
        <v>41</v>
      </c>
      <c r="B32">
        <v>66190898</v>
      </c>
      <c r="C32">
        <v>66191629</v>
      </c>
      <c r="D32">
        <v>29477609</v>
      </c>
      <c r="E32">
        <v>1</v>
      </c>
      <c r="F32">
        <v>1</v>
      </c>
      <c r="G32">
        <v>1</v>
      </c>
      <c r="H32">
        <v>1</v>
      </c>
      <c r="I32" t="s">
        <v>381</v>
      </c>
      <c r="J32" t="s">
        <v>3</v>
      </c>
      <c r="K32" t="s">
        <v>382</v>
      </c>
      <c r="L32">
        <v>1369</v>
      </c>
      <c r="N32">
        <v>1013</v>
      </c>
      <c r="O32" t="s">
        <v>378</v>
      </c>
      <c r="P32" t="s">
        <v>378</v>
      </c>
      <c r="Q32">
        <v>1</v>
      </c>
      <c r="W32">
        <v>0</v>
      </c>
      <c r="X32">
        <v>868395144</v>
      </c>
      <c r="Y32">
        <f t="shared" si="0"/>
        <v>9.7588800000000013</v>
      </c>
      <c r="AA32">
        <v>0</v>
      </c>
      <c r="AB32">
        <v>0</v>
      </c>
      <c r="AC32">
        <v>0</v>
      </c>
      <c r="AD32">
        <v>9.17</v>
      </c>
      <c r="AE32">
        <v>0</v>
      </c>
      <c r="AF32">
        <v>0</v>
      </c>
      <c r="AG32">
        <v>0</v>
      </c>
      <c r="AH32">
        <v>9.17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9.7200000000000006</v>
      </c>
      <c r="AU32" t="s">
        <v>29</v>
      </c>
      <c r="AV32">
        <v>1</v>
      </c>
      <c r="AW32">
        <v>2</v>
      </c>
      <c r="AX32">
        <v>66191633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U32">
        <f>ROUND(AT32*Source!I41*AH32*AL32,0)</f>
        <v>535</v>
      </c>
      <c r="CV32">
        <f>ROUND(Y32*Source!I41,7)</f>
        <v>58.553280000000001</v>
      </c>
      <c r="CW32">
        <v>0</v>
      </c>
      <c r="CX32">
        <f>ROUND(Y32*Source!I41,7)</f>
        <v>58.553280000000001</v>
      </c>
      <c r="CY32">
        <f t="shared" si="1"/>
        <v>9.17</v>
      </c>
      <c r="CZ32">
        <f t="shared" si="2"/>
        <v>9.17</v>
      </c>
      <c r="DA32">
        <f t="shared" si="3"/>
        <v>1</v>
      </c>
      <c r="DB32">
        <f t="shared" si="4"/>
        <v>89.49</v>
      </c>
      <c r="DC32">
        <f t="shared" si="5"/>
        <v>0</v>
      </c>
      <c r="DD32" t="s">
        <v>3</v>
      </c>
      <c r="DE32" t="s">
        <v>3</v>
      </c>
      <c r="DF32">
        <f>ROUND(ROUND(AE32,0)*CX32,0)</f>
        <v>0</v>
      </c>
      <c r="DG32">
        <f>ROUND(ROUND(AF32,0)*CX32,0)</f>
        <v>0</v>
      </c>
      <c r="DH32">
        <f>ROUND(ROUND(AG32,0)*CX32,0)</f>
        <v>0</v>
      </c>
      <c r="DI32">
        <f>ROUND(ROUND(AH32,0)*CX32,0)</f>
        <v>527</v>
      </c>
      <c r="DJ32">
        <f t="shared" si="6"/>
        <v>527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ROW(Source!A42)</f>
        <v>42</v>
      </c>
      <c r="B33">
        <v>66190901</v>
      </c>
      <c r="C33">
        <v>66191634</v>
      </c>
      <c r="D33">
        <v>29477606</v>
      </c>
      <c r="E33">
        <v>1</v>
      </c>
      <c r="F33">
        <v>1</v>
      </c>
      <c r="G33">
        <v>1</v>
      </c>
      <c r="H33">
        <v>1</v>
      </c>
      <c r="I33" t="s">
        <v>389</v>
      </c>
      <c r="J33" t="s">
        <v>3</v>
      </c>
      <c r="K33" t="s">
        <v>390</v>
      </c>
      <c r="L33">
        <v>1369</v>
      </c>
      <c r="N33">
        <v>1013</v>
      </c>
      <c r="O33" t="s">
        <v>378</v>
      </c>
      <c r="P33" t="s">
        <v>378</v>
      </c>
      <c r="Q33">
        <v>1</v>
      </c>
      <c r="W33">
        <v>0</v>
      </c>
      <c r="X33">
        <v>-1750091588</v>
      </c>
      <c r="Y33">
        <f t="shared" si="0"/>
        <v>0.97387999999999997</v>
      </c>
      <c r="AA33">
        <v>0</v>
      </c>
      <c r="AB33">
        <v>0</v>
      </c>
      <c r="AC33">
        <v>0</v>
      </c>
      <c r="AD33">
        <v>11.09</v>
      </c>
      <c r="AE33">
        <v>0</v>
      </c>
      <c r="AF33">
        <v>0</v>
      </c>
      <c r="AG33">
        <v>0</v>
      </c>
      <c r="AH33">
        <v>11.09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0.97</v>
      </c>
      <c r="AU33" t="s">
        <v>64</v>
      </c>
      <c r="AV33">
        <v>1</v>
      </c>
      <c r="AW33">
        <v>2</v>
      </c>
      <c r="AX33">
        <v>66191637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U33">
        <f>ROUND(AT33*Source!I42*AH33*AL33,0)</f>
        <v>65</v>
      </c>
      <c r="CV33">
        <f>ROUND(Y33*Source!I42,7)</f>
        <v>5.84328</v>
      </c>
      <c r="CW33">
        <v>0</v>
      </c>
      <c r="CX33">
        <f>ROUND(Y33*Source!I42,7)</f>
        <v>5.84328</v>
      </c>
      <c r="CY33">
        <f t="shared" si="1"/>
        <v>11.09</v>
      </c>
      <c r="CZ33">
        <f t="shared" si="2"/>
        <v>11.09</v>
      </c>
      <c r="DA33">
        <f t="shared" si="3"/>
        <v>1</v>
      </c>
      <c r="DB33">
        <f t="shared" si="4"/>
        <v>10.8</v>
      </c>
      <c r="DC33">
        <f t="shared" si="5"/>
        <v>0</v>
      </c>
      <c r="DD33" t="s">
        <v>3</v>
      </c>
      <c r="DE33" t="s">
        <v>3</v>
      </c>
      <c r="DF33">
        <f>ROUND(ROUND(AE33,2)*CX33,2)</f>
        <v>0</v>
      </c>
      <c r="DG33">
        <f>ROUND(ROUND(AF33,2)*CX33,2)</f>
        <v>0</v>
      </c>
      <c r="DH33">
        <f>ROUND(ROUND(AG33,2)*CX33,2)</f>
        <v>0</v>
      </c>
      <c r="DI33">
        <f>ROUND(ROUND(AH33,2)*CX33,2)</f>
        <v>64.8</v>
      </c>
      <c r="DJ33">
        <f t="shared" si="6"/>
        <v>64.8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ROW(Source!A42)</f>
        <v>42</v>
      </c>
      <c r="B34">
        <v>66190901</v>
      </c>
      <c r="C34">
        <v>66191634</v>
      </c>
      <c r="D34">
        <v>29477658</v>
      </c>
      <c r="E34">
        <v>1</v>
      </c>
      <c r="F34">
        <v>1</v>
      </c>
      <c r="G34">
        <v>1</v>
      </c>
      <c r="H34">
        <v>1</v>
      </c>
      <c r="I34" t="s">
        <v>379</v>
      </c>
      <c r="J34" t="s">
        <v>3</v>
      </c>
      <c r="K34" t="s">
        <v>380</v>
      </c>
      <c r="L34">
        <v>1369</v>
      </c>
      <c r="N34">
        <v>1013</v>
      </c>
      <c r="O34" t="s">
        <v>378</v>
      </c>
      <c r="P34" t="s">
        <v>378</v>
      </c>
      <c r="Q34">
        <v>1</v>
      </c>
      <c r="W34">
        <v>0</v>
      </c>
      <c r="X34">
        <v>-1607602112</v>
      </c>
      <c r="Y34">
        <f t="shared" si="0"/>
        <v>1.46584</v>
      </c>
      <c r="AA34">
        <v>0</v>
      </c>
      <c r="AB34">
        <v>0</v>
      </c>
      <c r="AC34">
        <v>0</v>
      </c>
      <c r="AD34">
        <v>14.09</v>
      </c>
      <c r="AE34">
        <v>0</v>
      </c>
      <c r="AF34">
        <v>0</v>
      </c>
      <c r="AG34">
        <v>0</v>
      </c>
      <c r="AH34">
        <v>14.09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1.46</v>
      </c>
      <c r="AU34" t="s">
        <v>64</v>
      </c>
      <c r="AV34">
        <v>1</v>
      </c>
      <c r="AW34">
        <v>2</v>
      </c>
      <c r="AX34">
        <v>66191638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U34">
        <f>ROUND(AT34*Source!I42*AH34*AL34,0)</f>
        <v>123</v>
      </c>
      <c r="CV34">
        <f>ROUND(Y34*Source!I42,7)</f>
        <v>8.7950400000000002</v>
      </c>
      <c r="CW34">
        <v>0</v>
      </c>
      <c r="CX34">
        <f>ROUND(Y34*Source!I42,7)</f>
        <v>8.7950400000000002</v>
      </c>
      <c r="CY34">
        <f t="shared" si="1"/>
        <v>14.09</v>
      </c>
      <c r="CZ34">
        <f t="shared" si="2"/>
        <v>14.09</v>
      </c>
      <c r="DA34">
        <f t="shared" si="3"/>
        <v>1</v>
      </c>
      <c r="DB34">
        <f t="shared" si="4"/>
        <v>20.65</v>
      </c>
      <c r="DC34">
        <f t="shared" si="5"/>
        <v>0</v>
      </c>
      <c r="DD34" t="s">
        <v>3</v>
      </c>
      <c r="DE34" t="s">
        <v>3</v>
      </c>
      <c r="DF34">
        <f>ROUND(ROUND(AE34,2)*CX34,2)</f>
        <v>0</v>
      </c>
      <c r="DG34">
        <f>ROUND(ROUND(AF34,2)*CX34,2)</f>
        <v>0</v>
      </c>
      <c r="DH34">
        <f>ROUND(ROUND(AG34,2)*CX34,2)</f>
        <v>0</v>
      </c>
      <c r="DI34">
        <f>ROUND(ROUND(AH34,2)*CX34,2)</f>
        <v>123.92</v>
      </c>
      <c r="DJ34">
        <f t="shared" si="6"/>
        <v>123.92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ROW(Source!A43)</f>
        <v>43</v>
      </c>
      <c r="B35">
        <v>66190898</v>
      </c>
      <c r="C35">
        <v>66191634</v>
      </c>
      <c r="D35">
        <v>29477606</v>
      </c>
      <c r="E35">
        <v>1</v>
      </c>
      <c r="F35">
        <v>1</v>
      </c>
      <c r="G35">
        <v>1</v>
      </c>
      <c r="H35">
        <v>1</v>
      </c>
      <c r="I35" t="s">
        <v>389</v>
      </c>
      <c r="J35" t="s">
        <v>3</v>
      </c>
      <c r="K35" t="s">
        <v>390</v>
      </c>
      <c r="L35">
        <v>1369</v>
      </c>
      <c r="N35">
        <v>1013</v>
      </c>
      <c r="O35" t="s">
        <v>378</v>
      </c>
      <c r="P35" t="s">
        <v>378</v>
      </c>
      <c r="Q35">
        <v>1</v>
      </c>
      <c r="W35">
        <v>0</v>
      </c>
      <c r="X35">
        <v>-1750091588</v>
      </c>
      <c r="Y35">
        <f t="shared" si="0"/>
        <v>0.97387999999999997</v>
      </c>
      <c r="AA35">
        <v>0</v>
      </c>
      <c r="AB35">
        <v>0</v>
      </c>
      <c r="AC35">
        <v>0</v>
      </c>
      <c r="AD35">
        <v>11.09</v>
      </c>
      <c r="AE35">
        <v>0</v>
      </c>
      <c r="AF35">
        <v>0</v>
      </c>
      <c r="AG35">
        <v>0</v>
      </c>
      <c r="AH35">
        <v>11.09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0.97</v>
      </c>
      <c r="AU35" t="s">
        <v>64</v>
      </c>
      <c r="AV35">
        <v>1</v>
      </c>
      <c r="AW35">
        <v>2</v>
      </c>
      <c r="AX35">
        <v>66191637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U35">
        <f>ROUND(AT35*Source!I43*AH35*AL35,0)</f>
        <v>65</v>
      </c>
      <c r="CV35">
        <f>ROUND(Y35*Source!I43,7)</f>
        <v>5.84328</v>
      </c>
      <c r="CW35">
        <v>0</v>
      </c>
      <c r="CX35">
        <f>ROUND(Y35*Source!I43,7)</f>
        <v>5.84328</v>
      </c>
      <c r="CY35">
        <f t="shared" si="1"/>
        <v>11.09</v>
      </c>
      <c r="CZ35">
        <f t="shared" si="2"/>
        <v>11.09</v>
      </c>
      <c r="DA35">
        <f t="shared" si="3"/>
        <v>1</v>
      </c>
      <c r="DB35">
        <f t="shared" si="4"/>
        <v>10.8</v>
      </c>
      <c r="DC35">
        <f t="shared" si="5"/>
        <v>0</v>
      </c>
      <c r="DD35" t="s">
        <v>3</v>
      </c>
      <c r="DE35" t="s">
        <v>3</v>
      </c>
      <c r="DF35">
        <f>ROUND(ROUND(AE35,0)*CX35,0)</f>
        <v>0</v>
      </c>
      <c r="DG35">
        <f>ROUND(ROUND(AF35,0)*CX35,0)</f>
        <v>0</v>
      </c>
      <c r="DH35">
        <f>ROUND(ROUND(AG35,0)*CX35,0)</f>
        <v>0</v>
      </c>
      <c r="DI35">
        <f>ROUND(ROUND(AH35,0)*CX35,0)</f>
        <v>64</v>
      </c>
      <c r="DJ35">
        <f t="shared" si="6"/>
        <v>64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ROW(Source!A43)</f>
        <v>43</v>
      </c>
      <c r="B36">
        <v>66190898</v>
      </c>
      <c r="C36">
        <v>66191634</v>
      </c>
      <c r="D36">
        <v>29477658</v>
      </c>
      <c r="E36">
        <v>1</v>
      </c>
      <c r="F36">
        <v>1</v>
      </c>
      <c r="G36">
        <v>1</v>
      </c>
      <c r="H36">
        <v>1</v>
      </c>
      <c r="I36" t="s">
        <v>379</v>
      </c>
      <c r="J36" t="s">
        <v>3</v>
      </c>
      <c r="K36" t="s">
        <v>380</v>
      </c>
      <c r="L36">
        <v>1369</v>
      </c>
      <c r="N36">
        <v>1013</v>
      </c>
      <c r="O36" t="s">
        <v>378</v>
      </c>
      <c r="P36" t="s">
        <v>378</v>
      </c>
      <c r="Q36">
        <v>1</v>
      </c>
      <c r="W36">
        <v>0</v>
      </c>
      <c r="X36">
        <v>-1607602112</v>
      </c>
      <c r="Y36">
        <f t="shared" si="0"/>
        <v>1.46584</v>
      </c>
      <c r="AA36">
        <v>0</v>
      </c>
      <c r="AB36">
        <v>0</v>
      </c>
      <c r="AC36">
        <v>0</v>
      </c>
      <c r="AD36">
        <v>14.09</v>
      </c>
      <c r="AE36">
        <v>0</v>
      </c>
      <c r="AF36">
        <v>0</v>
      </c>
      <c r="AG36">
        <v>0</v>
      </c>
      <c r="AH36">
        <v>14.09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1.46</v>
      </c>
      <c r="AU36" t="s">
        <v>64</v>
      </c>
      <c r="AV36">
        <v>1</v>
      </c>
      <c r="AW36">
        <v>2</v>
      </c>
      <c r="AX36">
        <v>66191638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U36">
        <f>ROUND(AT36*Source!I43*AH36*AL36,0)</f>
        <v>123</v>
      </c>
      <c r="CV36">
        <f>ROUND(Y36*Source!I43,7)</f>
        <v>8.7950400000000002</v>
      </c>
      <c r="CW36">
        <v>0</v>
      </c>
      <c r="CX36">
        <f>ROUND(Y36*Source!I43,7)</f>
        <v>8.7950400000000002</v>
      </c>
      <c r="CY36">
        <f t="shared" si="1"/>
        <v>14.09</v>
      </c>
      <c r="CZ36">
        <f t="shared" si="2"/>
        <v>14.09</v>
      </c>
      <c r="DA36">
        <f t="shared" si="3"/>
        <v>1</v>
      </c>
      <c r="DB36">
        <f t="shared" si="4"/>
        <v>20.65</v>
      </c>
      <c r="DC36">
        <f t="shared" si="5"/>
        <v>0</v>
      </c>
      <c r="DD36" t="s">
        <v>3</v>
      </c>
      <c r="DE36" t="s">
        <v>3</v>
      </c>
      <c r="DF36">
        <f>ROUND(ROUND(AE36,0)*CX36,0)</f>
        <v>0</v>
      </c>
      <c r="DG36">
        <f>ROUND(ROUND(AF36,0)*CX36,0)</f>
        <v>0</v>
      </c>
      <c r="DH36">
        <f>ROUND(ROUND(AG36,0)*CX36,0)</f>
        <v>0</v>
      </c>
      <c r="DI36">
        <f>ROUND(ROUND(AH36,0)*CX36,0)</f>
        <v>123</v>
      </c>
      <c r="DJ36">
        <f t="shared" si="6"/>
        <v>123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ROW(Source!A44)</f>
        <v>44</v>
      </c>
      <c r="B37">
        <v>66190901</v>
      </c>
      <c r="C37">
        <v>66191639</v>
      </c>
      <c r="D37">
        <v>29477606</v>
      </c>
      <c r="E37">
        <v>1</v>
      </c>
      <c r="F37">
        <v>1</v>
      </c>
      <c r="G37">
        <v>1</v>
      </c>
      <c r="H37">
        <v>1</v>
      </c>
      <c r="I37" t="s">
        <v>389</v>
      </c>
      <c r="J37" t="s">
        <v>3</v>
      </c>
      <c r="K37" t="s">
        <v>390</v>
      </c>
      <c r="L37">
        <v>1369</v>
      </c>
      <c r="N37">
        <v>1013</v>
      </c>
      <c r="O37" t="s">
        <v>378</v>
      </c>
      <c r="P37" t="s">
        <v>378</v>
      </c>
      <c r="Q37">
        <v>1</v>
      </c>
      <c r="W37">
        <v>0</v>
      </c>
      <c r="X37">
        <v>-1750091588</v>
      </c>
      <c r="Y37">
        <f t="shared" si="0"/>
        <v>0.65260000000000007</v>
      </c>
      <c r="AA37">
        <v>0</v>
      </c>
      <c r="AB37">
        <v>0</v>
      </c>
      <c r="AC37">
        <v>0</v>
      </c>
      <c r="AD37">
        <v>11.09</v>
      </c>
      <c r="AE37">
        <v>0</v>
      </c>
      <c r="AF37">
        <v>0</v>
      </c>
      <c r="AG37">
        <v>0</v>
      </c>
      <c r="AH37">
        <v>11.09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0.65</v>
      </c>
      <c r="AU37" t="s">
        <v>29</v>
      </c>
      <c r="AV37">
        <v>1</v>
      </c>
      <c r="AW37">
        <v>2</v>
      </c>
      <c r="AX37">
        <v>66191642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U37">
        <f>ROUND(AT37*Source!I44*AH37*AL37,0)</f>
        <v>43</v>
      </c>
      <c r="CV37">
        <f>ROUND(Y37*Source!I44,7)</f>
        <v>3.9156</v>
      </c>
      <c r="CW37">
        <v>0</v>
      </c>
      <c r="CX37">
        <f>ROUND(Y37*Source!I44,7)</f>
        <v>3.9156</v>
      </c>
      <c r="CY37">
        <f t="shared" si="1"/>
        <v>11.09</v>
      </c>
      <c r="CZ37">
        <f t="shared" si="2"/>
        <v>11.09</v>
      </c>
      <c r="DA37">
        <f t="shared" si="3"/>
        <v>1</v>
      </c>
      <c r="DB37">
        <f t="shared" si="4"/>
        <v>7.24</v>
      </c>
      <c r="DC37">
        <f t="shared" si="5"/>
        <v>0</v>
      </c>
      <c r="DD37" t="s">
        <v>3</v>
      </c>
      <c r="DE37" t="s">
        <v>3</v>
      </c>
      <c r="DF37">
        <f>ROUND(ROUND(AE37,2)*CX37,2)</f>
        <v>0</v>
      </c>
      <c r="DG37">
        <f>ROUND(ROUND(AF37,2)*CX37,2)</f>
        <v>0</v>
      </c>
      <c r="DH37">
        <f>ROUND(ROUND(AG37,2)*CX37,2)</f>
        <v>0</v>
      </c>
      <c r="DI37">
        <f>ROUND(ROUND(AH37,2)*CX37,2)</f>
        <v>43.42</v>
      </c>
      <c r="DJ37">
        <f t="shared" si="6"/>
        <v>43.42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ROW(Source!A44)</f>
        <v>44</v>
      </c>
      <c r="B38">
        <v>66190901</v>
      </c>
      <c r="C38">
        <v>66191639</v>
      </c>
      <c r="D38">
        <v>29477658</v>
      </c>
      <c r="E38">
        <v>1</v>
      </c>
      <c r="F38">
        <v>1</v>
      </c>
      <c r="G38">
        <v>1</v>
      </c>
      <c r="H38">
        <v>1</v>
      </c>
      <c r="I38" t="s">
        <v>379</v>
      </c>
      <c r="J38" t="s">
        <v>3</v>
      </c>
      <c r="K38" t="s">
        <v>380</v>
      </c>
      <c r="L38">
        <v>1369</v>
      </c>
      <c r="N38">
        <v>1013</v>
      </c>
      <c r="O38" t="s">
        <v>378</v>
      </c>
      <c r="P38" t="s">
        <v>378</v>
      </c>
      <c r="Q38">
        <v>1</v>
      </c>
      <c r="W38">
        <v>0</v>
      </c>
      <c r="X38">
        <v>-1607602112</v>
      </c>
      <c r="Y38">
        <f t="shared" si="0"/>
        <v>0.97387999999999997</v>
      </c>
      <c r="AA38">
        <v>0</v>
      </c>
      <c r="AB38">
        <v>0</v>
      </c>
      <c r="AC38">
        <v>0</v>
      </c>
      <c r="AD38">
        <v>14.09</v>
      </c>
      <c r="AE38">
        <v>0</v>
      </c>
      <c r="AF38">
        <v>0</v>
      </c>
      <c r="AG38">
        <v>0</v>
      </c>
      <c r="AH38">
        <v>14.09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0.97</v>
      </c>
      <c r="AU38" t="s">
        <v>29</v>
      </c>
      <c r="AV38">
        <v>1</v>
      </c>
      <c r="AW38">
        <v>2</v>
      </c>
      <c r="AX38">
        <v>66191643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U38">
        <f>ROUND(AT38*Source!I44*AH38*AL38,0)</f>
        <v>82</v>
      </c>
      <c r="CV38">
        <f>ROUND(Y38*Source!I44,7)</f>
        <v>5.84328</v>
      </c>
      <c r="CW38">
        <v>0</v>
      </c>
      <c r="CX38">
        <f>ROUND(Y38*Source!I44,7)</f>
        <v>5.84328</v>
      </c>
      <c r="CY38">
        <f t="shared" si="1"/>
        <v>14.09</v>
      </c>
      <c r="CZ38">
        <f t="shared" si="2"/>
        <v>14.09</v>
      </c>
      <c r="DA38">
        <f t="shared" si="3"/>
        <v>1</v>
      </c>
      <c r="DB38">
        <f t="shared" si="4"/>
        <v>13.72</v>
      </c>
      <c r="DC38">
        <f t="shared" si="5"/>
        <v>0</v>
      </c>
      <c r="DD38" t="s">
        <v>3</v>
      </c>
      <c r="DE38" t="s">
        <v>3</v>
      </c>
      <c r="DF38">
        <f>ROUND(ROUND(AE38,2)*CX38,2)</f>
        <v>0</v>
      </c>
      <c r="DG38">
        <f>ROUND(ROUND(AF38,2)*CX38,2)</f>
        <v>0</v>
      </c>
      <c r="DH38">
        <f>ROUND(ROUND(AG38,2)*CX38,2)</f>
        <v>0</v>
      </c>
      <c r="DI38">
        <f>ROUND(ROUND(AH38,2)*CX38,2)</f>
        <v>82.33</v>
      </c>
      <c r="DJ38">
        <f t="shared" si="6"/>
        <v>82.33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ROW(Source!A45)</f>
        <v>45</v>
      </c>
      <c r="B39">
        <v>66190898</v>
      </c>
      <c r="C39">
        <v>66191639</v>
      </c>
      <c r="D39">
        <v>29477606</v>
      </c>
      <c r="E39">
        <v>1</v>
      </c>
      <c r="F39">
        <v>1</v>
      </c>
      <c r="G39">
        <v>1</v>
      </c>
      <c r="H39">
        <v>1</v>
      </c>
      <c r="I39" t="s">
        <v>389</v>
      </c>
      <c r="J39" t="s">
        <v>3</v>
      </c>
      <c r="K39" t="s">
        <v>390</v>
      </c>
      <c r="L39">
        <v>1369</v>
      </c>
      <c r="N39">
        <v>1013</v>
      </c>
      <c r="O39" t="s">
        <v>378</v>
      </c>
      <c r="P39" t="s">
        <v>378</v>
      </c>
      <c r="Q39">
        <v>1</v>
      </c>
      <c r="W39">
        <v>0</v>
      </c>
      <c r="X39">
        <v>-1750091588</v>
      </c>
      <c r="Y39">
        <f t="shared" si="0"/>
        <v>0.65260000000000007</v>
      </c>
      <c r="AA39">
        <v>0</v>
      </c>
      <c r="AB39">
        <v>0</v>
      </c>
      <c r="AC39">
        <v>0</v>
      </c>
      <c r="AD39">
        <v>11.09</v>
      </c>
      <c r="AE39">
        <v>0</v>
      </c>
      <c r="AF39">
        <v>0</v>
      </c>
      <c r="AG39">
        <v>0</v>
      </c>
      <c r="AH39">
        <v>11.09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0.65</v>
      </c>
      <c r="AU39" t="s">
        <v>29</v>
      </c>
      <c r="AV39">
        <v>1</v>
      </c>
      <c r="AW39">
        <v>2</v>
      </c>
      <c r="AX39">
        <v>66191642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U39">
        <f>ROUND(AT39*Source!I45*AH39*AL39,0)</f>
        <v>43</v>
      </c>
      <c r="CV39">
        <f>ROUND(Y39*Source!I45,7)</f>
        <v>3.9156</v>
      </c>
      <c r="CW39">
        <v>0</v>
      </c>
      <c r="CX39">
        <f>ROUND(Y39*Source!I45,7)</f>
        <v>3.9156</v>
      </c>
      <c r="CY39">
        <f t="shared" si="1"/>
        <v>11.09</v>
      </c>
      <c r="CZ39">
        <f t="shared" si="2"/>
        <v>11.09</v>
      </c>
      <c r="DA39">
        <f t="shared" si="3"/>
        <v>1</v>
      </c>
      <c r="DB39">
        <f t="shared" si="4"/>
        <v>7.24</v>
      </c>
      <c r="DC39">
        <f t="shared" si="5"/>
        <v>0</v>
      </c>
      <c r="DD39" t="s">
        <v>3</v>
      </c>
      <c r="DE39" t="s">
        <v>3</v>
      </c>
      <c r="DF39">
        <f>ROUND(ROUND(AE39,0)*CX39,0)</f>
        <v>0</v>
      </c>
      <c r="DG39">
        <f>ROUND(ROUND(AF39,0)*CX39,0)</f>
        <v>0</v>
      </c>
      <c r="DH39">
        <f>ROUND(ROUND(AG39,0)*CX39,0)</f>
        <v>0</v>
      </c>
      <c r="DI39">
        <f>ROUND(ROUND(AH39,0)*CX39,0)</f>
        <v>43</v>
      </c>
      <c r="DJ39">
        <f t="shared" si="6"/>
        <v>43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ROW(Source!A45)</f>
        <v>45</v>
      </c>
      <c r="B40">
        <v>66190898</v>
      </c>
      <c r="C40">
        <v>66191639</v>
      </c>
      <c r="D40">
        <v>29477658</v>
      </c>
      <c r="E40">
        <v>1</v>
      </c>
      <c r="F40">
        <v>1</v>
      </c>
      <c r="G40">
        <v>1</v>
      </c>
      <c r="H40">
        <v>1</v>
      </c>
      <c r="I40" t="s">
        <v>379</v>
      </c>
      <c r="J40" t="s">
        <v>3</v>
      </c>
      <c r="K40" t="s">
        <v>380</v>
      </c>
      <c r="L40">
        <v>1369</v>
      </c>
      <c r="N40">
        <v>1013</v>
      </c>
      <c r="O40" t="s">
        <v>378</v>
      </c>
      <c r="P40" t="s">
        <v>378</v>
      </c>
      <c r="Q40">
        <v>1</v>
      </c>
      <c r="W40">
        <v>0</v>
      </c>
      <c r="X40">
        <v>-1607602112</v>
      </c>
      <c r="Y40">
        <f t="shared" si="0"/>
        <v>0.97387999999999997</v>
      </c>
      <c r="AA40">
        <v>0</v>
      </c>
      <c r="AB40">
        <v>0</v>
      </c>
      <c r="AC40">
        <v>0</v>
      </c>
      <c r="AD40">
        <v>14.09</v>
      </c>
      <c r="AE40">
        <v>0</v>
      </c>
      <c r="AF40">
        <v>0</v>
      </c>
      <c r="AG40">
        <v>0</v>
      </c>
      <c r="AH40">
        <v>14.09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0.97</v>
      </c>
      <c r="AU40" t="s">
        <v>29</v>
      </c>
      <c r="AV40">
        <v>1</v>
      </c>
      <c r="AW40">
        <v>2</v>
      </c>
      <c r="AX40">
        <v>66191643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U40">
        <f>ROUND(AT40*Source!I45*AH40*AL40,0)</f>
        <v>82</v>
      </c>
      <c r="CV40">
        <f>ROUND(Y40*Source!I45,7)</f>
        <v>5.84328</v>
      </c>
      <c r="CW40">
        <v>0</v>
      </c>
      <c r="CX40">
        <f>ROUND(Y40*Source!I45,7)</f>
        <v>5.84328</v>
      </c>
      <c r="CY40">
        <f t="shared" si="1"/>
        <v>14.09</v>
      </c>
      <c r="CZ40">
        <f t="shared" si="2"/>
        <v>14.09</v>
      </c>
      <c r="DA40">
        <f t="shared" si="3"/>
        <v>1</v>
      </c>
      <c r="DB40">
        <f t="shared" si="4"/>
        <v>13.72</v>
      </c>
      <c r="DC40">
        <f t="shared" si="5"/>
        <v>0</v>
      </c>
      <c r="DD40" t="s">
        <v>3</v>
      </c>
      <c r="DE40" t="s">
        <v>3</v>
      </c>
      <c r="DF40">
        <f>ROUND(ROUND(AE40,0)*CX40,0)</f>
        <v>0</v>
      </c>
      <c r="DG40">
        <f>ROUND(ROUND(AF40,0)*CX40,0)</f>
        <v>0</v>
      </c>
      <c r="DH40">
        <f>ROUND(ROUND(AG40,0)*CX40,0)</f>
        <v>0</v>
      </c>
      <c r="DI40">
        <f>ROUND(ROUND(AH40,0)*CX40,0)</f>
        <v>82</v>
      </c>
      <c r="DJ40">
        <f t="shared" si="6"/>
        <v>82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ROW(Source!A46)</f>
        <v>46</v>
      </c>
      <c r="B41">
        <v>66190901</v>
      </c>
      <c r="C41">
        <v>66191644</v>
      </c>
      <c r="D41">
        <v>29478568</v>
      </c>
      <c r="E41">
        <v>1</v>
      </c>
      <c r="F41">
        <v>1</v>
      </c>
      <c r="G41">
        <v>1</v>
      </c>
      <c r="H41">
        <v>1</v>
      </c>
      <c r="I41" t="s">
        <v>385</v>
      </c>
      <c r="J41" t="s">
        <v>3</v>
      </c>
      <c r="K41" t="s">
        <v>386</v>
      </c>
      <c r="L41">
        <v>1369</v>
      </c>
      <c r="N41">
        <v>1013</v>
      </c>
      <c r="O41" t="s">
        <v>378</v>
      </c>
      <c r="P41" t="s">
        <v>378</v>
      </c>
      <c r="Q41">
        <v>1</v>
      </c>
      <c r="W41">
        <v>0</v>
      </c>
      <c r="X41">
        <v>177969336</v>
      </c>
      <c r="Y41">
        <f t="shared" si="0"/>
        <v>0.81324000000000007</v>
      </c>
      <c r="AA41">
        <v>0</v>
      </c>
      <c r="AB41">
        <v>0</v>
      </c>
      <c r="AC41">
        <v>0</v>
      </c>
      <c r="AD41">
        <v>12.92</v>
      </c>
      <c r="AE41">
        <v>0</v>
      </c>
      <c r="AF41">
        <v>0</v>
      </c>
      <c r="AG41">
        <v>0</v>
      </c>
      <c r="AH41">
        <v>12.92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0.81</v>
      </c>
      <c r="AU41" t="s">
        <v>29</v>
      </c>
      <c r="AV41">
        <v>1</v>
      </c>
      <c r="AW41">
        <v>2</v>
      </c>
      <c r="AX41">
        <v>66191647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U41">
        <f>ROUND(AT41*Source!I46*AH41*AL41,0)</f>
        <v>21</v>
      </c>
      <c r="CV41">
        <f>ROUND(Y41*Source!I46,7)</f>
        <v>1.6264799999999999</v>
      </c>
      <c r="CW41">
        <v>0</v>
      </c>
      <c r="CX41">
        <f>ROUND(Y41*Source!I46,7)</f>
        <v>1.6264799999999999</v>
      </c>
      <c r="CY41">
        <f t="shared" si="1"/>
        <v>12.92</v>
      </c>
      <c r="CZ41">
        <f t="shared" si="2"/>
        <v>12.92</v>
      </c>
      <c r="DA41">
        <f t="shared" si="3"/>
        <v>1</v>
      </c>
      <c r="DB41">
        <f t="shared" si="4"/>
        <v>10.51</v>
      </c>
      <c r="DC41">
        <f t="shared" si="5"/>
        <v>0</v>
      </c>
      <c r="DD41" t="s">
        <v>3</v>
      </c>
      <c r="DE41" t="s">
        <v>3</v>
      </c>
      <c r="DF41">
        <f>ROUND(ROUND(AE41,2)*CX41,2)</f>
        <v>0</v>
      </c>
      <c r="DG41">
        <f>ROUND(ROUND(AF41,2)*CX41,2)</f>
        <v>0</v>
      </c>
      <c r="DH41">
        <f>ROUND(ROUND(AG41,2)*CX41,2)</f>
        <v>0</v>
      </c>
      <c r="DI41">
        <f>ROUND(ROUND(AH41,2)*CX41,2)</f>
        <v>21.01</v>
      </c>
      <c r="DJ41">
        <f t="shared" si="6"/>
        <v>21.01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ROW(Source!A46)</f>
        <v>46</v>
      </c>
      <c r="B42">
        <v>66190901</v>
      </c>
      <c r="C42">
        <v>66191644</v>
      </c>
      <c r="D42">
        <v>29477608</v>
      </c>
      <c r="E42">
        <v>1</v>
      </c>
      <c r="F42">
        <v>1</v>
      </c>
      <c r="G42">
        <v>1</v>
      </c>
      <c r="H42">
        <v>1</v>
      </c>
      <c r="I42" t="s">
        <v>383</v>
      </c>
      <c r="J42" t="s">
        <v>3</v>
      </c>
      <c r="K42" t="s">
        <v>384</v>
      </c>
      <c r="L42">
        <v>1369</v>
      </c>
      <c r="N42">
        <v>1013</v>
      </c>
      <c r="O42" t="s">
        <v>378</v>
      </c>
      <c r="P42" t="s">
        <v>378</v>
      </c>
      <c r="Q42">
        <v>1</v>
      </c>
      <c r="W42">
        <v>0</v>
      </c>
      <c r="X42">
        <v>2087786099</v>
      </c>
      <c r="Y42">
        <f t="shared" si="0"/>
        <v>0.81324000000000007</v>
      </c>
      <c r="AA42">
        <v>0</v>
      </c>
      <c r="AB42">
        <v>0</v>
      </c>
      <c r="AC42">
        <v>0</v>
      </c>
      <c r="AD42">
        <v>12.69</v>
      </c>
      <c r="AE42">
        <v>0</v>
      </c>
      <c r="AF42">
        <v>0</v>
      </c>
      <c r="AG42">
        <v>0</v>
      </c>
      <c r="AH42">
        <v>12.69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0.81</v>
      </c>
      <c r="AU42" t="s">
        <v>29</v>
      </c>
      <c r="AV42">
        <v>1</v>
      </c>
      <c r="AW42">
        <v>2</v>
      </c>
      <c r="AX42">
        <v>66191648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U42">
        <f>ROUND(AT42*Source!I46*AH42*AL42,0)</f>
        <v>21</v>
      </c>
      <c r="CV42">
        <f>ROUND(Y42*Source!I46,7)</f>
        <v>1.6264799999999999</v>
      </c>
      <c r="CW42">
        <v>0</v>
      </c>
      <c r="CX42">
        <f>ROUND(Y42*Source!I46,7)</f>
        <v>1.6264799999999999</v>
      </c>
      <c r="CY42">
        <f t="shared" si="1"/>
        <v>12.69</v>
      </c>
      <c r="CZ42">
        <f t="shared" si="2"/>
        <v>12.69</v>
      </c>
      <c r="DA42">
        <f t="shared" si="3"/>
        <v>1</v>
      </c>
      <c r="DB42">
        <f t="shared" si="4"/>
        <v>10.32</v>
      </c>
      <c r="DC42">
        <f t="shared" si="5"/>
        <v>0</v>
      </c>
      <c r="DD42" t="s">
        <v>3</v>
      </c>
      <c r="DE42" t="s">
        <v>3</v>
      </c>
      <c r="DF42">
        <f>ROUND(ROUND(AE42,2)*CX42,2)</f>
        <v>0</v>
      </c>
      <c r="DG42">
        <f>ROUND(ROUND(AF42,2)*CX42,2)</f>
        <v>0</v>
      </c>
      <c r="DH42">
        <f>ROUND(ROUND(AG42,2)*CX42,2)</f>
        <v>0</v>
      </c>
      <c r="DI42">
        <f>ROUND(ROUND(AH42,2)*CX42,2)</f>
        <v>20.64</v>
      </c>
      <c r="DJ42">
        <f t="shared" si="6"/>
        <v>20.64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ROW(Source!A47)</f>
        <v>47</v>
      </c>
      <c r="B43">
        <v>66190898</v>
      </c>
      <c r="C43">
        <v>66191644</v>
      </c>
      <c r="D43">
        <v>29478568</v>
      </c>
      <c r="E43">
        <v>1</v>
      </c>
      <c r="F43">
        <v>1</v>
      </c>
      <c r="G43">
        <v>1</v>
      </c>
      <c r="H43">
        <v>1</v>
      </c>
      <c r="I43" t="s">
        <v>385</v>
      </c>
      <c r="J43" t="s">
        <v>3</v>
      </c>
      <c r="K43" t="s">
        <v>386</v>
      </c>
      <c r="L43">
        <v>1369</v>
      </c>
      <c r="N43">
        <v>1013</v>
      </c>
      <c r="O43" t="s">
        <v>378</v>
      </c>
      <c r="P43" t="s">
        <v>378</v>
      </c>
      <c r="Q43">
        <v>1</v>
      </c>
      <c r="W43">
        <v>0</v>
      </c>
      <c r="X43">
        <v>177969336</v>
      </c>
      <c r="Y43">
        <f t="shared" si="0"/>
        <v>0.81324000000000007</v>
      </c>
      <c r="AA43">
        <v>0</v>
      </c>
      <c r="AB43">
        <v>0</v>
      </c>
      <c r="AC43">
        <v>0</v>
      </c>
      <c r="AD43">
        <v>12.92</v>
      </c>
      <c r="AE43">
        <v>0</v>
      </c>
      <c r="AF43">
        <v>0</v>
      </c>
      <c r="AG43">
        <v>0</v>
      </c>
      <c r="AH43">
        <v>12.92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0.81</v>
      </c>
      <c r="AU43" t="s">
        <v>29</v>
      </c>
      <c r="AV43">
        <v>1</v>
      </c>
      <c r="AW43">
        <v>2</v>
      </c>
      <c r="AX43">
        <v>66191647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U43">
        <f>ROUND(AT43*Source!I47*AH43*AL43,0)</f>
        <v>21</v>
      </c>
      <c r="CV43">
        <f>ROUND(Y43*Source!I47,7)</f>
        <v>1.6264799999999999</v>
      </c>
      <c r="CW43">
        <v>0</v>
      </c>
      <c r="CX43">
        <f>ROUND(Y43*Source!I47,7)</f>
        <v>1.6264799999999999</v>
      </c>
      <c r="CY43">
        <f t="shared" si="1"/>
        <v>12.92</v>
      </c>
      <c r="CZ43">
        <f t="shared" si="2"/>
        <v>12.92</v>
      </c>
      <c r="DA43">
        <f t="shared" si="3"/>
        <v>1</v>
      </c>
      <c r="DB43">
        <f t="shared" si="4"/>
        <v>10.51</v>
      </c>
      <c r="DC43">
        <f t="shared" si="5"/>
        <v>0</v>
      </c>
      <c r="DD43" t="s">
        <v>3</v>
      </c>
      <c r="DE43" t="s">
        <v>3</v>
      </c>
      <c r="DF43">
        <f>ROUND(ROUND(AE43,0)*CX43,0)</f>
        <v>0</v>
      </c>
      <c r="DG43">
        <f>ROUND(ROUND(AF43,0)*CX43,0)</f>
        <v>0</v>
      </c>
      <c r="DH43">
        <f>ROUND(ROUND(AG43,0)*CX43,0)</f>
        <v>0</v>
      </c>
      <c r="DI43">
        <f>ROUND(ROUND(AH43,0)*CX43,0)</f>
        <v>21</v>
      </c>
      <c r="DJ43">
        <f t="shared" si="6"/>
        <v>21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ROW(Source!A47)</f>
        <v>47</v>
      </c>
      <c r="B44">
        <v>66190898</v>
      </c>
      <c r="C44">
        <v>66191644</v>
      </c>
      <c r="D44">
        <v>29477608</v>
      </c>
      <c r="E44">
        <v>1</v>
      </c>
      <c r="F44">
        <v>1</v>
      </c>
      <c r="G44">
        <v>1</v>
      </c>
      <c r="H44">
        <v>1</v>
      </c>
      <c r="I44" t="s">
        <v>383</v>
      </c>
      <c r="J44" t="s">
        <v>3</v>
      </c>
      <c r="K44" t="s">
        <v>384</v>
      </c>
      <c r="L44">
        <v>1369</v>
      </c>
      <c r="N44">
        <v>1013</v>
      </c>
      <c r="O44" t="s">
        <v>378</v>
      </c>
      <c r="P44" t="s">
        <v>378</v>
      </c>
      <c r="Q44">
        <v>1</v>
      </c>
      <c r="W44">
        <v>0</v>
      </c>
      <c r="X44">
        <v>2087786099</v>
      </c>
      <c r="Y44">
        <f t="shared" si="0"/>
        <v>0.81324000000000007</v>
      </c>
      <c r="AA44">
        <v>0</v>
      </c>
      <c r="AB44">
        <v>0</v>
      </c>
      <c r="AC44">
        <v>0</v>
      </c>
      <c r="AD44">
        <v>12.69</v>
      </c>
      <c r="AE44">
        <v>0</v>
      </c>
      <c r="AF44">
        <v>0</v>
      </c>
      <c r="AG44">
        <v>0</v>
      </c>
      <c r="AH44">
        <v>12.69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0.81</v>
      </c>
      <c r="AU44" t="s">
        <v>29</v>
      </c>
      <c r="AV44">
        <v>1</v>
      </c>
      <c r="AW44">
        <v>2</v>
      </c>
      <c r="AX44">
        <v>66191648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U44">
        <f>ROUND(AT44*Source!I47*AH44*AL44,0)</f>
        <v>21</v>
      </c>
      <c r="CV44">
        <f>ROUND(Y44*Source!I47,7)</f>
        <v>1.6264799999999999</v>
      </c>
      <c r="CW44">
        <v>0</v>
      </c>
      <c r="CX44">
        <f>ROUND(Y44*Source!I47,7)</f>
        <v>1.6264799999999999</v>
      </c>
      <c r="CY44">
        <f t="shared" si="1"/>
        <v>12.69</v>
      </c>
      <c r="CZ44">
        <f t="shared" si="2"/>
        <v>12.69</v>
      </c>
      <c r="DA44">
        <f t="shared" si="3"/>
        <v>1</v>
      </c>
      <c r="DB44">
        <f t="shared" si="4"/>
        <v>10.32</v>
      </c>
      <c r="DC44">
        <f t="shared" si="5"/>
        <v>0</v>
      </c>
      <c r="DD44" t="s">
        <v>3</v>
      </c>
      <c r="DE44" t="s">
        <v>3</v>
      </c>
      <c r="DF44">
        <f>ROUND(ROUND(AE44,0)*CX44,0)</f>
        <v>0</v>
      </c>
      <c r="DG44">
        <f>ROUND(ROUND(AF44,0)*CX44,0)</f>
        <v>0</v>
      </c>
      <c r="DH44">
        <f>ROUND(ROUND(AG44,0)*CX44,0)</f>
        <v>0</v>
      </c>
      <c r="DI44">
        <f>ROUND(ROUND(AH44,0)*CX44,0)</f>
        <v>21</v>
      </c>
      <c r="DJ44">
        <f t="shared" si="6"/>
        <v>21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ROW(Source!A48)</f>
        <v>48</v>
      </c>
      <c r="B45">
        <v>66190901</v>
      </c>
      <c r="C45">
        <v>66191649</v>
      </c>
      <c r="D45">
        <v>29478568</v>
      </c>
      <c r="E45">
        <v>1</v>
      </c>
      <c r="F45">
        <v>1</v>
      </c>
      <c r="G45">
        <v>1</v>
      </c>
      <c r="H45">
        <v>1</v>
      </c>
      <c r="I45" t="s">
        <v>385</v>
      </c>
      <c r="J45" t="s">
        <v>3</v>
      </c>
      <c r="K45" t="s">
        <v>386</v>
      </c>
      <c r="L45">
        <v>1369</v>
      </c>
      <c r="N45">
        <v>1013</v>
      </c>
      <c r="O45" t="s">
        <v>378</v>
      </c>
      <c r="P45" t="s">
        <v>378</v>
      </c>
      <c r="Q45">
        <v>1</v>
      </c>
      <c r="W45">
        <v>0</v>
      </c>
      <c r="X45">
        <v>177969336</v>
      </c>
      <c r="Y45">
        <f t="shared" si="0"/>
        <v>1.22488</v>
      </c>
      <c r="AA45">
        <v>0</v>
      </c>
      <c r="AB45">
        <v>0</v>
      </c>
      <c r="AC45">
        <v>0</v>
      </c>
      <c r="AD45">
        <v>12.92</v>
      </c>
      <c r="AE45">
        <v>0</v>
      </c>
      <c r="AF45">
        <v>0</v>
      </c>
      <c r="AG45">
        <v>0</v>
      </c>
      <c r="AH45">
        <v>12.92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1.22</v>
      </c>
      <c r="AU45" t="s">
        <v>29</v>
      </c>
      <c r="AV45">
        <v>1</v>
      </c>
      <c r="AW45">
        <v>2</v>
      </c>
      <c r="AX45">
        <v>66191652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U45">
        <f>ROUND(AT45*Source!I48*AH45*AL45,0)</f>
        <v>95</v>
      </c>
      <c r="CV45">
        <f>ROUND(Y45*Source!I48,7)</f>
        <v>7.3492800000000003</v>
      </c>
      <c r="CW45">
        <v>0</v>
      </c>
      <c r="CX45">
        <f>ROUND(Y45*Source!I48,7)</f>
        <v>7.3492800000000003</v>
      </c>
      <c r="CY45">
        <f t="shared" si="1"/>
        <v>12.92</v>
      </c>
      <c r="CZ45">
        <f t="shared" si="2"/>
        <v>12.92</v>
      </c>
      <c r="DA45">
        <f t="shared" si="3"/>
        <v>1</v>
      </c>
      <c r="DB45">
        <f t="shared" si="4"/>
        <v>15.82</v>
      </c>
      <c r="DC45">
        <f t="shared" si="5"/>
        <v>0</v>
      </c>
      <c r="DD45" t="s">
        <v>3</v>
      </c>
      <c r="DE45" t="s">
        <v>3</v>
      </c>
      <c r="DF45">
        <f>ROUND(ROUND(AE45,2)*CX45,2)</f>
        <v>0</v>
      </c>
      <c r="DG45">
        <f>ROUND(ROUND(AF45,2)*CX45,2)</f>
        <v>0</v>
      </c>
      <c r="DH45">
        <f>ROUND(ROUND(AG45,2)*CX45,2)</f>
        <v>0</v>
      </c>
      <c r="DI45">
        <f>ROUND(ROUND(AH45,2)*CX45,2)</f>
        <v>94.95</v>
      </c>
      <c r="DJ45">
        <f t="shared" si="6"/>
        <v>94.95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ROW(Source!A48)</f>
        <v>48</v>
      </c>
      <c r="B46">
        <v>66190901</v>
      </c>
      <c r="C46">
        <v>66191649</v>
      </c>
      <c r="D46">
        <v>29477608</v>
      </c>
      <c r="E46">
        <v>1</v>
      </c>
      <c r="F46">
        <v>1</v>
      </c>
      <c r="G46">
        <v>1</v>
      </c>
      <c r="H46">
        <v>1</v>
      </c>
      <c r="I46" t="s">
        <v>383</v>
      </c>
      <c r="J46" t="s">
        <v>3</v>
      </c>
      <c r="K46" t="s">
        <v>384</v>
      </c>
      <c r="L46">
        <v>1369</v>
      </c>
      <c r="N46">
        <v>1013</v>
      </c>
      <c r="O46" t="s">
        <v>378</v>
      </c>
      <c r="P46" t="s">
        <v>378</v>
      </c>
      <c r="Q46">
        <v>1</v>
      </c>
      <c r="W46">
        <v>0</v>
      </c>
      <c r="X46">
        <v>2087786099</v>
      </c>
      <c r="Y46">
        <f t="shared" si="0"/>
        <v>1.22488</v>
      </c>
      <c r="AA46">
        <v>0</v>
      </c>
      <c r="AB46">
        <v>0</v>
      </c>
      <c r="AC46">
        <v>0</v>
      </c>
      <c r="AD46">
        <v>12.69</v>
      </c>
      <c r="AE46">
        <v>0</v>
      </c>
      <c r="AF46">
        <v>0</v>
      </c>
      <c r="AG46">
        <v>0</v>
      </c>
      <c r="AH46">
        <v>12.69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1.22</v>
      </c>
      <c r="AU46" t="s">
        <v>29</v>
      </c>
      <c r="AV46">
        <v>1</v>
      </c>
      <c r="AW46">
        <v>2</v>
      </c>
      <c r="AX46">
        <v>66191653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U46">
        <f>ROUND(AT46*Source!I48*AH46*AL46,0)</f>
        <v>93</v>
      </c>
      <c r="CV46">
        <f>ROUND(Y46*Source!I48,7)</f>
        <v>7.3492800000000003</v>
      </c>
      <c r="CW46">
        <v>0</v>
      </c>
      <c r="CX46">
        <f>ROUND(Y46*Source!I48,7)</f>
        <v>7.3492800000000003</v>
      </c>
      <c r="CY46">
        <f t="shared" si="1"/>
        <v>12.69</v>
      </c>
      <c r="CZ46">
        <f t="shared" si="2"/>
        <v>12.69</v>
      </c>
      <c r="DA46">
        <f t="shared" si="3"/>
        <v>1</v>
      </c>
      <c r="DB46">
        <f t="shared" si="4"/>
        <v>15.54</v>
      </c>
      <c r="DC46">
        <f t="shared" si="5"/>
        <v>0</v>
      </c>
      <c r="DD46" t="s">
        <v>3</v>
      </c>
      <c r="DE46" t="s">
        <v>3</v>
      </c>
      <c r="DF46">
        <f>ROUND(ROUND(AE46,2)*CX46,2)</f>
        <v>0</v>
      </c>
      <c r="DG46">
        <f>ROUND(ROUND(AF46,2)*CX46,2)</f>
        <v>0</v>
      </c>
      <c r="DH46">
        <f>ROUND(ROUND(AG46,2)*CX46,2)</f>
        <v>0</v>
      </c>
      <c r="DI46">
        <f>ROUND(ROUND(AH46,2)*CX46,2)</f>
        <v>93.26</v>
      </c>
      <c r="DJ46">
        <f t="shared" si="6"/>
        <v>93.26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ROW(Source!A49)</f>
        <v>49</v>
      </c>
      <c r="B47">
        <v>66190898</v>
      </c>
      <c r="C47">
        <v>66191649</v>
      </c>
      <c r="D47">
        <v>29478568</v>
      </c>
      <c r="E47">
        <v>1</v>
      </c>
      <c r="F47">
        <v>1</v>
      </c>
      <c r="G47">
        <v>1</v>
      </c>
      <c r="H47">
        <v>1</v>
      </c>
      <c r="I47" t="s">
        <v>385</v>
      </c>
      <c r="J47" t="s">
        <v>3</v>
      </c>
      <c r="K47" t="s">
        <v>386</v>
      </c>
      <c r="L47">
        <v>1369</v>
      </c>
      <c r="N47">
        <v>1013</v>
      </c>
      <c r="O47" t="s">
        <v>378</v>
      </c>
      <c r="P47" t="s">
        <v>378</v>
      </c>
      <c r="Q47">
        <v>1</v>
      </c>
      <c r="W47">
        <v>0</v>
      </c>
      <c r="X47">
        <v>177969336</v>
      </c>
      <c r="Y47">
        <f t="shared" si="0"/>
        <v>1.22488</v>
      </c>
      <c r="AA47">
        <v>0</v>
      </c>
      <c r="AB47">
        <v>0</v>
      </c>
      <c r="AC47">
        <v>0</v>
      </c>
      <c r="AD47">
        <v>12.92</v>
      </c>
      <c r="AE47">
        <v>0</v>
      </c>
      <c r="AF47">
        <v>0</v>
      </c>
      <c r="AG47">
        <v>0</v>
      </c>
      <c r="AH47">
        <v>12.92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1.22</v>
      </c>
      <c r="AU47" t="s">
        <v>29</v>
      </c>
      <c r="AV47">
        <v>1</v>
      </c>
      <c r="AW47">
        <v>2</v>
      </c>
      <c r="AX47">
        <v>66191652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U47">
        <f>ROUND(AT47*Source!I49*AH47*AL47,0)</f>
        <v>95</v>
      </c>
      <c r="CV47">
        <f>ROUND(Y47*Source!I49,7)</f>
        <v>7.3492800000000003</v>
      </c>
      <c r="CW47">
        <v>0</v>
      </c>
      <c r="CX47">
        <f>ROUND(Y47*Source!I49,7)</f>
        <v>7.3492800000000003</v>
      </c>
      <c r="CY47">
        <f t="shared" si="1"/>
        <v>12.92</v>
      </c>
      <c r="CZ47">
        <f t="shared" si="2"/>
        <v>12.92</v>
      </c>
      <c r="DA47">
        <f t="shared" si="3"/>
        <v>1</v>
      </c>
      <c r="DB47">
        <f t="shared" si="4"/>
        <v>15.82</v>
      </c>
      <c r="DC47">
        <f t="shared" si="5"/>
        <v>0</v>
      </c>
      <c r="DD47" t="s">
        <v>3</v>
      </c>
      <c r="DE47" t="s">
        <v>3</v>
      </c>
      <c r="DF47">
        <f>ROUND(ROUND(AE47,0)*CX47,0)</f>
        <v>0</v>
      </c>
      <c r="DG47">
        <f>ROUND(ROUND(AF47,0)*CX47,0)</f>
        <v>0</v>
      </c>
      <c r="DH47">
        <f>ROUND(ROUND(AG47,0)*CX47,0)</f>
        <v>0</v>
      </c>
      <c r="DI47">
        <f>ROUND(ROUND(AH47,0)*CX47,0)</f>
        <v>96</v>
      </c>
      <c r="DJ47">
        <f t="shared" si="6"/>
        <v>96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ROW(Source!A49)</f>
        <v>49</v>
      </c>
      <c r="B48">
        <v>66190898</v>
      </c>
      <c r="C48">
        <v>66191649</v>
      </c>
      <c r="D48">
        <v>29477608</v>
      </c>
      <c r="E48">
        <v>1</v>
      </c>
      <c r="F48">
        <v>1</v>
      </c>
      <c r="G48">
        <v>1</v>
      </c>
      <c r="H48">
        <v>1</v>
      </c>
      <c r="I48" t="s">
        <v>383</v>
      </c>
      <c r="J48" t="s">
        <v>3</v>
      </c>
      <c r="K48" t="s">
        <v>384</v>
      </c>
      <c r="L48">
        <v>1369</v>
      </c>
      <c r="N48">
        <v>1013</v>
      </c>
      <c r="O48" t="s">
        <v>378</v>
      </c>
      <c r="P48" t="s">
        <v>378</v>
      </c>
      <c r="Q48">
        <v>1</v>
      </c>
      <c r="W48">
        <v>0</v>
      </c>
      <c r="X48">
        <v>2087786099</v>
      </c>
      <c r="Y48">
        <f t="shared" si="0"/>
        <v>1.22488</v>
      </c>
      <c r="AA48">
        <v>0</v>
      </c>
      <c r="AB48">
        <v>0</v>
      </c>
      <c r="AC48">
        <v>0</v>
      </c>
      <c r="AD48">
        <v>12.69</v>
      </c>
      <c r="AE48">
        <v>0</v>
      </c>
      <c r="AF48">
        <v>0</v>
      </c>
      <c r="AG48">
        <v>0</v>
      </c>
      <c r="AH48">
        <v>12.69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1.22</v>
      </c>
      <c r="AU48" t="s">
        <v>29</v>
      </c>
      <c r="AV48">
        <v>1</v>
      </c>
      <c r="AW48">
        <v>2</v>
      </c>
      <c r="AX48">
        <v>66191653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U48">
        <f>ROUND(AT48*Source!I49*AH48*AL48,0)</f>
        <v>93</v>
      </c>
      <c r="CV48">
        <f>ROUND(Y48*Source!I49,7)</f>
        <v>7.3492800000000003</v>
      </c>
      <c r="CW48">
        <v>0</v>
      </c>
      <c r="CX48">
        <f>ROUND(Y48*Source!I49,7)</f>
        <v>7.3492800000000003</v>
      </c>
      <c r="CY48">
        <f t="shared" si="1"/>
        <v>12.69</v>
      </c>
      <c r="CZ48">
        <f t="shared" si="2"/>
        <v>12.69</v>
      </c>
      <c r="DA48">
        <f t="shared" si="3"/>
        <v>1</v>
      </c>
      <c r="DB48">
        <f t="shared" si="4"/>
        <v>15.54</v>
      </c>
      <c r="DC48">
        <f t="shared" si="5"/>
        <v>0</v>
      </c>
      <c r="DD48" t="s">
        <v>3</v>
      </c>
      <c r="DE48" t="s">
        <v>3</v>
      </c>
      <c r="DF48">
        <f>ROUND(ROUND(AE48,0)*CX48,0)</f>
        <v>0</v>
      </c>
      <c r="DG48">
        <f>ROUND(ROUND(AF48,0)*CX48,0)</f>
        <v>0</v>
      </c>
      <c r="DH48">
        <f>ROUND(ROUND(AG48,0)*CX48,0)</f>
        <v>0</v>
      </c>
      <c r="DI48">
        <f>ROUND(ROUND(AH48,0)*CX48,0)</f>
        <v>96</v>
      </c>
      <c r="DJ48">
        <f t="shared" si="6"/>
        <v>96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ROW(Source!A50)</f>
        <v>50</v>
      </c>
      <c r="B49">
        <v>66190901</v>
      </c>
      <c r="C49">
        <v>66191654</v>
      </c>
      <c r="D49">
        <v>29477854</v>
      </c>
      <c r="E49">
        <v>1</v>
      </c>
      <c r="F49">
        <v>1</v>
      </c>
      <c r="G49">
        <v>1</v>
      </c>
      <c r="H49">
        <v>1</v>
      </c>
      <c r="I49" t="s">
        <v>376</v>
      </c>
      <c r="J49" t="s">
        <v>3</v>
      </c>
      <c r="K49" t="s">
        <v>377</v>
      </c>
      <c r="L49">
        <v>1369</v>
      </c>
      <c r="N49">
        <v>1013</v>
      </c>
      <c r="O49" t="s">
        <v>378</v>
      </c>
      <c r="P49" t="s">
        <v>378</v>
      </c>
      <c r="Q49">
        <v>1</v>
      </c>
      <c r="W49">
        <v>0</v>
      </c>
      <c r="X49">
        <v>1377046079</v>
      </c>
      <c r="Y49">
        <f t="shared" si="0"/>
        <v>3.5742400000000001</v>
      </c>
      <c r="AA49">
        <v>0</v>
      </c>
      <c r="AB49">
        <v>0</v>
      </c>
      <c r="AC49">
        <v>0</v>
      </c>
      <c r="AD49">
        <v>9.6199999999999992</v>
      </c>
      <c r="AE49">
        <v>0</v>
      </c>
      <c r="AF49">
        <v>0</v>
      </c>
      <c r="AG49">
        <v>0</v>
      </c>
      <c r="AH49">
        <v>9.6199999999999992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3.56</v>
      </c>
      <c r="AU49" t="s">
        <v>29</v>
      </c>
      <c r="AV49">
        <v>1</v>
      </c>
      <c r="AW49">
        <v>2</v>
      </c>
      <c r="AX49">
        <v>66191657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U49">
        <f>ROUND(AT49*Source!I50*AH49*AL49,0)</f>
        <v>205</v>
      </c>
      <c r="CV49">
        <f>ROUND(Y49*Source!I50,7)</f>
        <v>21.445440000000001</v>
      </c>
      <c r="CW49">
        <v>0</v>
      </c>
      <c r="CX49">
        <f>ROUND(Y49*Source!I50,7)</f>
        <v>21.445440000000001</v>
      </c>
      <c r="CY49">
        <f t="shared" si="1"/>
        <v>9.6199999999999992</v>
      </c>
      <c r="CZ49">
        <f t="shared" si="2"/>
        <v>9.6199999999999992</v>
      </c>
      <c r="DA49">
        <f t="shared" si="3"/>
        <v>1</v>
      </c>
      <c r="DB49">
        <f t="shared" si="4"/>
        <v>34.39</v>
      </c>
      <c r="DC49">
        <f t="shared" si="5"/>
        <v>0</v>
      </c>
      <c r="DD49" t="s">
        <v>3</v>
      </c>
      <c r="DE49" t="s">
        <v>3</v>
      </c>
      <c r="DF49">
        <f>ROUND(ROUND(AE49,2)*CX49,2)</f>
        <v>0</v>
      </c>
      <c r="DG49">
        <f>ROUND(ROUND(AF49,2)*CX49,2)</f>
        <v>0</v>
      </c>
      <c r="DH49">
        <f>ROUND(ROUND(AG49,2)*CX49,2)</f>
        <v>0</v>
      </c>
      <c r="DI49">
        <f>ROUND(ROUND(AH49,2)*CX49,2)</f>
        <v>206.31</v>
      </c>
      <c r="DJ49">
        <f t="shared" si="6"/>
        <v>206.31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ROW(Source!A50)</f>
        <v>50</v>
      </c>
      <c r="B50">
        <v>66190901</v>
      </c>
      <c r="C50">
        <v>66191654</v>
      </c>
      <c r="D50">
        <v>29477608</v>
      </c>
      <c r="E50">
        <v>1</v>
      </c>
      <c r="F50">
        <v>1</v>
      </c>
      <c r="G50">
        <v>1</v>
      </c>
      <c r="H50">
        <v>1</v>
      </c>
      <c r="I50" t="s">
        <v>383</v>
      </c>
      <c r="J50" t="s">
        <v>3</v>
      </c>
      <c r="K50" t="s">
        <v>384</v>
      </c>
      <c r="L50">
        <v>1369</v>
      </c>
      <c r="N50">
        <v>1013</v>
      </c>
      <c r="O50" t="s">
        <v>378</v>
      </c>
      <c r="P50" t="s">
        <v>378</v>
      </c>
      <c r="Q50">
        <v>1</v>
      </c>
      <c r="W50">
        <v>0</v>
      </c>
      <c r="X50">
        <v>2087786099</v>
      </c>
      <c r="Y50">
        <f t="shared" si="0"/>
        <v>5.3713999999999995</v>
      </c>
      <c r="AA50">
        <v>0</v>
      </c>
      <c r="AB50">
        <v>0</v>
      </c>
      <c r="AC50">
        <v>0</v>
      </c>
      <c r="AD50">
        <v>12.69</v>
      </c>
      <c r="AE50">
        <v>0</v>
      </c>
      <c r="AF50">
        <v>0</v>
      </c>
      <c r="AG50">
        <v>0</v>
      </c>
      <c r="AH50">
        <v>12.69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5.35</v>
      </c>
      <c r="AU50" t="s">
        <v>29</v>
      </c>
      <c r="AV50">
        <v>1</v>
      </c>
      <c r="AW50">
        <v>2</v>
      </c>
      <c r="AX50">
        <v>66191658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U50">
        <f>ROUND(AT50*Source!I50*AH50*AL50,0)</f>
        <v>407</v>
      </c>
      <c r="CV50">
        <f>ROUND(Y50*Source!I50,7)</f>
        <v>32.228400000000001</v>
      </c>
      <c r="CW50">
        <v>0</v>
      </c>
      <c r="CX50">
        <f>ROUND(Y50*Source!I50,7)</f>
        <v>32.228400000000001</v>
      </c>
      <c r="CY50">
        <f t="shared" si="1"/>
        <v>12.69</v>
      </c>
      <c r="CZ50">
        <f t="shared" si="2"/>
        <v>12.69</v>
      </c>
      <c r="DA50">
        <f t="shared" si="3"/>
        <v>1</v>
      </c>
      <c r="DB50">
        <f t="shared" si="4"/>
        <v>68.16</v>
      </c>
      <c r="DC50">
        <f t="shared" si="5"/>
        <v>0</v>
      </c>
      <c r="DD50" t="s">
        <v>3</v>
      </c>
      <c r="DE50" t="s">
        <v>3</v>
      </c>
      <c r="DF50">
        <f>ROUND(ROUND(AE50,2)*CX50,2)</f>
        <v>0</v>
      </c>
      <c r="DG50">
        <f>ROUND(ROUND(AF50,2)*CX50,2)</f>
        <v>0</v>
      </c>
      <c r="DH50">
        <f>ROUND(ROUND(AG50,2)*CX50,2)</f>
        <v>0</v>
      </c>
      <c r="DI50">
        <f>ROUND(ROUND(AH50,2)*CX50,2)</f>
        <v>408.98</v>
      </c>
      <c r="DJ50">
        <f t="shared" si="6"/>
        <v>408.98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ROW(Source!A51)</f>
        <v>51</v>
      </c>
      <c r="B51">
        <v>66190898</v>
      </c>
      <c r="C51">
        <v>66191654</v>
      </c>
      <c r="D51">
        <v>29477854</v>
      </c>
      <c r="E51">
        <v>1</v>
      </c>
      <c r="F51">
        <v>1</v>
      </c>
      <c r="G51">
        <v>1</v>
      </c>
      <c r="H51">
        <v>1</v>
      </c>
      <c r="I51" t="s">
        <v>376</v>
      </c>
      <c r="J51" t="s">
        <v>3</v>
      </c>
      <c r="K51" t="s">
        <v>377</v>
      </c>
      <c r="L51">
        <v>1369</v>
      </c>
      <c r="N51">
        <v>1013</v>
      </c>
      <c r="O51" t="s">
        <v>378</v>
      </c>
      <c r="P51" t="s">
        <v>378</v>
      </c>
      <c r="Q51">
        <v>1</v>
      </c>
      <c r="W51">
        <v>0</v>
      </c>
      <c r="X51">
        <v>1377046079</v>
      </c>
      <c r="Y51">
        <f t="shared" si="0"/>
        <v>3.5742400000000001</v>
      </c>
      <c r="AA51">
        <v>0</v>
      </c>
      <c r="AB51">
        <v>0</v>
      </c>
      <c r="AC51">
        <v>0</v>
      </c>
      <c r="AD51">
        <v>9.6199999999999992</v>
      </c>
      <c r="AE51">
        <v>0</v>
      </c>
      <c r="AF51">
        <v>0</v>
      </c>
      <c r="AG51">
        <v>0</v>
      </c>
      <c r="AH51">
        <v>9.6199999999999992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3.56</v>
      </c>
      <c r="AU51" t="s">
        <v>29</v>
      </c>
      <c r="AV51">
        <v>1</v>
      </c>
      <c r="AW51">
        <v>2</v>
      </c>
      <c r="AX51">
        <v>66191657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U51">
        <f>ROUND(AT51*Source!I51*AH51*AL51,0)</f>
        <v>205</v>
      </c>
      <c r="CV51">
        <f>ROUND(Y51*Source!I51,7)</f>
        <v>21.445440000000001</v>
      </c>
      <c r="CW51">
        <v>0</v>
      </c>
      <c r="CX51">
        <f>ROUND(Y51*Source!I51,7)</f>
        <v>21.445440000000001</v>
      </c>
      <c r="CY51">
        <f t="shared" si="1"/>
        <v>9.6199999999999992</v>
      </c>
      <c r="CZ51">
        <f t="shared" si="2"/>
        <v>9.6199999999999992</v>
      </c>
      <c r="DA51">
        <f t="shared" si="3"/>
        <v>1</v>
      </c>
      <c r="DB51">
        <f t="shared" si="4"/>
        <v>34.39</v>
      </c>
      <c r="DC51">
        <f t="shared" si="5"/>
        <v>0</v>
      </c>
      <c r="DD51" t="s">
        <v>3</v>
      </c>
      <c r="DE51" t="s">
        <v>3</v>
      </c>
      <c r="DF51">
        <f>ROUND(ROUND(AE51,0)*CX51,0)</f>
        <v>0</v>
      </c>
      <c r="DG51">
        <f>ROUND(ROUND(AF51,0)*CX51,0)</f>
        <v>0</v>
      </c>
      <c r="DH51">
        <f>ROUND(ROUND(AG51,0)*CX51,0)</f>
        <v>0</v>
      </c>
      <c r="DI51">
        <f>ROUND(ROUND(AH51,0)*CX51,0)</f>
        <v>214</v>
      </c>
      <c r="DJ51">
        <f t="shared" si="6"/>
        <v>214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ROW(Source!A51)</f>
        <v>51</v>
      </c>
      <c r="B52">
        <v>66190898</v>
      </c>
      <c r="C52">
        <v>66191654</v>
      </c>
      <c r="D52">
        <v>29477608</v>
      </c>
      <c r="E52">
        <v>1</v>
      </c>
      <c r="F52">
        <v>1</v>
      </c>
      <c r="G52">
        <v>1</v>
      </c>
      <c r="H52">
        <v>1</v>
      </c>
      <c r="I52" t="s">
        <v>383</v>
      </c>
      <c r="J52" t="s">
        <v>3</v>
      </c>
      <c r="K52" t="s">
        <v>384</v>
      </c>
      <c r="L52">
        <v>1369</v>
      </c>
      <c r="N52">
        <v>1013</v>
      </c>
      <c r="O52" t="s">
        <v>378</v>
      </c>
      <c r="P52" t="s">
        <v>378</v>
      </c>
      <c r="Q52">
        <v>1</v>
      </c>
      <c r="W52">
        <v>0</v>
      </c>
      <c r="X52">
        <v>2087786099</v>
      </c>
      <c r="Y52">
        <f t="shared" si="0"/>
        <v>5.3713999999999995</v>
      </c>
      <c r="AA52">
        <v>0</v>
      </c>
      <c r="AB52">
        <v>0</v>
      </c>
      <c r="AC52">
        <v>0</v>
      </c>
      <c r="AD52">
        <v>12.69</v>
      </c>
      <c r="AE52">
        <v>0</v>
      </c>
      <c r="AF52">
        <v>0</v>
      </c>
      <c r="AG52">
        <v>0</v>
      </c>
      <c r="AH52">
        <v>12.69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5.35</v>
      </c>
      <c r="AU52" t="s">
        <v>29</v>
      </c>
      <c r="AV52">
        <v>1</v>
      </c>
      <c r="AW52">
        <v>2</v>
      </c>
      <c r="AX52">
        <v>66191658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U52">
        <f>ROUND(AT52*Source!I51*AH52*AL52,0)</f>
        <v>407</v>
      </c>
      <c r="CV52">
        <f>ROUND(Y52*Source!I51,7)</f>
        <v>32.228400000000001</v>
      </c>
      <c r="CW52">
        <v>0</v>
      </c>
      <c r="CX52">
        <f>ROUND(Y52*Source!I51,7)</f>
        <v>32.228400000000001</v>
      </c>
      <c r="CY52">
        <f t="shared" si="1"/>
        <v>12.69</v>
      </c>
      <c r="CZ52">
        <f t="shared" si="2"/>
        <v>12.69</v>
      </c>
      <c r="DA52">
        <f t="shared" si="3"/>
        <v>1</v>
      </c>
      <c r="DB52">
        <f t="shared" si="4"/>
        <v>68.16</v>
      </c>
      <c r="DC52">
        <f t="shared" si="5"/>
        <v>0</v>
      </c>
      <c r="DD52" t="s">
        <v>3</v>
      </c>
      <c r="DE52" t="s">
        <v>3</v>
      </c>
      <c r="DF52">
        <f>ROUND(ROUND(AE52,0)*CX52,0)</f>
        <v>0</v>
      </c>
      <c r="DG52">
        <f>ROUND(ROUND(AF52,0)*CX52,0)</f>
        <v>0</v>
      </c>
      <c r="DH52">
        <f>ROUND(ROUND(AG52,0)*CX52,0)</f>
        <v>0</v>
      </c>
      <c r="DI52">
        <f>ROUND(ROUND(AH52,0)*CX52,0)</f>
        <v>419</v>
      </c>
      <c r="DJ52">
        <f t="shared" si="6"/>
        <v>419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ROW(Source!A52)</f>
        <v>52</v>
      </c>
      <c r="B53">
        <v>66190901</v>
      </c>
      <c r="C53">
        <v>66191659</v>
      </c>
      <c r="D53">
        <v>29478568</v>
      </c>
      <c r="E53">
        <v>1</v>
      </c>
      <c r="F53">
        <v>1</v>
      </c>
      <c r="G53">
        <v>1</v>
      </c>
      <c r="H53">
        <v>1</v>
      </c>
      <c r="I53" t="s">
        <v>385</v>
      </c>
      <c r="J53" t="s">
        <v>3</v>
      </c>
      <c r="K53" t="s">
        <v>386</v>
      </c>
      <c r="L53">
        <v>1369</v>
      </c>
      <c r="N53">
        <v>1013</v>
      </c>
      <c r="O53" t="s">
        <v>378</v>
      </c>
      <c r="P53" t="s">
        <v>378</v>
      </c>
      <c r="Q53">
        <v>1</v>
      </c>
      <c r="W53">
        <v>0</v>
      </c>
      <c r="X53">
        <v>177969336</v>
      </c>
      <c r="Y53">
        <f t="shared" si="0"/>
        <v>6.5059200000000006</v>
      </c>
      <c r="AA53">
        <v>0</v>
      </c>
      <c r="AB53">
        <v>0</v>
      </c>
      <c r="AC53">
        <v>0</v>
      </c>
      <c r="AD53">
        <v>12.92</v>
      </c>
      <c r="AE53">
        <v>0</v>
      </c>
      <c r="AF53">
        <v>0</v>
      </c>
      <c r="AG53">
        <v>0</v>
      </c>
      <c r="AH53">
        <v>12.92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6.48</v>
      </c>
      <c r="AU53" t="s">
        <v>29</v>
      </c>
      <c r="AV53">
        <v>1</v>
      </c>
      <c r="AW53">
        <v>2</v>
      </c>
      <c r="AX53">
        <v>66191662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U53">
        <f>ROUND(AT53*Source!I52*AH53*AL53,0)</f>
        <v>7</v>
      </c>
      <c r="CV53">
        <f>ROUND(Y53*Source!I52,7)</f>
        <v>0.52047359999999998</v>
      </c>
      <c r="CW53">
        <v>0</v>
      </c>
      <c r="CX53">
        <f>ROUND(Y53*Source!I52,7)</f>
        <v>0.52047359999999998</v>
      </c>
      <c r="CY53">
        <f t="shared" si="1"/>
        <v>12.92</v>
      </c>
      <c r="CZ53">
        <f t="shared" si="2"/>
        <v>12.92</v>
      </c>
      <c r="DA53">
        <f t="shared" si="3"/>
        <v>1</v>
      </c>
      <c r="DB53">
        <f t="shared" si="4"/>
        <v>84.05</v>
      </c>
      <c r="DC53">
        <f t="shared" si="5"/>
        <v>0</v>
      </c>
      <c r="DD53" t="s">
        <v>3</v>
      </c>
      <c r="DE53" t="s">
        <v>3</v>
      </c>
      <c r="DF53">
        <f>ROUND(ROUND(AE53,2)*CX53,2)</f>
        <v>0</v>
      </c>
      <c r="DG53">
        <f>ROUND(ROUND(AF53,2)*CX53,2)</f>
        <v>0</v>
      </c>
      <c r="DH53">
        <f>ROUND(ROUND(AG53,2)*CX53,2)</f>
        <v>0</v>
      </c>
      <c r="DI53">
        <f>ROUND(ROUND(AH53,2)*CX53,2)</f>
        <v>6.72</v>
      </c>
      <c r="DJ53">
        <f t="shared" si="6"/>
        <v>6.72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ROW(Source!A52)</f>
        <v>52</v>
      </c>
      <c r="B54">
        <v>66190901</v>
      </c>
      <c r="C54">
        <v>66191659</v>
      </c>
      <c r="D54">
        <v>29477608</v>
      </c>
      <c r="E54">
        <v>1</v>
      </c>
      <c r="F54">
        <v>1</v>
      </c>
      <c r="G54">
        <v>1</v>
      </c>
      <c r="H54">
        <v>1</v>
      </c>
      <c r="I54" t="s">
        <v>383</v>
      </c>
      <c r="J54" t="s">
        <v>3</v>
      </c>
      <c r="K54" t="s">
        <v>384</v>
      </c>
      <c r="L54">
        <v>1369</v>
      </c>
      <c r="N54">
        <v>1013</v>
      </c>
      <c r="O54" t="s">
        <v>378</v>
      </c>
      <c r="P54" t="s">
        <v>378</v>
      </c>
      <c r="Q54">
        <v>1</v>
      </c>
      <c r="W54">
        <v>0</v>
      </c>
      <c r="X54">
        <v>2087786099</v>
      </c>
      <c r="Y54">
        <f t="shared" si="0"/>
        <v>6.5059200000000006</v>
      </c>
      <c r="AA54">
        <v>0</v>
      </c>
      <c r="AB54">
        <v>0</v>
      </c>
      <c r="AC54">
        <v>0</v>
      </c>
      <c r="AD54">
        <v>12.69</v>
      </c>
      <c r="AE54">
        <v>0</v>
      </c>
      <c r="AF54">
        <v>0</v>
      </c>
      <c r="AG54">
        <v>0</v>
      </c>
      <c r="AH54">
        <v>12.69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6.48</v>
      </c>
      <c r="AU54" t="s">
        <v>29</v>
      </c>
      <c r="AV54">
        <v>1</v>
      </c>
      <c r="AW54">
        <v>2</v>
      </c>
      <c r="AX54">
        <v>66191663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U54">
        <f>ROUND(AT54*Source!I52*AH54*AL54,0)</f>
        <v>7</v>
      </c>
      <c r="CV54">
        <f>ROUND(Y54*Source!I52,7)</f>
        <v>0.52047359999999998</v>
      </c>
      <c r="CW54">
        <v>0</v>
      </c>
      <c r="CX54">
        <f>ROUND(Y54*Source!I52,7)</f>
        <v>0.52047359999999998</v>
      </c>
      <c r="CY54">
        <f t="shared" si="1"/>
        <v>12.69</v>
      </c>
      <c r="CZ54">
        <f t="shared" si="2"/>
        <v>12.69</v>
      </c>
      <c r="DA54">
        <f t="shared" si="3"/>
        <v>1</v>
      </c>
      <c r="DB54">
        <f t="shared" si="4"/>
        <v>82.56</v>
      </c>
      <c r="DC54">
        <f t="shared" si="5"/>
        <v>0</v>
      </c>
      <c r="DD54" t="s">
        <v>3</v>
      </c>
      <c r="DE54" t="s">
        <v>3</v>
      </c>
      <c r="DF54">
        <f>ROUND(ROUND(AE54,2)*CX54,2)</f>
        <v>0</v>
      </c>
      <c r="DG54">
        <f>ROUND(ROUND(AF54,2)*CX54,2)</f>
        <v>0</v>
      </c>
      <c r="DH54">
        <f>ROUND(ROUND(AG54,2)*CX54,2)</f>
        <v>0</v>
      </c>
      <c r="DI54">
        <f>ROUND(ROUND(AH54,2)*CX54,2)</f>
        <v>6.6</v>
      </c>
      <c r="DJ54">
        <f t="shared" si="6"/>
        <v>6.6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ROW(Source!A53)</f>
        <v>53</v>
      </c>
      <c r="B55">
        <v>66190898</v>
      </c>
      <c r="C55">
        <v>66191659</v>
      </c>
      <c r="D55">
        <v>29478568</v>
      </c>
      <c r="E55">
        <v>1</v>
      </c>
      <c r="F55">
        <v>1</v>
      </c>
      <c r="G55">
        <v>1</v>
      </c>
      <c r="H55">
        <v>1</v>
      </c>
      <c r="I55" t="s">
        <v>385</v>
      </c>
      <c r="J55" t="s">
        <v>3</v>
      </c>
      <c r="K55" t="s">
        <v>386</v>
      </c>
      <c r="L55">
        <v>1369</v>
      </c>
      <c r="N55">
        <v>1013</v>
      </c>
      <c r="O55" t="s">
        <v>378</v>
      </c>
      <c r="P55" t="s">
        <v>378</v>
      </c>
      <c r="Q55">
        <v>1</v>
      </c>
      <c r="W55">
        <v>0</v>
      </c>
      <c r="X55">
        <v>177969336</v>
      </c>
      <c r="Y55">
        <f t="shared" si="0"/>
        <v>6.5059200000000006</v>
      </c>
      <c r="AA55">
        <v>0</v>
      </c>
      <c r="AB55">
        <v>0</v>
      </c>
      <c r="AC55">
        <v>0</v>
      </c>
      <c r="AD55">
        <v>12.92</v>
      </c>
      <c r="AE55">
        <v>0</v>
      </c>
      <c r="AF55">
        <v>0</v>
      </c>
      <c r="AG55">
        <v>0</v>
      </c>
      <c r="AH55">
        <v>12.92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6.48</v>
      </c>
      <c r="AU55" t="s">
        <v>29</v>
      </c>
      <c r="AV55">
        <v>1</v>
      </c>
      <c r="AW55">
        <v>2</v>
      </c>
      <c r="AX55">
        <v>66191662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U55">
        <f>ROUND(AT55*Source!I53*AH55*AL55,0)</f>
        <v>7</v>
      </c>
      <c r="CV55">
        <f>ROUND(Y55*Source!I53,7)</f>
        <v>0.52047359999999998</v>
      </c>
      <c r="CW55">
        <v>0</v>
      </c>
      <c r="CX55">
        <f>ROUND(Y55*Source!I53,7)</f>
        <v>0.52047359999999998</v>
      </c>
      <c r="CY55">
        <f t="shared" si="1"/>
        <v>12.92</v>
      </c>
      <c r="CZ55">
        <f t="shared" si="2"/>
        <v>12.92</v>
      </c>
      <c r="DA55">
        <f t="shared" si="3"/>
        <v>1</v>
      </c>
      <c r="DB55">
        <f t="shared" si="4"/>
        <v>84.05</v>
      </c>
      <c r="DC55">
        <f t="shared" si="5"/>
        <v>0</v>
      </c>
      <c r="DD55" t="s">
        <v>3</v>
      </c>
      <c r="DE55" t="s">
        <v>3</v>
      </c>
      <c r="DF55">
        <f>ROUND(ROUND(AE55,0)*CX55,0)</f>
        <v>0</v>
      </c>
      <c r="DG55">
        <f>ROUND(ROUND(AF55,0)*CX55,0)</f>
        <v>0</v>
      </c>
      <c r="DH55">
        <f>ROUND(ROUND(AG55,0)*CX55,0)</f>
        <v>0</v>
      </c>
      <c r="DI55">
        <f>ROUND(ROUND(AH55,0)*CX55,0)</f>
        <v>7</v>
      </c>
      <c r="DJ55">
        <f t="shared" si="6"/>
        <v>7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ROW(Source!A53)</f>
        <v>53</v>
      </c>
      <c r="B56">
        <v>66190898</v>
      </c>
      <c r="C56">
        <v>66191659</v>
      </c>
      <c r="D56">
        <v>29477608</v>
      </c>
      <c r="E56">
        <v>1</v>
      </c>
      <c r="F56">
        <v>1</v>
      </c>
      <c r="G56">
        <v>1</v>
      </c>
      <c r="H56">
        <v>1</v>
      </c>
      <c r="I56" t="s">
        <v>383</v>
      </c>
      <c r="J56" t="s">
        <v>3</v>
      </c>
      <c r="K56" t="s">
        <v>384</v>
      </c>
      <c r="L56">
        <v>1369</v>
      </c>
      <c r="N56">
        <v>1013</v>
      </c>
      <c r="O56" t="s">
        <v>378</v>
      </c>
      <c r="P56" t="s">
        <v>378</v>
      </c>
      <c r="Q56">
        <v>1</v>
      </c>
      <c r="W56">
        <v>0</v>
      </c>
      <c r="X56">
        <v>2087786099</v>
      </c>
      <c r="Y56">
        <f t="shared" si="0"/>
        <v>6.5059200000000006</v>
      </c>
      <c r="AA56">
        <v>0</v>
      </c>
      <c r="AB56">
        <v>0</v>
      </c>
      <c r="AC56">
        <v>0</v>
      </c>
      <c r="AD56">
        <v>12.69</v>
      </c>
      <c r="AE56">
        <v>0</v>
      </c>
      <c r="AF56">
        <v>0</v>
      </c>
      <c r="AG56">
        <v>0</v>
      </c>
      <c r="AH56">
        <v>12.69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6.48</v>
      </c>
      <c r="AU56" t="s">
        <v>29</v>
      </c>
      <c r="AV56">
        <v>1</v>
      </c>
      <c r="AW56">
        <v>2</v>
      </c>
      <c r="AX56">
        <v>66191663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U56">
        <f>ROUND(AT56*Source!I53*AH56*AL56,0)</f>
        <v>7</v>
      </c>
      <c r="CV56">
        <f>ROUND(Y56*Source!I53,7)</f>
        <v>0.52047359999999998</v>
      </c>
      <c r="CW56">
        <v>0</v>
      </c>
      <c r="CX56">
        <f>ROUND(Y56*Source!I53,7)</f>
        <v>0.52047359999999998</v>
      </c>
      <c r="CY56">
        <f t="shared" si="1"/>
        <v>12.69</v>
      </c>
      <c r="CZ56">
        <f t="shared" si="2"/>
        <v>12.69</v>
      </c>
      <c r="DA56">
        <f t="shared" si="3"/>
        <v>1</v>
      </c>
      <c r="DB56">
        <f t="shared" si="4"/>
        <v>82.56</v>
      </c>
      <c r="DC56">
        <f t="shared" si="5"/>
        <v>0</v>
      </c>
      <c r="DD56" t="s">
        <v>3</v>
      </c>
      <c r="DE56" t="s">
        <v>3</v>
      </c>
      <c r="DF56">
        <f>ROUND(ROUND(AE56,0)*CX56,0)</f>
        <v>0</v>
      </c>
      <c r="DG56">
        <f>ROUND(ROUND(AF56,0)*CX56,0)</f>
        <v>0</v>
      </c>
      <c r="DH56">
        <f>ROUND(ROUND(AG56,0)*CX56,0)</f>
        <v>0</v>
      </c>
      <c r="DI56">
        <f>ROUND(ROUND(AH56,0)*CX56,0)</f>
        <v>7</v>
      </c>
      <c r="DJ56">
        <f t="shared" si="6"/>
        <v>7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ROW(Source!A54)</f>
        <v>54</v>
      </c>
      <c r="B57">
        <v>66190901</v>
      </c>
      <c r="C57">
        <v>66191664</v>
      </c>
      <c r="D57">
        <v>29477608</v>
      </c>
      <c r="E57">
        <v>1</v>
      </c>
      <c r="F57">
        <v>1</v>
      </c>
      <c r="G57">
        <v>1</v>
      </c>
      <c r="H57">
        <v>1</v>
      </c>
      <c r="I57" t="s">
        <v>383</v>
      </c>
      <c r="J57" t="s">
        <v>3</v>
      </c>
      <c r="K57" t="s">
        <v>384</v>
      </c>
      <c r="L57">
        <v>1369</v>
      </c>
      <c r="N57">
        <v>1013</v>
      </c>
      <c r="O57" t="s">
        <v>378</v>
      </c>
      <c r="P57" t="s">
        <v>378</v>
      </c>
      <c r="Q57">
        <v>1</v>
      </c>
      <c r="W57">
        <v>0</v>
      </c>
      <c r="X57">
        <v>2087786099</v>
      </c>
      <c r="Y57">
        <f t="shared" si="0"/>
        <v>2.9316800000000001</v>
      </c>
      <c r="AA57">
        <v>0</v>
      </c>
      <c r="AB57">
        <v>0</v>
      </c>
      <c r="AC57">
        <v>0</v>
      </c>
      <c r="AD57">
        <v>12.69</v>
      </c>
      <c r="AE57">
        <v>0</v>
      </c>
      <c r="AF57">
        <v>0</v>
      </c>
      <c r="AG57">
        <v>0</v>
      </c>
      <c r="AH57">
        <v>12.69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2.92</v>
      </c>
      <c r="AU57" t="s">
        <v>29</v>
      </c>
      <c r="AV57">
        <v>1</v>
      </c>
      <c r="AW57">
        <v>2</v>
      </c>
      <c r="AX57">
        <v>66191667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U57">
        <f>ROUND(AT57*Source!I54*AH57*AL57,0)</f>
        <v>74</v>
      </c>
      <c r="CV57">
        <f>ROUND(Y57*Source!I54,7)</f>
        <v>5.8633600000000001</v>
      </c>
      <c r="CW57">
        <v>0</v>
      </c>
      <c r="CX57">
        <f>ROUND(Y57*Source!I54,7)</f>
        <v>5.8633600000000001</v>
      </c>
      <c r="CY57">
        <f t="shared" si="1"/>
        <v>12.69</v>
      </c>
      <c r="CZ57">
        <f t="shared" si="2"/>
        <v>12.69</v>
      </c>
      <c r="DA57">
        <f t="shared" si="3"/>
        <v>1</v>
      </c>
      <c r="DB57">
        <f t="shared" si="4"/>
        <v>37.200000000000003</v>
      </c>
      <c r="DC57">
        <f t="shared" si="5"/>
        <v>0</v>
      </c>
      <c r="DD57" t="s">
        <v>3</v>
      </c>
      <c r="DE57" t="s">
        <v>3</v>
      </c>
      <c r="DF57">
        <f>ROUND(ROUND(AE57,2)*CX57,2)</f>
        <v>0</v>
      </c>
      <c r="DG57">
        <f>ROUND(ROUND(AF57,2)*CX57,2)</f>
        <v>0</v>
      </c>
      <c r="DH57">
        <f>ROUND(ROUND(AG57,2)*CX57,2)</f>
        <v>0</v>
      </c>
      <c r="DI57">
        <f>ROUND(ROUND(AH57,2)*CX57,2)</f>
        <v>74.41</v>
      </c>
      <c r="DJ57">
        <f t="shared" si="6"/>
        <v>74.41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ROW(Source!A54)</f>
        <v>54</v>
      </c>
      <c r="B58">
        <v>66190901</v>
      </c>
      <c r="C58">
        <v>66191664</v>
      </c>
      <c r="D58">
        <v>29477609</v>
      </c>
      <c r="E58">
        <v>1</v>
      </c>
      <c r="F58">
        <v>1</v>
      </c>
      <c r="G58">
        <v>1</v>
      </c>
      <c r="H58">
        <v>1</v>
      </c>
      <c r="I58" t="s">
        <v>381</v>
      </c>
      <c r="J58" t="s">
        <v>3</v>
      </c>
      <c r="K58" t="s">
        <v>382</v>
      </c>
      <c r="L58">
        <v>1369</v>
      </c>
      <c r="N58">
        <v>1013</v>
      </c>
      <c r="O58" t="s">
        <v>378</v>
      </c>
      <c r="P58" t="s">
        <v>378</v>
      </c>
      <c r="Q58">
        <v>1</v>
      </c>
      <c r="W58">
        <v>0</v>
      </c>
      <c r="X58">
        <v>868395144</v>
      </c>
      <c r="Y58">
        <f t="shared" si="0"/>
        <v>1.9477599999999999</v>
      </c>
      <c r="AA58">
        <v>0</v>
      </c>
      <c r="AB58">
        <v>0</v>
      </c>
      <c r="AC58">
        <v>0</v>
      </c>
      <c r="AD58">
        <v>9.17</v>
      </c>
      <c r="AE58">
        <v>0</v>
      </c>
      <c r="AF58">
        <v>0</v>
      </c>
      <c r="AG58">
        <v>0</v>
      </c>
      <c r="AH58">
        <v>9.17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1.94</v>
      </c>
      <c r="AU58" t="s">
        <v>29</v>
      </c>
      <c r="AV58">
        <v>1</v>
      </c>
      <c r="AW58">
        <v>2</v>
      </c>
      <c r="AX58">
        <v>66191668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U58">
        <f>ROUND(AT58*Source!I54*AH58*AL58,0)</f>
        <v>36</v>
      </c>
      <c r="CV58">
        <f>ROUND(Y58*Source!I54,7)</f>
        <v>3.8955199999999999</v>
      </c>
      <c r="CW58">
        <v>0</v>
      </c>
      <c r="CX58">
        <f>ROUND(Y58*Source!I54,7)</f>
        <v>3.8955199999999999</v>
      </c>
      <c r="CY58">
        <f t="shared" si="1"/>
        <v>9.17</v>
      </c>
      <c r="CZ58">
        <f t="shared" si="2"/>
        <v>9.17</v>
      </c>
      <c r="DA58">
        <f t="shared" si="3"/>
        <v>1</v>
      </c>
      <c r="DB58">
        <f t="shared" si="4"/>
        <v>17.86</v>
      </c>
      <c r="DC58">
        <f t="shared" si="5"/>
        <v>0</v>
      </c>
      <c r="DD58" t="s">
        <v>3</v>
      </c>
      <c r="DE58" t="s">
        <v>3</v>
      </c>
      <c r="DF58">
        <f>ROUND(ROUND(AE58,2)*CX58,2)</f>
        <v>0</v>
      </c>
      <c r="DG58">
        <f>ROUND(ROUND(AF58,2)*CX58,2)</f>
        <v>0</v>
      </c>
      <c r="DH58">
        <f>ROUND(ROUND(AG58,2)*CX58,2)</f>
        <v>0</v>
      </c>
      <c r="DI58">
        <f>ROUND(ROUND(AH58,2)*CX58,2)</f>
        <v>35.72</v>
      </c>
      <c r="DJ58">
        <f t="shared" si="6"/>
        <v>35.72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ROW(Source!A55)</f>
        <v>55</v>
      </c>
      <c r="B59">
        <v>66190898</v>
      </c>
      <c r="C59">
        <v>66191664</v>
      </c>
      <c r="D59">
        <v>29477608</v>
      </c>
      <c r="E59">
        <v>1</v>
      </c>
      <c r="F59">
        <v>1</v>
      </c>
      <c r="G59">
        <v>1</v>
      </c>
      <c r="H59">
        <v>1</v>
      </c>
      <c r="I59" t="s">
        <v>383</v>
      </c>
      <c r="J59" t="s">
        <v>3</v>
      </c>
      <c r="K59" t="s">
        <v>384</v>
      </c>
      <c r="L59">
        <v>1369</v>
      </c>
      <c r="N59">
        <v>1013</v>
      </c>
      <c r="O59" t="s">
        <v>378</v>
      </c>
      <c r="P59" t="s">
        <v>378</v>
      </c>
      <c r="Q59">
        <v>1</v>
      </c>
      <c r="W59">
        <v>0</v>
      </c>
      <c r="X59">
        <v>2087786099</v>
      </c>
      <c r="Y59">
        <f t="shared" si="0"/>
        <v>2.9316800000000001</v>
      </c>
      <c r="AA59">
        <v>0</v>
      </c>
      <c r="AB59">
        <v>0</v>
      </c>
      <c r="AC59">
        <v>0</v>
      </c>
      <c r="AD59">
        <v>12.69</v>
      </c>
      <c r="AE59">
        <v>0</v>
      </c>
      <c r="AF59">
        <v>0</v>
      </c>
      <c r="AG59">
        <v>0</v>
      </c>
      <c r="AH59">
        <v>12.69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2.92</v>
      </c>
      <c r="AU59" t="s">
        <v>29</v>
      </c>
      <c r="AV59">
        <v>1</v>
      </c>
      <c r="AW59">
        <v>2</v>
      </c>
      <c r="AX59">
        <v>66191667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U59">
        <f>ROUND(AT59*Source!I55*AH59*AL59,0)</f>
        <v>74</v>
      </c>
      <c r="CV59">
        <f>ROUND(Y59*Source!I55,7)</f>
        <v>5.8633600000000001</v>
      </c>
      <c r="CW59">
        <v>0</v>
      </c>
      <c r="CX59">
        <f>ROUND(Y59*Source!I55,7)</f>
        <v>5.8633600000000001</v>
      </c>
      <c r="CY59">
        <f t="shared" si="1"/>
        <v>12.69</v>
      </c>
      <c r="CZ59">
        <f t="shared" si="2"/>
        <v>12.69</v>
      </c>
      <c r="DA59">
        <f t="shared" si="3"/>
        <v>1</v>
      </c>
      <c r="DB59">
        <f t="shared" si="4"/>
        <v>37.200000000000003</v>
      </c>
      <c r="DC59">
        <f t="shared" si="5"/>
        <v>0</v>
      </c>
      <c r="DD59" t="s">
        <v>3</v>
      </c>
      <c r="DE59" t="s">
        <v>3</v>
      </c>
      <c r="DF59">
        <f>ROUND(ROUND(AE59,0)*CX59,0)</f>
        <v>0</v>
      </c>
      <c r="DG59">
        <f>ROUND(ROUND(AF59,0)*CX59,0)</f>
        <v>0</v>
      </c>
      <c r="DH59">
        <f>ROUND(ROUND(AG59,0)*CX59,0)</f>
        <v>0</v>
      </c>
      <c r="DI59">
        <f>ROUND(ROUND(AH59,0)*CX59,0)</f>
        <v>76</v>
      </c>
      <c r="DJ59">
        <f t="shared" si="6"/>
        <v>76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ROW(Source!A55)</f>
        <v>55</v>
      </c>
      <c r="B60">
        <v>66190898</v>
      </c>
      <c r="C60">
        <v>66191664</v>
      </c>
      <c r="D60">
        <v>29477609</v>
      </c>
      <c r="E60">
        <v>1</v>
      </c>
      <c r="F60">
        <v>1</v>
      </c>
      <c r="G60">
        <v>1</v>
      </c>
      <c r="H60">
        <v>1</v>
      </c>
      <c r="I60" t="s">
        <v>381</v>
      </c>
      <c r="J60" t="s">
        <v>3</v>
      </c>
      <c r="K60" t="s">
        <v>382</v>
      </c>
      <c r="L60">
        <v>1369</v>
      </c>
      <c r="N60">
        <v>1013</v>
      </c>
      <c r="O60" t="s">
        <v>378</v>
      </c>
      <c r="P60" t="s">
        <v>378</v>
      </c>
      <c r="Q60">
        <v>1</v>
      </c>
      <c r="W60">
        <v>0</v>
      </c>
      <c r="X60">
        <v>868395144</v>
      </c>
      <c r="Y60">
        <f t="shared" si="0"/>
        <v>1.9477599999999999</v>
      </c>
      <c r="AA60">
        <v>0</v>
      </c>
      <c r="AB60">
        <v>0</v>
      </c>
      <c r="AC60">
        <v>0</v>
      </c>
      <c r="AD60">
        <v>9.17</v>
      </c>
      <c r="AE60">
        <v>0</v>
      </c>
      <c r="AF60">
        <v>0</v>
      </c>
      <c r="AG60">
        <v>0</v>
      </c>
      <c r="AH60">
        <v>9.17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1.94</v>
      </c>
      <c r="AU60" t="s">
        <v>29</v>
      </c>
      <c r="AV60">
        <v>1</v>
      </c>
      <c r="AW60">
        <v>2</v>
      </c>
      <c r="AX60">
        <v>66191668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U60">
        <f>ROUND(AT60*Source!I55*AH60*AL60,0)</f>
        <v>36</v>
      </c>
      <c r="CV60">
        <f>ROUND(Y60*Source!I55,7)</f>
        <v>3.8955199999999999</v>
      </c>
      <c r="CW60">
        <v>0</v>
      </c>
      <c r="CX60">
        <f>ROUND(Y60*Source!I55,7)</f>
        <v>3.8955199999999999</v>
      </c>
      <c r="CY60">
        <f t="shared" si="1"/>
        <v>9.17</v>
      </c>
      <c r="CZ60">
        <f t="shared" si="2"/>
        <v>9.17</v>
      </c>
      <c r="DA60">
        <f t="shared" si="3"/>
        <v>1</v>
      </c>
      <c r="DB60">
        <f t="shared" si="4"/>
        <v>17.86</v>
      </c>
      <c r="DC60">
        <f t="shared" si="5"/>
        <v>0</v>
      </c>
      <c r="DD60" t="s">
        <v>3</v>
      </c>
      <c r="DE60" t="s">
        <v>3</v>
      </c>
      <c r="DF60">
        <f>ROUND(ROUND(AE60,0)*CX60,0)</f>
        <v>0</v>
      </c>
      <c r="DG60">
        <f>ROUND(ROUND(AF60,0)*CX60,0)</f>
        <v>0</v>
      </c>
      <c r="DH60">
        <f>ROUND(ROUND(AG60,0)*CX60,0)</f>
        <v>0</v>
      </c>
      <c r="DI60">
        <f>ROUND(ROUND(AH60,0)*CX60,0)</f>
        <v>35</v>
      </c>
      <c r="DJ60">
        <f t="shared" si="6"/>
        <v>35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ROW(Source!A56)</f>
        <v>56</v>
      </c>
      <c r="B61">
        <v>66190901</v>
      </c>
      <c r="C61">
        <v>66191669</v>
      </c>
      <c r="D61">
        <v>29477854</v>
      </c>
      <c r="E61">
        <v>1</v>
      </c>
      <c r="F61">
        <v>1</v>
      </c>
      <c r="G61">
        <v>1</v>
      </c>
      <c r="H61">
        <v>1</v>
      </c>
      <c r="I61" t="s">
        <v>376</v>
      </c>
      <c r="J61" t="s">
        <v>3</v>
      </c>
      <c r="K61" t="s">
        <v>377</v>
      </c>
      <c r="L61">
        <v>1369</v>
      </c>
      <c r="N61">
        <v>1013</v>
      </c>
      <c r="O61" t="s">
        <v>378</v>
      </c>
      <c r="P61" t="s">
        <v>378</v>
      </c>
      <c r="Q61">
        <v>1</v>
      </c>
      <c r="W61">
        <v>0</v>
      </c>
      <c r="X61">
        <v>1377046079</v>
      </c>
      <c r="Y61">
        <f t="shared" si="0"/>
        <v>1.1545999999999998</v>
      </c>
      <c r="AA61">
        <v>0</v>
      </c>
      <c r="AB61">
        <v>0</v>
      </c>
      <c r="AC61">
        <v>0</v>
      </c>
      <c r="AD61">
        <v>9.6199999999999992</v>
      </c>
      <c r="AE61">
        <v>0</v>
      </c>
      <c r="AF61">
        <v>0</v>
      </c>
      <c r="AG61">
        <v>0</v>
      </c>
      <c r="AH61">
        <v>9.6199999999999992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1.1499999999999999</v>
      </c>
      <c r="AU61" t="s">
        <v>29</v>
      </c>
      <c r="AV61">
        <v>1</v>
      </c>
      <c r="AW61">
        <v>2</v>
      </c>
      <c r="AX61">
        <v>66191672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U61">
        <f>ROUND(AT61*Source!I56*AH61*AL61,0)</f>
        <v>22</v>
      </c>
      <c r="CV61">
        <f>ROUND(Y61*Source!I56,7)</f>
        <v>2.3092000000000001</v>
      </c>
      <c r="CW61">
        <v>0</v>
      </c>
      <c r="CX61">
        <f>ROUND(Y61*Source!I56,7)</f>
        <v>2.3092000000000001</v>
      </c>
      <c r="CY61">
        <f t="shared" si="1"/>
        <v>9.6199999999999992</v>
      </c>
      <c r="CZ61">
        <f t="shared" si="2"/>
        <v>9.6199999999999992</v>
      </c>
      <c r="DA61">
        <f t="shared" si="3"/>
        <v>1</v>
      </c>
      <c r="DB61">
        <f t="shared" si="4"/>
        <v>11.1</v>
      </c>
      <c r="DC61">
        <f t="shared" si="5"/>
        <v>0</v>
      </c>
      <c r="DD61" t="s">
        <v>3</v>
      </c>
      <c r="DE61" t="s">
        <v>3</v>
      </c>
      <c r="DF61">
        <f>ROUND(ROUND(AE61,2)*CX61,2)</f>
        <v>0</v>
      </c>
      <c r="DG61">
        <f>ROUND(ROUND(AF61,2)*CX61,2)</f>
        <v>0</v>
      </c>
      <c r="DH61">
        <f>ROUND(ROUND(AG61,2)*CX61,2)</f>
        <v>0</v>
      </c>
      <c r="DI61">
        <f>ROUND(ROUND(AH61,2)*CX61,2)</f>
        <v>22.21</v>
      </c>
      <c r="DJ61">
        <f t="shared" si="6"/>
        <v>22.21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ROW(Source!A56)</f>
        <v>56</v>
      </c>
      <c r="B62">
        <v>66190901</v>
      </c>
      <c r="C62">
        <v>66191669</v>
      </c>
      <c r="D62">
        <v>29477608</v>
      </c>
      <c r="E62">
        <v>1</v>
      </c>
      <c r="F62">
        <v>1</v>
      </c>
      <c r="G62">
        <v>1</v>
      </c>
      <c r="H62">
        <v>1</v>
      </c>
      <c r="I62" t="s">
        <v>383</v>
      </c>
      <c r="J62" t="s">
        <v>3</v>
      </c>
      <c r="K62" t="s">
        <v>384</v>
      </c>
      <c r="L62">
        <v>1369</v>
      </c>
      <c r="N62">
        <v>1013</v>
      </c>
      <c r="O62" t="s">
        <v>378</v>
      </c>
      <c r="P62" t="s">
        <v>378</v>
      </c>
      <c r="Q62">
        <v>1</v>
      </c>
      <c r="W62">
        <v>0</v>
      </c>
      <c r="X62">
        <v>2087786099</v>
      </c>
      <c r="Y62">
        <f t="shared" si="0"/>
        <v>1.73692</v>
      </c>
      <c r="AA62">
        <v>0</v>
      </c>
      <c r="AB62">
        <v>0</v>
      </c>
      <c r="AC62">
        <v>0</v>
      </c>
      <c r="AD62">
        <v>12.69</v>
      </c>
      <c r="AE62">
        <v>0</v>
      </c>
      <c r="AF62">
        <v>0</v>
      </c>
      <c r="AG62">
        <v>0</v>
      </c>
      <c r="AH62">
        <v>12.69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1.73</v>
      </c>
      <c r="AU62" t="s">
        <v>29</v>
      </c>
      <c r="AV62">
        <v>1</v>
      </c>
      <c r="AW62">
        <v>2</v>
      </c>
      <c r="AX62">
        <v>66191673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U62">
        <f>ROUND(AT62*Source!I56*AH62*AL62,0)</f>
        <v>44</v>
      </c>
      <c r="CV62">
        <f>ROUND(Y62*Source!I56,7)</f>
        <v>3.47384</v>
      </c>
      <c r="CW62">
        <v>0</v>
      </c>
      <c r="CX62">
        <f>ROUND(Y62*Source!I56,7)</f>
        <v>3.47384</v>
      </c>
      <c r="CY62">
        <f t="shared" si="1"/>
        <v>12.69</v>
      </c>
      <c r="CZ62">
        <f t="shared" si="2"/>
        <v>12.69</v>
      </c>
      <c r="DA62">
        <f t="shared" si="3"/>
        <v>1</v>
      </c>
      <c r="DB62">
        <f t="shared" si="4"/>
        <v>22.04</v>
      </c>
      <c r="DC62">
        <f t="shared" si="5"/>
        <v>0</v>
      </c>
      <c r="DD62" t="s">
        <v>3</v>
      </c>
      <c r="DE62" t="s">
        <v>3</v>
      </c>
      <c r="DF62">
        <f>ROUND(ROUND(AE62,2)*CX62,2)</f>
        <v>0</v>
      </c>
      <c r="DG62">
        <f>ROUND(ROUND(AF62,2)*CX62,2)</f>
        <v>0</v>
      </c>
      <c r="DH62">
        <f>ROUND(ROUND(AG62,2)*CX62,2)</f>
        <v>0</v>
      </c>
      <c r="DI62">
        <f>ROUND(ROUND(AH62,2)*CX62,2)</f>
        <v>44.08</v>
      </c>
      <c r="DJ62">
        <f t="shared" si="6"/>
        <v>44.08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ROW(Source!A57)</f>
        <v>57</v>
      </c>
      <c r="B63">
        <v>66190898</v>
      </c>
      <c r="C63">
        <v>66191669</v>
      </c>
      <c r="D63">
        <v>29477854</v>
      </c>
      <c r="E63">
        <v>1</v>
      </c>
      <c r="F63">
        <v>1</v>
      </c>
      <c r="G63">
        <v>1</v>
      </c>
      <c r="H63">
        <v>1</v>
      </c>
      <c r="I63" t="s">
        <v>376</v>
      </c>
      <c r="J63" t="s">
        <v>3</v>
      </c>
      <c r="K63" t="s">
        <v>377</v>
      </c>
      <c r="L63">
        <v>1369</v>
      </c>
      <c r="N63">
        <v>1013</v>
      </c>
      <c r="O63" t="s">
        <v>378</v>
      </c>
      <c r="P63" t="s">
        <v>378</v>
      </c>
      <c r="Q63">
        <v>1</v>
      </c>
      <c r="W63">
        <v>0</v>
      </c>
      <c r="X63">
        <v>1377046079</v>
      </c>
      <c r="Y63">
        <f t="shared" si="0"/>
        <v>1.1545999999999998</v>
      </c>
      <c r="AA63">
        <v>0</v>
      </c>
      <c r="AB63">
        <v>0</v>
      </c>
      <c r="AC63">
        <v>0</v>
      </c>
      <c r="AD63">
        <v>9.6199999999999992</v>
      </c>
      <c r="AE63">
        <v>0</v>
      </c>
      <c r="AF63">
        <v>0</v>
      </c>
      <c r="AG63">
        <v>0</v>
      </c>
      <c r="AH63">
        <v>9.6199999999999992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1.1499999999999999</v>
      </c>
      <c r="AU63" t="s">
        <v>29</v>
      </c>
      <c r="AV63">
        <v>1</v>
      </c>
      <c r="AW63">
        <v>2</v>
      </c>
      <c r="AX63">
        <v>66191672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U63">
        <f>ROUND(AT63*Source!I57*AH63*AL63,0)</f>
        <v>22</v>
      </c>
      <c r="CV63">
        <f>ROUND(Y63*Source!I57,7)</f>
        <v>2.3092000000000001</v>
      </c>
      <c r="CW63">
        <v>0</v>
      </c>
      <c r="CX63">
        <f>ROUND(Y63*Source!I57,7)</f>
        <v>2.3092000000000001</v>
      </c>
      <c r="CY63">
        <f t="shared" si="1"/>
        <v>9.6199999999999992</v>
      </c>
      <c r="CZ63">
        <f t="shared" si="2"/>
        <v>9.6199999999999992</v>
      </c>
      <c r="DA63">
        <f t="shared" si="3"/>
        <v>1</v>
      </c>
      <c r="DB63">
        <f t="shared" si="4"/>
        <v>11.1</v>
      </c>
      <c r="DC63">
        <f t="shared" si="5"/>
        <v>0</v>
      </c>
      <c r="DD63" t="s">
        <v>3</v>
      </c>
      <c r="DE63" t="s">
        <v>3</v>
      </c>
      <c r="DF63">
        <f>ROUND(ROUND(AE63,0)*CX63,0)</f>
        <v>0</v>
      </c>
      <c r="DG63">
        <f>ROUND(ROUND(AF63,0)*CX63,0)</f>
        <v>0</v>
      </c>
      <c r="DH63">
        <f>ROUND(ROUND(AG63,0)*CX63,0)</f>
        <v>0</v>
      </c>
      <c r="DI63">
        <f>ROUND(ROUND(AH63,0)*CX63,0)</f>
        <v>23</v>
      </c>
      <c r="DJ63">
        <f t="shared" si="6"/>
        <v>23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ROW(Source!A57)</f>
        <v>57</v>
      </c>
      <c r="B64">
        <v>66190898</v>
      </c>
      <c r="C64">
        <v>66191669</v>
      </c>
      <c r="D64">
        <v>29477608</v>
      </c>
      <c r="E64">
        <v>1</v>
      </c>
      <c r="F64">
        <v>1</v>
      </c>
      <c r="G64">
        <v>1</v>
      </c>
      <c r="H64">
        <v>1</v>
      </c>
      <c r="I64" t="s">
        <v>383</v>
      </c>
      <c r="J64" t="s">
        <v>3</v>
      </c>
      <c r="K64" t="s">
        <v>384</v>
      </c>
      <c r="L64">
        <v>1369</v>
      </c>
      <c r="N64">
        <v>1013</v>
      </c>
      <c r="O64" t="s">
        <v>378</v>
      </c>
      <c r="P64" t="s">
        <v>378</v>
      </c>
      <c r="Q64">
        <v>1</v>
      </c>
      <c r="W64">
        <v>0</v>
      </c>
      <c r="X64">
        <v>2087786099</v>
      </c>
      <c r="Y64">
        <f t="shared" si="0"/>
        <v>1.73692</v>
      </c>
      <c r="AA64">
        <v>0</v>
      </c>
      <c r="AB64">
        <v>0</v>
      </c>
      <c r="AC64">
        <v>0</v>
      </c>
      <c r="AD64">
        <v>12.69</v>
      </c>
      <c r="AE64">
        <v>0</v>
      </c>
      <c r="AF64">
        <v>0</v>
      </c>
      <c r="AG64">
        <v>0</v>
      </c>
      <c r="AH64">
        <v>12.69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1.73</v>
      </c>
      <c r="AU64" t="s">
        <v>29</v>
      </c>
      <c r="AV64">
        <v>1</v>
      </c>
      <c r="AW64">
        <v>2</v>
      </c>
      <c r="AX64">
        <v>66191673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U64">
        <f>ROUND(AT64*Source!I57*AH64*AL64,0)</f>
        <v>44</v>
      </c>
      <c r="CV64">
        <f>ROUND(Y64*Source!I57,7)</f>
        <v>3.47384</v>
      </c>
      <c r="CW64">
        <v>0</v>
      </c>
      <c r="CX64">
        <f>ROUND(Y64*Source!I57,7)</f>
        <v>3.47384</v>
      </c>
      <c r="CY64">
        <f t="shared" si="1"/>
        <v>12.69</v>
      </c>
      <c r="CZ64">
        <f t="shared" si="2"/>
        <v>12.69</v>
      </c>
      <c r="DA64">
        <f t="shared" si="3"/>
        <v>1</v>
      </c>
      <c r="DB64">
        <f t="shared" si="4"/>
        <v>22.04</v>
      </c>
      <c r="DC64">
        <f t="shared" si="5"/>
        <v>0</v>
      </c>
      <c r="DD64" t="s">
        <v>3</v>
      </c>
      <c r="DE64" t="s">
        <v>3</v>
      </c>
      <c r="DF64">
        <f>ROUND(ROUND(AE64,0)*CX64,0)</f>
        <v>0</v>
      </c>
      <c r="DG64">
        <f>ROUND(ROUND(AF64,0)*CX64,0)</f>
        <v>0</v>
      </c>
      <c r="DH64">
        <f>ROUND(ROUND(AG64,0)*CX64,0)</f>
        <v>0</v>
      </c>
      <c r="DI64">
        <f>ROUND(ROUND(AH64,0)*CX64,0)</f>
        <v>45</v>
      </c>
      <c r="DJ64">
        <f t="shared" si="6"/>
        <v>45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ROW(Source!A58)</f>
        <v>58</v>
      </c>
      <c r="B65">
        <v>66190901</v>
      </c>
      <c r="C65">
        <v>66191674</v>
      </c>
      <c r="D65">
        <v>29477607</v>
      </c>
      <c r="E65">
        <v>1</v>
      </c>
      <c r="F65">
        <v>1</v>
      </c>
      <c r="G65">
        <v>1</v>
      </c>
      <c r="H65">
        <v>1</v>
      </c>
      <c r="I65" t="s">
        <v>391</v>
      </c>
      <c r="J65" t="s">
        <v>3</v>
      </c>
      <c r="K65" t="s">
        <v>392</v>
      </c>
      <c r="L65">
        <v>1369</v>
      </c>
      <c r="N65">
        <v>1013</v>
      </c>
      <c r="O65" t="s">
        <v>378</v>
      </c>
      <c r="P65" t="s">
        <v>378</v>
      </c>
      <c r="Q65">
        <v>1</v>
      </c>
      <c r="W65">
        <v>0</v>
      </c>
      <c r="X65">
        <v>743550347</v>
      </c>
      <c r="Y65">
        <f t="shared" ref="Y65:Y128" si="7">(AT65*ROUND(((0.255+1)*0.8),7))</f>
        <v>28.4634</v>
      </c>
      <c r="AA65">
        <v>0</v>
      </c>
      <c r="AB65">
        <v>0</v>
      </c>
      <c r="AC65">
        <v>0</v>
      </c>
      <c r="AD65">
        <v>15.49</v>
      </c>
      <c r="AE65">
        <v>0</v>
      </c>
      <c r="AF65">
        <v>0</v>
      </c>
      <c r="AG65">
        <v>0</v>
      </c>
      <c r="AH65">
        <v>15.49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28.35</v>
      </c>
      <c r="AU65" t="s">
        <v>29</v>
      </c>
      <c r="AV65">
        <v>1</v>
      </c>
      <c r="AW65">
        <v>2</v>
      </c>
      <c r="AX65">
        <v>66191677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U65">
        <f>ROUND(AT65*Source!I58*AH65*AL65,0)</f>
        <v>878</v>
      </c>
      <c r="CV65">
        <f>ROUND(Y65*Source!I58,7)</f>
        <v>56.9268</v>
      </c>
      <c r="CW65">
        <v>0</v>
      </c>
      <c r="CX65">
        <f>ROUND(Y65*Source!I58,7)</f>
        <v>56.9268</v>
      </c>
      <c r="CY65">
        <f t="shared" ref="CY65:CY128" si="8">AD65</f>
        <v>15.49</v>
      </c>
      <c r="CZ65">
        <f t="shared" ref="CZ65:CZ128" si="9">AH65</f>
        <v>15.49</v>
      </c>
      <c r="DA65">
        <f t="shared" ref="DA65:DA128" si="10">AL65</f>
        <v>1</v>
      </c>
      <c r="DB65">
        <f t="shared" ref="DB65:DB128" si="11">ROUND((ROUND(AT65*CZ65,2)*ROUND(((0.255+1)*0.8),7)),2)</f>
        <v>440.9</v>
      </c>
      <c r="DC65">
        <f t="shared" ref="DC65:DC128" si="12">ROUND((ROUND(AT65*AG65,2)*ROUND(((0.255+1)*0.8),7)),2)</f>
        <v>0</v>
      </c>
      <c r="DD65" t="s">
        <v>3</v>
      </c>
      <c r="DE65" t="s">
        <v>3</v>
      </c>
      <c r="DF65">
        <f>ROUND(ROUND(AE65,2)*CX65,2)</f>
        <v>0</v>
      </c>
      <c r="DG65">
        <f>ROUND(ROUND(AF65,2)*CX65,2)</f>
        <v>0</v>
      </c>
      <c r="DH65">
        <f>ROUND(ROUND(AG65,2)*CX65,2)</f>
        <v>0</v>
      </c>
      <c r="DI65">
        <f>ROUND(ROUND(AH65,2)*CX65,2)</f>
        <v>881.8</v>
      </c>
      <c r="DJ65">
        <f t="shared" ref="DJ65:DJ128" si="13">DI65</f>
        <v>881.8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ROW(Source!A58)</f>
        <v>58</v>
      </c>
      <c r="B66">
        <v>66190901</v>
      </c>
      <c r="C66">
        <v>66191674</v>
      </c>
      <c r="D66">
        <v>29477608</v>
      </c>
      <c r="E66">
        <v>1</v>
      </c>
      <c r="F66">
        <v>1</v>
      </c>
      <c r="G66">
        <v>1</v>
      </c>
      <c r="H66">
        <v>1</v>
      </c>
      <c r="I66" t="s">
        <v>383</v>
      </c>
      <c r="J66" t="s">
        <v>3</v>
      </c>
      <c r="K66" t="s">
        <v>384</v>
      </c>
      <c r="L66">
        <v>1369</v>
      </c>
      <c r="N66">
        <v>1013</v>
      </c>
      <c r="O66" t="s">
        <v>378</v>
      </c>
      <c r="P66" t="s">
        <v>378</v>
      </c>
      <c r="Q66">
        <v>1</v>
      </c>
      <c r="W66">
        <v>0</v>
      </c>
      <c r="X66">
        <v>2087786099</v>
      </c>
      <c r="Y66">
        <f t="shared" si="7"/>
        <v>12.198600000000001</v>
      </c>
      <c r="AA66">
        <v>0</v>
      </c>
      <c r="AB66">
        <v>0</v>
      </c>
      <c r="AC66">
        <v>0</v>
      </c>
      <c r="AD66">
        <v>12.69</v>
      </c>
      <c r="AE66">
        <v>0</v>
      </c>
      <c r="AF66">
        <v>0</v>
      </c>
      <c r="AG66">
        <v>0</v>
      </c>
      <c r="AH66">
        <v>12.69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12.15</v>
      </c>
      <c r="AU66" t="s">
        <v>29</v>
      </c>
      <c r="AV66">
        <v>1</v>
      </c>
      <c r="AW66">
        <v>2</v>
      </c>
      <c r="AX66">
        <v>66191678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U66">
        <f>ROUND(AT66*Source!I58*AH66*AL66,0)</f>
        <v>308</v>
      </c>
      <c r="CV66">
        <f>ROUND(Y66*Source!I58,7)</f>
        <v>24.397200000000002</v>
      </c>
      <c r="CW66">
        <v>0</v>
      </c>
      <c r="CX66">
        <f>ROUND(Y66*Source!I58,7)</f>
        <v>24.397200000000002</v>
      </c>
      <c r="CY66">
        <f t="shared" si="8"/>
        <v>12.69</v>
      </c>
      <c r="CZ66">
        <f t="shared" si="9"/>
        <v>12.69</v>
      </c>
      <c r="DA66">
        <f t="shared" si="10"/>
        <v>1</v>
      </c>
      <c r="DB66">
        <f t="shared" si="11"/>
        <v>154.80000000000001</v>
      </c>
      <c r="DC66">
        <f t="shared" si="12"/>
        <v>0</v>
      </c>
      <c r="DD66" t="s">
        <v>3</v>
      </c>
      <c r="DE66" t="s">
        <v>3</v>
      </c>
      <c r="DF66">
        <f>ROUND(ROUND(AE66,2)*CX66,2)</f>
        <v>0</v>
      </c>
      <c r="DG66">
        <f>ROUND(ROUND(AF66,2)*CX66,2)</f>
        <v>0</v>
      </c>
      <c r="DH66">
        <f>ROUND(ROUND(AG66,2)*CX66,2)</f>
        <v>0</v>
      </c>
      <c r="DI66">
        <f>ROUND(ROUND(AH66,2)*CX66,2)</f>
        <v>309.60000000000002</v>
      </c>
      <c r="DJ66">
        <f t="shared" si="13"/>
        <v>309.60000000000002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ROW(Source!A59)</f>
        <v>59</v>
      </c>
      <c r="B67">
        <v>66190898</v>
      </c>
      <c r="C67">
        <v>66191674</v>
      </c>
      <c r="D67">
        <v>29477607</v>
      </c>
      <c r="E67">
        <v>1</v>
      </c>
      <c r="F67">
        <v>1</v>
      </c>
      <c r="G67">
        <v>1</v>
      </c>
      <c r="H67">
        <v>1</v>
      </c>
      <c r="I67" t="s">
        <v>391</v>
      </c>
      <c r="J67" t="s">
        <v>3</v>
      </c>
      <c r="K67" t="s">
        <v>392</v>
      </c>
      <c r="L67">
        <v>1369</v>
      </c>
      <c r="N67">
        <v>1013</v>
      </c>
      <c r="O67" t="s">
        <v>378</v>
      </c>
      <c r="P67" t="s">
        <v>378</v>
      </c>
      <c r="Q67">
        <v>1</v>
      </c>
      <c r="W67">
        <v>0</v>
      </c>
      <c r="X67">
        <v>743550347</v>
      </c>
      <c r="Y67">
        <f t="shared" si="7"/>
        <v>28.4634</v>
      </c>
      <c r="AA67">
        <v>0</v>
      </c>
      <c r="AB67">
        <v>0</v>
      </c>
      <c r="AC67">
        <v>0</v>
      </c>
      <c r="AD67">
        <v>15.49</v>
      </c>
      <c r="AE67">
        <v>0</v>
      </c>
      <c r="AF67">
        <v>0</v>
      </c>
      <c r="AG67">
        <v>0</v>
      </c>
      <c r="AH67">
        <v>15.49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28.35</v>
      </c>
      <c r="AU67" t="s">
        <v>29</v>
      </c>
      <c r="AV67">
        <v>1</v>
      </c>
      <c r="AW67">
        <v>2</v>
      </c>
      <c r="AX67">
        <v>66191677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U67">
        <f>ROUND(AT67*Source!I59*AH67*AL67,0)</f>
        <v>878</v>
      </c>
      <c r="CV67">
        <f>ROUND(Y67*Source!I59,7)</f>
        <v>56.9268</v>
      </c>
      <c r="CW67">
        <v>0</v>
      </c>
      <c r="CX67">
        <f>ROUND(Y67*Source!I59,7)</f>
        <v>56.9268</v>
      </c>
      <c r="CY67">
        <f t="shared" si="8"/>
        <v>15.49</v>
      </c>
      <c r="CZ67">
        <f t="shared" si="9"/>
        <v>15.49</v>
      </c>
      <c r="DA67">
        <f t="shared" si="10"/>
        <v>1</v>
      </c>
      <c r="DB67">
        <f t="shared" si="11"/>
        <v>440.9</v>
      </c>
      <c r="DC67">
        <f t="shared" si="12"/>
        <v>0</v>
      </c>
      <c r="DD67" t="s">
        <v>3</v>
      </c>
      <c r="DE67" t="s">
        <v>3</v>
      </c>
      <c r="DF67">
        <f>ROUND(ROUND(AE67,0)*CX67,0)</f>
        <v>0</v>
      </c>
      <c r="DG67">
        <f>ROUND(ROUND(AF67,0)*CX67,0)</f>
        <v>0</v>
      </c>
      <c r="DH67">
        <f>ROUND(ROUND(AG67,0)*CX67,0)</f>
        <v>0</v>
      </c>
      <c r="DI67">
        <f>ROUND(ROUND(AH67,0)*CX67,0)</f>
        <v>854</v>
      </c>
      <c r="DJ67">
        <f t="shared" si="13"/>
        <v>854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ROW(Source!A59)</f>
        <v>59</v>
      </c>
      <c r="B68">
        <v>66190898</v>
      </c>
      <c r="C68">
        <v>66191674</v>
      </c>
      <c r="D68">
        <v>29477608</v>
      </c>
      <c r="E68">
        <v>1</v>
      </c>
      <c r="F68">
        <v>1</v>
      </c>
      <c r="G68">
        <v>1</v>
      </c>
      <c r="H68">
        <v>1</v>
      </c>
      <c r="I68" t="s">
        <v>383</v>
      </c>
      <c r="J68" t="s">
        <v>3</v>
      </c>
      <c r="K68" t="s">
        <v>384</v>
      </c>
      <c r="L68">
        <v>1369</v>
      </c>
      <c r="N68">
        <v>1013</v>
      </c>
      <c r="O68" t="s">
        <v>378</v>
      </c>
      <c r="P68" t="s">
        <v>378</v>
      </c>
      <c r="Q68">
        <v>1</v>
      </c>
      <c r="W68">
        <v>0</v>
      </c>
      <c r="X68">
        <v>2087786099</v>
      </c>
      <c r="Y68">
        <f t="shared" si="7"/>
        <v>12.198600000000001</v>
      </c>
      <c r="AA68">
        <v>0</v>
      </c>
      <c r="AB68">
        <v>0</v>
      </c>
      <c r="AC68">
        <v>0</v>
      </c>
      <c r="AD68">
        <v>12.69</v>
      </c>
      <c r="AE68">
        <v>0</v>
      </c>
      <c r="AF68">
        <v>0</v>
      </c>
      <c r="AG68">
        <v>0</v>
      </c>
      <c r="AH68">
        <v>12.69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12.15</v>
      </c>
      <c r="AU68" t="s">
        <v>29</v>
      </c>
      <c r="AV68">
        <v>1</v>
      </c>
      <c r="AW68">
        <v>2</v>
      </c>
      <c r="AX68">
        <v>66191678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U68">
        <f>ROUND(AT68*Source!I59*AH68*AL68,0)</f>
        <v>308</v>
      </c>
      <c r="CV68">
        <f>ROUND(Y68*Source!I59,7)</f>
        <v>24.397200000000002</v>
      </c>
      <c r="CW68">
        <v>0</v>
      </c>
      <c r="CX68">
        <f>ROUND(Y68*Source!I59,7)</f>
        <v>24.397200000000002</v>
      </c>
      <c r="CY68">
        <f t="shared" si="8"/>
        <v>12.69</v>
      </c>
      <c r="CZ68">
        <f t="shared" si="9"/>
        <v>12.69</v>
      </c>
      <c r="DA68">
        <f t="shared" si="10"/>
        <v>1</v>
      </c>
      <c r="DB68">
        <f t="shared" si="11"/>
        <v>154.80000000000001</v>
      </c>
      <c r="DC68">
        <f t="shared" si="12"/>
        <v>0</v>
      </c>
      <c r="DD68" t="s">
        <v>3</v>
      </c>
      <c r="DE68" t="s">
        <v>3</v>
      </c>
      <c r="DF68">
        <f>ROUND(ROUND(AE68,0)*CX68,0)</f>
        <v>0</v>
      </c>
      <c r="DG68">
        <f>ROUND(ROUND(AF68,0)*CX68,0)</f>
        <v>0</v>
      </c>
      <c r="DH68">
        <f>ROUND(ROUND(AG68,0)*CX68,0)</f>
        <v>0</v>
      </c>
      <c r="DI68">
        <f>ROUND(ROUND(AH68,0)*CX68,0)</f>
        <v>317</v>
      </c>
      <c r="DJ68">
        <f t="shared" si="13"/>
        <v>317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ROW(Source!A60)</f>
        <v>60</v>
      </c>
      <c r="B69">
        <v>66190901</v>
      </c>
      <c r="C69">
        <v>66191679</v>
      </c>
      <c r="D69">
        <v>29477608</v>
      </c>
      <c r="E69">
        <v>1</v>
      </c>
      <c r="F69">
        <v>1</v>
      </c>
      <c r="G69">
        <v>1</v>
      </c>
      <c r="H69">
        <v>1</v>
      </c>
      <c r="I69" t="s">
        <v>383</v>
      </c>
      <c r="J69" t="s">
        <v>3</v>
      </c>
      <c r="K69" t="s">
        <v>384</v>
      </c>
      <c r="L69">
        <v>1369</v>
      </c>
      <c r="N69">
        <v>1013</v>
      </c>
      <c r="O69" t="s">
        <v>378</v>
      </c>
      <c r="P69" t="s">
        <v>378</v>
      </c>
      <c r="Q69">
        <v>1</v>
      </c>
      <c r="W69">
        <v>0</v>
      </c>
      <c r="X69">
        <v>2087786099</v>
      </c>
      <c r="Y69">
        <f t="shared" si="7"/>
        <v>12.650399999999999</v>
      </c>
      <c r="AA69">
        <v>0</v>
      </c>
      <c r="AB69">
        <v>0</v>
      </c>
      <c r="AC69">
        <v>0</v>
      </c>
      <c r="AD69">
        <v>12.69</v>
      </c>
      <c r="AE69">
        <v>0</v>
      </c>
      <c r="AF69">
        <v>0</v>
      </c>
      <c r="AG69">
        <v>0</v>
      </c>
      <c r="AH69">
        <v>12.69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12.6</v>
      </c>
      <c r="AU69" t="s">
        <v>29</v>
      </c>
      <c r="AV69">
        <v>1</v>
      </c>
      <c r="AW69">
        <v>2</v>
      </c>
      <c r="AX69">
        <v>66191682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U69">
        <f>ROUND(AT69*Source!I60*AH69*AL69,0)</f>
        <v>320</v>
      </c>
      <c r="CV69">
        <f>ROUND(Y69*Source!I60,7)</f>
        <v>25.300799999999999</v>
      </c>
      <c r="CW69">
        <v>0</v>
      </c>
      <c r="CX69">
        <f>ROUND(Y69*Source!I60,7)</f>
        <v>25.300799999999999</v>
      </c>
      <c r="CY69">
        <f t="shared" si="8"/>
        <v>12.69</v>
      </c>
      <c r="CZ69">
        <f t="shared" si="9"/>
        <v>12.69</v>
      </c>
      <c r="DA69">
        <f t="shared" si="10"/>
        <v>1</v>
      </c>
      <c r="DB69">
        <f t="shared" si="11"/>
        <v>160.53</v>
      </c>
      <c r="DC69">
        <f t="shared" si="12"/>
        <v>0</v>
      </c>
      <c r="DD69" t="s">
        <v>3</v>
      </c>
      <c r="DE69" t="s">
        <v>3</v>
      </c>
      <c r="DF69">
        <f>ROUND(ROUND(AE69,2)*CX69,2)</f>
        <v>0</v>
      </c>
      <c r="DG69">
        <f>ROUND(ROUND(AF69,2)*CX69,2)</f>
        <v>0</v>
      </c>
      <c r="DH69">
        <f>ROUND(ROUND(AG69,2)*CX69,2)</f>
        <v>0</v>
      </c>
      <c r="DI69">
        <f>ROUND(ROUND(AH69,2)*CX69,2)</f>
        <v>321.07</v>
      </c>
      <c r="DJ69">
        <f t="shared" si="13"/>
        <v>321.07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ROW(Source!A60)</f>
        <v>60</v>
      </c>
      <c r="B70">
        <v>66190901</v>
      </c>
      <c r="C70">
        <v>66191679</v>
      </c>
      <c r="D70">
        <v>29477609</v>
      </c>
      <c r="E70">
        <v>1</v>
      </c>
      <c r="F70">
        <v>1</v>
      </c>
      <c r="G70">
        <v>1</v>
      </c>
      <c r="H70">
        <v>1</v>
      </c>
      <c r="I70" t="s">
        <v>381</v>
      </c>
      <c r="J70" t="s">
        <v>3</v>
      </c>
      <c r="K70" t="s">
        <v>382</v>
      </c>
      <c r="L70">
        <v>1369</v>
      </c>
      <c r="N70">
        <v>1013</v>
      </c>
      <c r="O70" t="s">
        <v>378</v>
      </c>
      <c r="P70" t="s">
        <v>378</v>
      </c>
      <c r="Q70">
        <v>1</v>
      </c>
      <c r="W70">
        <v>0</v>
      </c>
      <c r="X70">
        <v>868395144</v>
      </c>
      <c r="Y70">
        <f t="shared" si="7"/>
        <v>5.4216000000000006</v>
      </c>
      <c r="AA70">
        <v>0</v>
      </c>
      <c r="AB70">
        <v>0</v>
      </c>
      <c r="AC70">
        <v>0</v>
      </c>
      <c r="AD70">
        <v>9.17</v>
      </c>
      <c r="AE70">
        <v>0</v>
      </c>
      <c r="AF70">
        <v>0</v>
      </c>
      <c r="AG70">
        <v>0</v>
      </c>
      <c r="AH70">
        <v>9.17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5.4</v>
      </c>
      <c r="AU70" t="s">
        <v>29</v>
      </c>
      <c r="AV70">
        <v>1</v>
      </c>
      <c r="AW70">
        <v>2</v>
      </c>
      <c r="AX70">
        <v>66191683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U70">
        <f>ROUND(AT70*Source!I60*AH70*AL70,0)</f>
        <v>99</v>
      </c>
      <c r="CV70">
        <f>ROUND(Y70*Source!I60,7)</f>
        <v>10.8432</v>
      </c>
      <c r="CW70">
        <v>0</v>
      </c>
      <c r="CX70">
        <f>ROUND(Y70*Source!I60,7)</f>
        <v>10.8432</v>
      </c>
      <c r="CY70">
        <f t="shared" si="8"/>
        <v>9.17</v>
      </c>
      <c r="CZ70">
        <f t="shared" si="9"/>
        <v>9.17</v>
      </c>
      <c r="DA70">
        <f t="shared" si="10"/>
        <v>1</v>
      </c>
      <c r="DB70">
        <f t="shared" si="11"/>
        <v>49.72</v>
      </c>
      <c r="DC70">
        <f t="shared" si="12"/>
        <v>0</v>
      </c>
      <c r="DD70" t="s">
        <v>3</v>
      </c>
      <c r="DE70" t="s">
        <v>3</v>
      </c>
      <c r="DF70">
        <f>ROUND(ROUND(AE70,2)*CX70,2)</f>
        <v>0</v>
      </c>
      <c r="DG70">
        <f>ROUND(ROUND(AF70,2)*CX70,2)</f>
        <v>0</v>
      </c>
      <c r="DH70">
        <f>ROUND(ROUND(AG70,2)*CX70,2)</f>
        <v>0</v>
      </c>
      <c r="DI70">
        <f>ROUND(ROUND(AH70,2)*CX70,2)</f>
        <v>99.43</v>
      </c>
      <c r="DJ70">
        <f t="shared" si="13"/>
        <v>99.43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ROW(Source!A61)</f>
        <v>61</v>
      </c>
      <c r="B71">
        <v>66190898</v>
      </c>
      <c r="C71">
        <v>66191679</v>
      </c>
      <c r="D71">
        <v>29477608</v>
      </c>
      <c r="E71">
        <v>1</v>
      </c>
      <c r="F71">
        <v>1</v>
      </c>
      <c r="G71">
        <v>1</v>
      </c>
      <c r="H71">
        <v>1</v>
      </c>
      <c r="I71" t="s">
        <v>383</v>
      </c>
      <c r="J71" t="s">
        <v>3</v>
      </c>
      <c r="K71" t="s">
        <v>384</v>
      </c>
      <c r="L71">
        <v>1369</v>
      </c>
      <c r="N71">
        <v>1013</v>
      </c>
      <c r="O71" t="s">
        <v>378</v>
      </c>
      <c r="P71" t="s">
        <v>378</v>
      </c>
      <c r="Q71">
        <v>1</v>
      </c>
      <c r="W71">
        <v>0</v>
      </c>
      <c r="X71">
        <v>2087786099</v>
      </c>
      <c r="Y71">
        <f t="shared" si="7"/>
        <v>12.650399999999999</v>
      </c>
      <c r="AA71">
        <v>0</v>
      </c>
      <c r="AB71">
        <v>0</v>
      </c>
      <c r="AC71">
        <v>0</v>
      </c>
      <c r="AD71">
        <v>12.69</v>
      </c>
      <c r="AE71">
        <v>0</v>
      </c>
      <c r="AF71">
        <v>0</v>
      </c>
      <c r="AG71">
        <v>0</v>
      </c>
      <c r="AH71">
        <v>12.69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12.6</v>
      </c>
      <c r="AU71" t="s">
        <v>29</v>
      </c>
      <c r="AV71">
        <v>1</v>
      </c>
      <c r="AW71">
        <v>2</v>
      </c>
      <c r="AX71">
        <v>66191682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U71">
        <f>ROUND(AT71*Source!I61*AH71*AL71,0)</f>
        <v>320</v>
      </c>
      <c r="CV71">
        <f>ROUND(Y71*Source!I61,7)</f>
        <v>25.300799999999999</v>
      </c>
      <c r="CW71">
        <v>0</v>
      </c>
      <c r="CX71">
        <f>ROUND(Y71*Source!I61,7)</f>
        <v>25.300799999999999</v>
      </c>
      <c r="CY71">
        <f t="shared" si="8"/>
        <v>12.69</v>
      </c>
      <c r="CZ71">
        <f t="shared" si="9"/>
        <v>12.69</v>
      </c>
      <c r="DA71">
        <f t="shared" si="10"/>
        <v>1</v>
      </c>
      <c r="DB71">
        <f t="shared" si="11"/>
        <v>160.53</v>
      </c>
      <c r="DC71">
        <f t="shared" si="12"/>
        <v>0</v>
      </c>
      <c r="DD71" t="s">
        <v>3</v>
      </c>
      <c r="DE71" t="s">
        <v>3</v>
      </c>
      <c r="DF71">
        <f>ROUND(ROUND(AE71,0)*CX71,0)</f>
        <v>0</v>
      </c>
      <c r="DG71">
        <f>ROUND(ROUND(AF71,0)*CX71,0)</f>
        <v>0</v>
      </c>
      <c r="DH71">
        <f>ROUND(ROUND(AG71,0)*CX71,0)</f>
        <v>0</v>
      </c>
      <c r="DI71">
        <f>ROUND(ROUND(AH71,0)*CX71,0)</f>
        <v>329</v>
      </c>
      <c r="DJ71">
        <f t="shared" si="13"/>
        <v>329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ROW(Source!A61)</f>
        <v>61</v>
      </c>
      <c r="B72">
        <v>66190898</v>
      </c>
      <c r="C72">
        <v>66191679</v>
      </c>
      <c r="D72">
        <v>29477609</v>
      </c>
      <c r="E72">
        <v>1</v>
      </c>
      <c r="F72">
        <v>1</v>
      </c>
      <c r="G72">
        <v>1</v>
      </c>
      <c r="H72">
        <v>1</v>
      </c>
      <c r="I72" t="s">
        <v>381</v>
      </c>
      <c r="J72" t="s">
        <v>3</v>
      </c>
      <c r="K72" t="s">
        <v>382</v>
      </c>
      <c r="L72">
        <v>1369</v>
      </c>
      <c r="N72">
        <v>1013</v>
      </c>
      <c r="O72" t="s">
        <v>378</v>
      </c>
      <c r="P72" t="s">
        <v>378</v>
      </c>
      <c r="Q72">
        <v>1</v>
      </c>
      <c r="W72">
        <v>0</v>
      </c>
      <c r="X72">
        <v>868395144</v>
      </c>
      <c r="Y72">
        <f t="shared" si="7"/>
        <v>5.4216000000000006</v>
      </c>
      <c r="AA72">
        <v>0</v>
      </c>
      <c r="AB72">
        <v>0</v>
      </c>
      <c r="AC72">
        <v>0</v>
      </c>
      <c r="AD72">
        <v>9.17</v>
      </c>
      <c r="AE72">
        <v>0</v>
      </c>
      <c r="AF72">
        <v>0</v>
      </c>
      <c r="AG72">
        <v>0</v>
      </c>
      <c r="AH72">
        <v>9.17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5.4</v>
      </c>
      <c r="AU72" t="s">
        <v>29</v>
      </c>
      <c r="AV72">
        <v>1</v>
      </c>
      <c r="AW72">
        <v>2</v>
      </c>
      <c r="AX72">
        <v>66191683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U72">
        <f>ROUND(AT72*Source!I61*AH72*AL72,0)</f>
        <v>99</v>
      </c>
      <c r="CV72">
        <f>ROUND(Y72*Source!I61,7)</f>
        <v>10.8432</v>
      </c>
      <c r="CW72">
        <v>0</v>
      </c>
      <c r="CX72">
        <f>ROUND(Y72*Source!I61,7)</f>
        <v>10.8432</v>
      </c>
      <c r="CY72">
        <f t="shared" si="8"/>
        <v>9.17</v>
      </c>
      <c r="CZ72">
        <f t="shared" si="9"/>
        <v>9.17</v>
      </c>
      <c r="DA72">
        <f t="shared" si="10"/>
        <v>1</v>
      </c>
      <c r="DB72">
        <f t="shared" si="11"/>
        <v>49.72</v>
      </c>
      <c r="DC72">
        <f t="shared" si="12"/>
        <v>0</v>
      </c>
      <c r="DD72" t="s">
        <v>3</v>
      </c>
      <c r="DE72" t="s">
        <v>3</v>
      </c>
      <c r="DF72">
        <f>ROUND(ROUND(AE72,0)*CX72,0)</f>
        <v>0</v>
      </c>
      <c r="DG72">
        <f>ROUND(ROUND(AF72,0)*CX72,0)</f>
        <v>0</v>
      </c>
      <c r="DH72">
        <f>ROUND(ROUND(AG72,0)*CX72,0)</f>
        <v>0</v>
      </c>
      <c r="DI72">
        <f>ROUND(ROUND(AH72,0)*CX72,0)</f>
        <v>98</v>
      </c>
      <c r="DJ72">
        <f t="shared" si="13"/>
        <v>98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ROW(Source!A97)</f>
        <v>97</v>
      </c>
      <c r="B73">
        <v>66190901</v>
      </c>
      <c r="C73">
        <v>66191684</v>
      </c>
      <c r="D73">
        <v>29478568</v>
      </c>
      <c r="E73">
        <v>1</v>
      </c>
      <c r="F73">
        <v>1</v>
      </c>
      <c r="G73">
        <v>1</v>
      </c>
      <c r="H73">
        <v>1</v>
      </c>
      <c r="I73" t="s">
        <v>385</v>
      </c>
      <c r="J73" t="s">
        <v>3</v>
      </c>
      <c r="K73" t="s">
        <v>386</v>
      </c>
      <c r="L73">
        <v>1369</v>
      </c>
      <c r="N73">
        <v>1013</v>
      </c>
      <c r="O73" t="s">
        <v>378</v>
      </c>
      <c r="P73" t="s">
        <v>378</v>
      </c>
      <c r="Q73">
        <v>1</v>
      </c>
      <c r="W73">
        <v>0</v>
      </c>
      <c r="X73">
        <v>177969336</v>
      </c>
      <c r="Y73">
        <f t="shared" si="7"/>
        <v>1.0140400000000001</v>
      </c>
      <c r="AA73">
        <v>0</v>
      </c>
      <c r="AB73">
        <v>0</v>
      </c>
      <c r="AC73">
        <v>0</v>
      </c>
      <c r="AD73">
        <v>12.92</v>
      </c>
      <c r="AE73">
        <v>0</v>
      </c>
      <c r="AF73">
        <v>0</v>
      </c>
      <c r="AG73">
        <v>0</v>
      </c>
      <c r="AH73">
        <v>12.92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1.01</v>
      </c>
      <c r="AU73" t="s">
        <v>29</v>
      </c>
      <c r="AV73">
        <v>1</v>
      </c>
      <c r="AW73">
        <v>2</v>
      </c>
      <c r="AX73">
        <v>66191687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U73">
        <f>ROUND(AT73*Source!I97*AH73*AL73,0)</f>
        <v>78</v>
      </c>
      <c r="CV73">
        <f>ROUND(Y73*Source!I97,7)</f>
        <v>6.0842400000000003</v>
      </c>
      <c r="CW73">
        <v>0</v>
      </c>
      <c r="CX73">
        <f>ROUND(Y73*Source!I97,7)</f>
        <v>6.0842400000000003</v>
      </c>
      <c r="CY73">
        <f t="shared" si="8"/>
        <v>12.92</v>
      </c>
      <c r="CZ73">
        <f t="shared" si="9"/>
        <v>12.92</v>
      </c>
      <c r="DA73">
        <f t="shared" si="10"/>
        <v>1</v>
      </c>
      <c r="DB73">
        <f t="shared" si="11"/>
        <v>13.1</v>
      </c>
      <c r="DC73">
        <f t="shared" si="12"/>
        <v>0</v>
      </c>
      <c r="DD73" t="s">
        <v>3</v>
      </c>
      <c r="DE73" t="s">
        <v>3</v>
      </c>
      <c r="DF73">
        <f>ROUND(ROUND(AE73,2)*CX73,2)</f>
        <v>0</v>
      </c>
      <c r="DG73">
        <f>ROUND(ROUND(AF73,2)*CX73,2)</f>
        <v>0</v>
      </c>
      <c r="DH73">
        <f>ROUND(ROUND(AG73,2)*CX73,2)</f>
        <v>0</v>
      </c>
      <c r="DI73">
        <f>ROUND(ROUND(AH73,2)*CX73,2)</f>
        <v>78.61</v>
      </c>
      <c r="DJ73">
        <f t="shared" si="13"/>
        <v>78.61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ROW(Source!A97)</f>
        <v>97</v>
      </c>
      <c r="B74">
        <v>66190901</v>
      </c>
      <c r="C74">
        <v>66191684</v>
      </c>
      <c r="D74">
        <v>29477608</v>
      </c>
      <c r="E74">
        <v>1</v>
      </c>
      <c r="F74">
        <v>1</v>
      </c>
      <c r="G74">
        <v>1</v>
      </c>
      <c r="H74">
        <v>1</v>
      </c>
      <c r="I74" t="s">
        <v>383</v>
      </c>
      <c r="J74" t="s">
        <v>3</v>
      </c>
      <c r="K74" t="s">
        <v>384</v>
      </c>
      <c r="L74">
        <v>1369</v>
      </c>
      <c r="N74">
        <v>1013</v>
      </c>
      <c r="O74" t="s">
        <v>378</v>
      </c>
      <c r="P74" t="s">
        <v>378</v>
      </c>
      <c r="Q74">
        <v>1</v>
      </c>
      <c r="W74">
        <v>0</v>
      </c>
      <c r="X74">
        <v>2087786099</v>
      </c>
      <c r="Y74">
        <f t="shared" si="7"/>
        <v>1.0140400000000001</v>
      </c>
      <c r="AA74">
        <v>0</v>
      </c>
      <c r="AB74">
        <v>0</v>
      </c>
      <c r="AC74">
        <v>0</v>
      </c>
      <c r="AD74">
        <v>12.69</v>
      </c>
      <c r="AE74">
        <v>0</v>
      </c>
      <c r="AF74">
        <v>0</v>
      </c>
      <c r="AG74">
        <v>0</v>
      </c>
      <c r="AH74">
        <v>12.69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1.01</v>
      </c>
      <c r="AU74" t="s">
        <v>29</v>
      </c>
      <c r="AV74">
        <v>1</v>
      </c>
      <c r="AW74">
        <v>2</v>
      </c>
      <c r="AX74">
        <v>66191688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U74">
        <f>ROUND(AT74*Source!I97*AH74*AL74,0)</f>
        <v>77</v>
      </c>
      <c r="CV74">
        <f>ROUND(Y74*Source!I97,7)</f>
        <v>6.0842400000000003</v>
      </c>
      <c r="CW74">
        <v>0</v>
      </c>
      <c r="CX74">
        <f>ROUND(Y74*Source!I97,7)</f>
        <v>6.0842400000000003</v>
      </c>
      <c r="CY74">
        <f t="shared" si="8"/>
        <v>12.69</v>
      </c>
      <c r="CZ74">
        <f t="shared" si="9"/>
        <v>12.69</v>
      </c>
      <c r="DA74">
        <f t="shared" si="10"/>
        <v>1</v>
      </c>
      <c r="DB74">
        <f t="shared" si="11"/>
        <v>12.87</v>
      </c>
      <c r="DC74">
        <f t="shared" si="12"/>
        <v>0</v>
      </c>
      <c r="DD74" t="s">
        <v>3</v>
      </c>
      <c r="DE74" t="s">
        <v>3</v>
      </c>
      <c r="DF74">
        <f>ROUND(ROUND(AE74,2)*CX74,2)</f>
        <v>0</v>
      </c>
      <c r="DG74">
        <f>ROUND(ROUND(AF74,2)*CX74,2)</f>
        <v>0</v>
      </c>
      <c r="DH74">
        <f>ROUND(ROUND(AG74,2)*CX74,2)</f>
        <v>0</v>
      </c>
      <c r="DI74">
        <f>ROUND(ROUND(AH74,2)*CX74,2)</f>
        <v>77.209999999999994</v>
      </c>
      <c r="DJ74">
        <f t="shared" si="13"/>
        <v>77.209999999999994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ROW(Source!A98)</f>
        <v>98</v>
      </c>
      <c r="B75">
        <v>66190898</v>
      </c>
      <c r="C75">
        <v>66191684</v>
      </c>
      <c r="D75">
        <v>29478568</v>
      </c>
      <c r="E75">
        <v>1</v>
      </c>
      <c r="F75">
        <v>1</v>
      </c>
      <c r="G75">
        <v>1</v>
      </c>
      <c r="H75">
        <v>1</v>
      </c>
      <c r="I75" t="s">
        <v>385</v>
      </c>
      <c r="J75" t="s">
        <v>3</v>
      </c>
      <c r="K75" t="s">
        <v>386</v>
      </c>
      <c r="L75">
        <v>1369</v>
      </c>
      <c r="N75">
        <v>1013</v>
      </c>
      <c r="O75" t="s">
        <v>378</v>
      </c>
      <c r="P75" t="s">
        <v>378</v>
      </c>
      <c r="Q75">
        <v>1</v>
      </c>
      <c r="W75">
        <v>0</v>
      </c>
      <c r="X75">
        <v>177969336</v>
      </c>
      <c r="Y75">
        <f t="shared" si="7"/>
        <v>1.0140400000000001</v>
      </c>
      <c r="AA75">
        <v>0</v>
      </c>
      <c r="AB75">
        <v>0</v>
      </c>
      <c r="AC75">
        <v>0</v>
      </c>
      <c r="AD75">
        <v>12.92</v>
      </c>
      <c r="AE75">
        <v>0</v>
      </c>
      <c r="AF75">
        <v>0</v>
      </c>
      <c r="AG75">
        <v>0</v>
      </c>
      <c r="AH75">
        <v>12.92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1.01</v>
      </c>
      <c r="AU75" t="s">
        <v>29</v>
      </c>
      <c r="AV75">
        <v>1</v>
      </c>
      <c r="AW75">
        <v>2</v>
      </c>
      <c r="AX75">
        <v>66191687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U75">
        <f>ROUND(AT75*Source!I98*AH75*AL75,0)</f>
        <v>78</v>
      </c>
      <c r="CV75">
        <f>ROUND(Y75*Source!I98,7)</f>
        <v>6.0842400000000003</v>
      </c>
      <c r="CW75">
        <v>0</v>
      </c>
      <c r="CX75">
        <f>ROUND(Y75*Source!I98,7)</f>
        <v>6.0842400000000003</v>
      </c>
      <c r="CY75">
        <f t="shared" si="8"/>
        <v>12.92</v>
      </c>
      <c r="CZ75">
        <f t="shared" si="9"/>
        <v>12.92</v>
      </c>
      <c r="DA75">
        <f t="shared" si="10"/>
        <v>1</v>
      </c>
      <c r="DB75">
        <f t="shared" si="11"/>
        <v>13.1</v>
      </c>
      <c r="DC75">
        <f t="shared" si="12"/>
        <v>0</v>
      </c>
      <c r="DD75" t="s">
        <v>3</v>
      </c>
      <c r="DE75" t="s">
        <v>3</v>
      </c>
      <c r="DF75">
        <f>ROUND(ROUND(AE75,0)*CX75,0)</f>
        <v>0</v>
      </c>
      <c r="DG75">
        <f>ROUND(ROUND(AF75,0)*CX75,0)</f>
        <v>0</v>
      </c>
      <c r="DH75">
        <f>ROUND(ROUND(AG75,0)*CX75,0)</f>
        <v>0</v>
      </c>
      <c r="DI75">
        <f>ROUND(ROUND(AH75,0)*CX75,0)</f>
        <v>79</v>
      </c>
      <c r="DJ75">
        <f t="shared" si="13"/>
        <v>79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ROW(Source!A98)</f>
        <v>98</v>
      </c>
      <c r="B76">
        <v>66190898</v>
      </c>
      <c r="C76">
        <v>66191684</v>
      </c>
      <c r="D76">
        <v>29477608</v>
      </c>
      <c r="E76">
        <v>1</v>
      </c>
      <c r="F76">
        <v>1</v>
      </c>
      <c r="G76">
        <v>1</v>
      </c>
      <c r="H76">
        <v>1</v>
      </c>
      <c r="I76" t="s">
        <v>383</v>
      </c>
      <c r="J76" t="s">
        <v>3</v>
      </c>
      <c r="K76" t="s">
        <v>384</v>
      </c>
      <c r="L76">
        <v>1369</v>
      </c>
      <c r="N76">
        <v>1013</v>
      </c>
      <c r="O76" t="s">
        <v>378</v>
      </c>
      <c r="P76" t="s">
        <v>378</v>
      </c>
      <c r="Q76">
        <v>1</v>
      </c>
      <c r="W76">
        <v>0</v>
      </c>
      <c r="X76">
        <v>2087786099</v>
      </c>
      <c r="Y76">
        <f t="shared" si="7"/>
        <v>1.0140400000000001</v>
      </c>
      <c r="AA76">
        <v>0</v>
      </c>
      <c r="AB76">
        <v>0</v>
      </c>
      <c r="AC76">
        <v>0</v>
      </c>
      <c r="AD76">
        <v>12.69</v>
      </c>
      <c r="AE76">
        <v>0</v>
      </c>
      <c r="AF76">
        <v>0</v>
      </c>
      <c r="AG76">
        <v>0</v>
      </c>
      <c r="AH76">
        <v>12.69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1.01</v>
      </c>
      <c r="AU76" t="s">
        <v>29</v>
      </c>
      <c r="AV76">
        <v>1</v>
      </c>
      <c r="AW76">
        <v>2</v>
      </c>
      <c r="AX76">
        <v>66191688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U76">
        <f>ROUND(AT76*Source!I98*AH76*AL76,0)</f>
        <v>77</v>
      </c>
      <c r="CV76">
        <f>ROUND(Y76*Source!I98,7)</f>
        <v>6.0842400000000003</v>
      </c>
      <c r="CW76">
        <v>0</v>
      </c>
      <c r="CX76">
        <f>ROUND(Y76*Source!I98,7)</f>
        <v>6.0842400000000003</v>
      </c>
      <c r="CY76">
        <f t="shared" si="8"/>
        <v>12.69</v>
      </c>
      <c r="CZ76">
        <f t="shared" si="9"/>
        <v>12.69</v>
      </c>
      <c r="DA76">
        <f t="shared" si="10"/>
        <v>1</v>
      </c>
      <c r="DB76">
        <f t="shared" si="11"/>
        <v>12.87</v>
      </c>
      <c r="DC76">
        <f t="shared" si="12"/>
        <v>0</v>
      </c>
      <c r="DD76" t="s">
        <v>3</v>
      </c>
      <c r="DE76" t="s">
        <v>3</v>
      </c>
      <c r="DF76">
        <f>ROUND(ROUND(AE76,0)*CX76,0)</f>
        <v>0</v>
      </c>
      <c r="DG76">
        <f>ROUND(ROUND(AF76,0)*CX76,0)</f>
        <v>0</v>
      </c>
      <c r="DH76">
        <f>ROUND(ROUND(AG76,0)*CX76,0)</f>
        <v>0</v>
      </c>
      <c r="DI76">
        <f>ROUND(ROUND(AH76,0)*CX76,0)</f>
        <v>79</v>
      </c>
      <c r="DJ76">
        <f t="shared" si="13"/>
        <v>79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ROW(Source!A99)</f>
        <v>99</v>
      </c>
      <c r="B77">
        <v>66190901</v>
      </c>
      <c r="C77">
        <v>66191689</v>
      </c>
      <c r="D77">
        <v>29477658</v>
      </c>
      <c r="E77">
        <v>1</v>
      </c>
      <c r="F77">
        <v>1</v>
      </c>
      <c r="G77">
        <v>1</v>
      </c>
      <c r="H77">
        <v>1</v>
      </c>
      <c r="I77" t="s">
        <v>379</v>
      </c>
      <c r="J77" t="s">
        <v>3</v>
      </c>
      <c r="K77" t="s">
        <v>380</v>
      </c>
      <c r="L77">
        <v>1369</v>
      </c>
      <c r="N77">
        <v>1013</v>
      </c>
      <c r="O77" t="s">
        <v>378</v>
      </c>
      <c r="P77" t="s">
        <v>378</v>
      </c>
      <c r="Q77">
        <v>1</v>
      </c>
      <c r="W77">
        <v>0</v>
      </c>
      <c r="X77">
        <v>-1607602112</v>
      </c>
      <c r="Y77">
        <f t="shared" si="7"/>
        <v>1.9477599999999999</v>
      </c>
      <c r="AA77">
        <v>0</v>
      </c>
      <c r="AB77">
        <v>0</v>
      </c>
      <c r="AC77">
        <v>0</v>
      </c>
      <c r="AD77">
        <v>14.09</v>
      </c>
      <c r="AE77">
        <v>0</v>
      </c>
      <c r="AF77">
        <v>0</v>
      </c>
      <c r="AG77">
        <v>0</v>
      </c>
      <c r="AH77">
        <v>14.09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1.94</v>
      </c>
      <c r="AU77" t="s">
        <v>29</v>
      </c>
      <c r="AV77">
        <v>1</v>
      </c>
      <c r="AW77">
        <v>2</v>
      </c>
      <c r="AX77">
        <v>66191692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U77">
        <f>ROUND(AT77*Source!I99*AH77*AL77,0)</f>
        <v>164</v>
      </c>
      <c r="CV77">
        <f>ROUND(Y77*Source!I99,7)</f>
        <v>11.68656</v>
      </c>
      <c r="CW77">
        <v>0</v>
      </c>
      <c r="CX77">
        <f>ROUND(Y77*Source!I99,7)</f>
        <v>11.68656</v>
      </c>
      <c r="CY77">
        <f t="shared" si="8"/>
        <v>14.09</v>
      </c>
      <c r="CZ77">
        <f t="shared" si="9"/>
        <v>14.09</v>
      </c>
      <c r="DA77">
        <f t="shared" si="10"/>
        <v>1</v>
      </c>
      <c r="DB77">
        <f t="shared" si="11"/>
        <v>27.44</v>
      </c>
      <c r="DC77">
        <f t="shared" si="12"/>
        <v>0</v>
      </c>
      <c r="DD77" t="s">
        <v>3</v>
      </c>
      <c r="DE77" t="s">
        <v>3</v>
      </c>
      <c r="DF77">
        <f>ROUND(ROUND(AE77,2)*CX77,2)</f>
        <v>0</v>
      </c>
      <c r="DG77">
        <f>ROUND(ROUND(AF77,2)*CX77,2)</f>
        <v>0</v>
      </c>
      <c r="DH77">
        <f>ROUND(ROUND(AG77,2)*CX77,2)</f>
        <v>0</v>
      </c>
      <c r="DI77">
        <f>ROUND(ROUND(AH77,2)*CX77,2)</f>
        <v>164.66</v>
      </c>
      <c r="DJ77">
        <f t="shared" si="13"/>
        <v>164.66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ROW(Source!A99)</f>
        <v>99</v>
      </c>
      <c r="B78">
        <v>66190901</v>
      </c>
      <c r="C78">
        <v>66191689</v>
      </c>
      <c r="D78">
        <v>29477609</v>
      </c>
      <c r="E78">
        <v>1</v>
      </c>
      <c r="F78">
        <v>1</v>
      </c>
      <c r="G78">
        <v>1</v>
      </c>
      <c r="H78">
        <v>1</v>
      </c>
      <c r="I78" t="s">
        <v>381</v>
      </c>
      <c r="J78" t="s">
        <v>3</v>
      </c>
      <c r="K78" t="s">
        <v>382</v>
      </c>
      <c r="L78">
        <v>1369</v>
      </c>
      <c r="N78">
        <v>1013</v>
      </c>
      <c r="O78" t="s">
        <v>378</v>
      </c>
      <c r="P78" t="s">
        <v>378</v>
      </c>
      <c r="Q78">
        <v>1</v>
      </c>
      <c r="W78">
        <v>0</v>
      </c>
      <c r="X78">
        <v>868395144</v>
      </c>
      <c r="Y78">
        <f t="shared" si="7"/>
        <v>1.3052000000000001</v>
      </c>
      <c r="AA78">
        <v>0</v>
      </c>
      <c r="AB78">
        <v>0</v>
      </c>
      <c r="AC78">
        <v>0</v>
      </c>
      <c r="AD78">
        <v>9.17</v>
      </c>
      <c r="AE78">
        <v>0</v>
      </c>
      <c r="AF78">
        <v>0</v>
      </c>
      <c r="AG78">
        <v>0</v>
      </c>
      <c r="AH78">
        <v>9.17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1.3</v>
      </c>
      <c r="AU78" t="s">
        <v>29</v>
      </c>
      <c r="AV78">
        <v>1</v>
      </c>
      <c r="AW78">
        <v>2</v>
      </c>
      <c r="AX78">
        <v>66191693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U78">
        <f>ROUND(AT78*Source!I99*AH78*AL78,0)</f>
        <v>72</v>
      </c>
      <c r="CV78">
        <f>ROUND(Y78*Source!I99,7)</f>
        <v>7.8311999999999999</v>
      </c>
      <c r="CW78">
        <v>0</v>
      </c>
      <c r="CX78">
        <f>ROUND(Y78*Source!I99,7)</f>
        <v>7.8311999999999999</v>
      </c>
      <c r="CY78">
        <f t="shared" si="8"/>
        <v>9.17</v>
      </c>
      <c r="CZ78">
        <f t="shared" si="9"/>
        <v>9.17</v>
      </c>
      <c r="DA78">
        <f t="shared" si="10"/>
        <v>1</v>
      </c>
      <c r="DB78">
        <f t="shared" si="11"/>
        <v>11.97</v>
      </c>
      <c r="DC78">
        <f t="shared" si="12"/>
        <v>0</v>
      </c>
      <c r="DD78" t="s">
        <v>3</v>
      </c>
      <c r="DE78" t="s">
        <v>3</v>
      </c>
      <c r="DF78">
        <f>ROUND(ROUND(AE78,2)*CX78,2)</f>
        <v>0</v>
      </c>
      <c r="DG78">
        <f>ROUND(ROUND(AF78,2)*CX78,2)</f>
        <v>0</v>
      </c>
      <c r="DH78">
        <f>ROUND(ROUND(AG78,2)*CX78,2)</f>
        <v>0</v>
      </c>
      <c r="DI78">
        <f>ROUND(ROUND(AH78,2)*CX78,2)</f>
        <v>71.81</v>
      </c>
      <c r="DJ78">
        <f t="shared" si="13"/>
        <v>71.81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ROW(Source!A100)</f>
        <v>100</v>
      </c>
      <c r="B79">
        <v>66190898</v>
      </c>
      <c r="C79">
        <v>66191689</v>
      </c>
      <c r="D79">
        <v>29477658</v>
      </c>
      <c r="E79">
        <v>1</v>
      </c>
      <c r="F79">
        <v>1</v>
      </c>
      <c r="G79">
        <v>1</v>
      </c>
      <c r="H79">
        <v>1</v>
      </c>
      <c r="I79" t="s">
        <v>379</v>
      </c>
      <c r="J79" t="s">
        <v>3</v>
      </c>
      <c r="K79" t="s">
        <v>380</v>
      </c>
      <c r="L79">
        <v>1369</v>
      </c>
      <c r="N79">
        <v>1013</v>
      </c>
      <c r="O79" t="s">
        <v>378</v>
      </c>
      <c r="P79" t="s">
        <v>378</v>
      </c>
      <c r="Q79">
        <v>1</v>
      </c>
      <c r="W79">
        <v>0</v>
      </c>
      <c r="X79">
        <v>-1607602112</v>
      </c>
      <c r="Y79">
        <f t="shared" si="7"/>
        <v>1.9477599999999999</v>
      </c>
      <c r="AA79">
        <v>0</v>
      </c>
      <c r="AB79">
        <v>0</v>
      </c>
      <c r="AC79">
        <v>0</v>
      </c>
      <c r="AD79">
        <v>14.09</v>
      </c>
      <c r="AE79">
        <v>0</v>
      </c>
      <c r="AF79">
        <v>0</v>
      </c>
      <c r="AG79">
        <v>0</v>
      </c>
      <c r="AH79">
        <v>14.09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1.94</v>
      </c>
      <c r="AU79" t="s">
        <v>29</v>
      </c>
      <c r="AV79">
        <v>1</v>
      </c>
      <c r="AW79">
        <v>2</v>
      </c>
      <c r="AX79">
        <v>66191692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U79">
        <f>ROUND(AT79*Source!I100*AH79*AL79,0)</f>
        <v>164</v>
      </c>
      <c r="CV79">
        <f>ROUND(Y79*Source!I100,7)</f>
        <v>11.68656</v>
      </c>
      <c r="CW79">
        <v>0</v>
      </c>
      <c r="CX79">
        <f>ROUND(Y79*Source!I100,7)</f>
        <v>11.68656</v>
      </c>
      <c r="CY79">
        <f t="shared" si="8"/>
        <v>14.09</v>
      </c>
      <c r="CZ79">
        <f t="shared" si="9"/>
        <v>14.09</v>
      </c>
      <c r="DA79">
        <f t="shared" si="10"/>
        <v>1</v>
      </c>
      <c r="DB79">
        <f t="shared" si="11"/>
        <v>27.44</v>
      </c>
      <c r="DC79">
        <f t="shared" si="12"/>
        <v>0</v>
      </c>
      <c r="DD79" t="s">
        <v>3</v>
      </c>
      <c r="DE79" t="s">
        <v>3</v>
      </c>
      <c r="DF79">
        <f>ROUND(ROUND(AE79,0)*CX79,0)</f>
        <v>0</v>
      </c>
      <c r="DG79">
        <f>ROUND(ROUND(AF79,0)*CX79,0)</f>
        <v>0</v>
      </c>
      <c r="DH79">
        <f>ROUND(ROUND(AG79,0)*CX79,0)</f>
        <v>0</v>
      </c>
      <c r="DI79">
        <f>ROUND(ROUND(AH79,0)*CX79,0)</f>
        <v>164</v>
      </c>
      <c r="DJ79">
        <f t="shared" si="13"/>
        <v>164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ROW(Source!A100)</f>
        <v>100</v>
      </c>
      <c r="B80">
        <v>66190898</v>
      </c>
      <c r="C80">
        <v>66191689</v>
      </c>
      <c r="D80">
        <v>29477609</v>
      </c>
      <c r="E80">
        <v>1</v>
      </c>
      <c r="F80">
        <v>1</v>
      </c>
      <c r="G80">
        <v>1</v>
      </c>
      <c r="H80">
        <v>1</v>
      </c>
      <c r="I80" t="s">
        <v>381</v>
      </c>
      <c r="J80" t="s">
        <v>3</v>
      </c>
      <c r="K80" t="s">
        <v>382</v>
      </c>
      <c r="L80">
        <v>1369</v>
      </c>
      <c r="N80">
        <v>1013</v>
      </c>
      <c r="O80" t="s">
        <v>378</v>
      </c>
      <c r="P80" t="s">
        <v>378</v>
      </c>
      <c r="Q80">
        <v>1</v>
      </c>
      <c r="W80">
        <v>0</v>
      </c>
      <c r="X80">
        <v>868395144</v>
      </c>
      <c r="Y80">
        <f t="shared" si="7"/>
        <v>1.3052000000000001</v>
      </c>
      <c r="AA80">
        <v>0</v>
      </c>
      <c r="AB80">
        <v>0</v>
      </c>
      <c r="AC80">
        <v>0</v>
      </c>
      <c r="AD80">
        <v>9.17</v>
      </c>
      <c r="AE80">
        <v>0</v>
      </c>
      <c r="AF80">
        <v>0</v>
      </c>
      <c r="AG80">
        <v>0</v>
      </c>
      <c r="AH80">
        <v>9.17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1.3</v>
      </c>
      <c r="AU80" t="s">
        <v>29</v>
      </c>
      <c r="AV80">
        <v>1</v>
      </c>
      <c r="AW80">
        <v>2</v>
      </c>
      <c r="AX80">
        <v>66191693</v>
      </c>
      <c r="AY80">
        <v>1</v>
      </c>
      <c r="AZ80">
        <v>0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U80">
        <f>ROUND(AT80*Source!I100*AH80*AL80,0)</f>
        <v>72</v>
      </c>
      <c r="CV80">
        <f>ROUND(Y80*Source!I100,7)</f>
        <v>7.8311999999999999</v>
      </c>
      <c r="CW80">
        <v>0</v>
      </c>
      <c r="CX80">
        <f>ROUND(Y80*Source!I100,7)</f>
        <v>7.8311999999999999</v>
      </c>
      <c r="CY80">
        <f t="shared" si="8"/>
        <v>9.17</v>
      </c>
      <c r="CZ80">
        <f t="shared" si="9"/>
        <v>9.17</v>
      </c>
      <c r="DA80">
        <f t="shared" si="10"/>
        <v>1</v>
      </c>
      <c r="DB80">
        <f t="shared" si="11"/>
        <v>11.97</v>
      </c>
      <c r="DC80">
        <f t="shared" si="12"/>
        <v>0</v>
      </c>
      <c r="DD80" t="s">
        <v>3</v>
      </c>
      <c r="DE80" t="s">
        <v>3</v>
      </c>
      <c r="DF80">
        <f>ROUND(ROUND(AE80,0)*CX80,0)</f>
        <v>0</v>
      </c>
      <c r="DG80">
        <f>ROUND(ROUND(AF80,0)*CX80,0)</f>
        <v>0</v>
      </c>
      <c r="DH80">
        <f>ROUND(ROUND(AG80,0)*CX80,0)</f>
        <v>0</v>
      </c>
      <c r="DI80">
        <f>ROUND(ROUND(AH80,0)*CX80,0)</f>
        <v>70</v>
      </c>
      <c r="DJ80">
        <f t="shared" si="13"/>
        <v>70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ROW(Source!A136)</f>
        <v>136</v>
      </c>
      <c r="B81">
        <v>66190901</v>
      </c>
      <c r="C81">
        <v>66191694</v>
      </c>
      <c r="D81">
        <v>29477854</v>
      </c>
      <c r="E81">
        <v>1</v>
      </c>
      <c r="F81">
        <v>1</v>
      </c>
      <c r="G81">
        <v>1</v>
      </c>
      <c r="H81">
        <v>1</v>
      </c>
      <c r="I81" t="s">
        <v>376</v>
      </c>
      <c r="J81" t="s">
        <v>3</v>
      </c>
      <c r="K81" t="s">
        <v>377</v>
      </c>
      <c r="L81">
        <v>1369</v>
      </c>
      <c r="N81">
        <v>1013</v>
      </c>
      <c r="O81" t="s">
        <v>378</v>
      </c>
      <c r="P81" t="s">
        <v>378</v>
      </c>
      <c r="Q81">
        <v>1</v>
      </c>
      <c r="W81">
        <v>0</v>
      </c>
      <c r="X81">
        <v>1377046079</v>
      </c>
      <c r="Y81">
        <f t="shared" si="7"/>
        <v>1.8072000000000001</v>
      </c>
      <c r="AA81">
        <v>0</v>
      </c>
      <c r="AB81">
        <v>0</v>
      </c>
      <c r="AC81">
        <v>0</v>
      </c>
      <c r="AD81">
        <v>9.6199999999999992</v>
      </c>
      <c r="AE81">
        <v>0</v>
      </c>
      <c r="AF81">
        <v>0</v>
      </c>
      <c r="AG81">
        <v>0</v>
      </c>
      <c r="AH81">
        <v>9.6199999999999992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1.8</v>
      </c>
      <c r="AU81" t="s">
        <v>29</v>
      </c>
      <c r="AV81">
        <v>1</v>
      </c>
      <c r="AW81">
        <v>2</v>
      </c>
      <c r="AX81">
        <v>66191697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U81">
        <f>ROUND(AT81*Source!I136*AH81*AL81,0)</f>
        <v>17</v>
      </c>
      <c r="CV81">
        <f>ROUND(Y81*Source!I136,7)</f>
        <v>1.8071999999999999</v>
      </c>
      <c r="CW81">
        <v>0</v>
      </c>
      <c r="CX81">
        <f>ROUND(Y81*Source!I136,7)</f>
        <v>1.8071999999999999</v>
      </c>
      <c r="CY81">
        <f t="shared" si="8"/>
        <v>9.6199999999999992</v>
      </c>
      <c r="CZ81">
        <f t="shared" si="9"/>
        <v>9.6199999999999992</v>
      </c>
      <c r="DA81">
        <f t="shared" si="10"/>
        <v>1</v>
      </c>
      <c r="DB81">
        <f t="shared" si="11"/>
        <v>17.39</v>
      </c>
      <c r="DC81">
        <f t="shared" si="12"/>
        <v>0</v>
      </c>
      <c r="DD81" t="s">
        <v>3</v>
      </c>
      <c r="DE81" t="s">
        <v>3</v>
      </c>
      <c r="DF81">
        <f>ROUND(ROUND(AE81,2)*CX81,2)</f>
        <v>0</v>
      </c>
      <c r="DG81">
        <f>ROUND(ROUND(AF81,2)*CX81,2)</f>
        <v>0</v>
      </c>
      <c r="DH81">
        <f>ROUND(ROUND(AG81,2)*CX81,2)</f>
        <v>0</v>
      </c>
      <c r="DI81">
        <f>ROUND(ROUND(AH81,2)*CX81,2)</f>
        <v>17.39</v>
      </c>
      <c r="DJ81">
        <f t="shared" si="13"/>
        <v>17.39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ROW(Source!A136)</f>
        <v>136</v>
      </c>
      <c r="B82">
        <v>66190901</v>
      </c>
      <c r="C82">
        <v>66191694</v>
      </c>
      <c r="D82">
        <v>29477609</v>
      </c>
      <c r="E82">
        <v>1</v>
      </c>
      <c r="F82">
        <v>1</v>
      </c>
      <c r="G82">
        <v>1</v>
      </c>
      <c r="H82">
        <v>1</v>
      </c>
      <c r="I82" t="s">
        <v>381</v>
      </c>
      <c r="J82" t="s">
        <v>3</v>
      </c>
      <c r="K82" t="s">
        <v>382</v>
      </c>
      <c r="L82">
        <v>1369</v>
      </c>
      <c r="N82">
        <v>1013</v>
      </c>
      <c r="O82" t="s">
        <v>378</v>
      </c>
      <c r="P82" t="s">
        <v>378</v>
      </c>
      <c r="Q82">
        <v>1</v>
      </c>
      <c r="W82">
        <v>0</v>
      </c>
      <c r="X82">
        <v>868395144</v>
      </c>
      <c r="Y82">
        <f t="shared" si="7"/>
        <v>1.8072000000000001</v>
      </c>
      <c r="AA82">
        <v>0</v>
      </c>
      <c r="AB82">
        <v>0</v>
      </c>
      <c r="AC82">
        <v>0</v>
      </c>
      <c r="AD82">
        <v>9.17</v>
      </c>
      <c r="AE82">
        <v>0</v>
      </c>
      <c r="AF82">
        <v>0</v>
      </c>
      <c r="AG82">
        <v>0</v>
      </c>
      <c r="AH82">
        <v>9.17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1.8</v>
      </c>
      <c r="AU82" t="s">
        <v>29</v>
      </c>
      <c r="AV82">
        <v>1</v>
      </c>
      <c r="AW82">
        <v>2</v>
      </c>
      <c r="AX82">
        <v>66191698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U82">
        <f>ROUND(AT82*Source!I136*AH82*AL82,0)</f>
        <v>17</v>
      </c>
      <c r="CV82">
        <f>ROUND(Y82*Source!I136,7)</f>
        <v>1.8071999999999999</v>
      </c>
      <c r="CW82">
        <v>0</v>
      </c>
      <c r="CX82">
        <f>ROUND(Y82*Source!I136,7)</f>
        <v>1.8071999999999999</v>
      </c>
      <c r="CY82">
        <f t="shared" si="8"/>
        <v>9.17</v>
      </c>
      <c r="CZ82">
        <f t="shared" si="9"/>
        <v>9.17</v>
      </c>
      <c r="DA82">
        <f t="shared" si="10"/>
        <v>1</v>
      </c>
      <c r="DB82">
        <f t="shared" si="11"/>
        <v>16.579999999999998</v>
      </c>
      <c r="DC82">
        <f t="shared" si="12"/>
        <v>0</v>
      </c>
      <c r="DD82" t="s">
        <v>3</v>
      </c>
      <c r="DE82" t="s">
        <v>3</v>
      </c>
      <c r="DF82">
        <f>ROUND(ROUND(AE82,2)*CX82,2)</f>
        <v>0</v>
      </c>
      <c r="DG82">
        <f>ROUND(ROUND(AF82,2)*CX82,2)</f>
        <v>0</v>
      </c>
      <c r="DH82">
        <f>ROUND(ROUND(AG82,2)*CX82,2)</f>
        <v>0</v>
      </c>
      <c r="DI82">
        <f>ROUND(ROUND(AH82,2)*CX82,2)</f>
        <v>16.57</v>
      </c>
      <c r="DJ82">
        <f t="shared" si="13"/>
        <v>16.57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ROW(Source!A137)</f>
        <v>137</v>
      </c>
      <c r="B83">
        <v>66190898</v>
      </c>
      <c r="C83">
        <v>66191694</v>
      </c>
      <c r="D83">
        <v>29477854</v>
      </c>
      <c r="E83">
        <v>1</v>
      </c>
      <c r="F83">
        <v>1</v>
      </c>
      <c r="G83">
        <v>1</v>
      </c>
      <c r="H83">
        <v>1</v>
      </c>
      <c r="I83" t="s">
        <v>376</v>
      </c>
      <c r="J83" t="s">
        <v>3</v>
      </c>
      <c r="K83" t="s">
        <v>377</v>
      </c>
      <c r="L83">
        <v>1369</v>
      </c>
      <c r="N83">
        <v>1013</v>
      </c>
      <c r="O83" t="s">
        <v>378</v>
      </c>
      <c r="P83" t="s">
        <v>378</v>
      </c>
      <c r="Q83">
        <v>1</v>
      </c>
      <c r="W83">
        <v>0</v>
      </c>
      <c r="X83">
        <v>1377046079</v>
      </c>
      <c r="Y83">
        <f t="shared" si="7"/>
        <v>1.8072000000000001</v>
      </c>
      <c r="AA83">
        <v>0</v>
      </c>
      <c r="AB83">
        <v>0</v>
      </c>
      <c r="AC83">
        <v>0</v>
      </c>
      <c r="AD83">
        <v>9.6199999999999992</v>
      </c>
      <c r="AE83">
        <v>0</v>
      </c>
      <c r="AF83">
        <v>0</v>
      </c>
      <c r="AG83">
        <v>0</v>
      </c>
      <c r="AH83">
        <v>9.6199999999999992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1.8</v>
      </c>
      <c r="AU83" t="s">
        <v>29</v>
      </c>
      <c r="AV83">
        <v>1</v>
      </c>
      <c r="AW83">
        <v>2</v>
      </c>
      <c r="AX83">
        <v>66191697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U83">
        <f>ROUND(AT83*Source!I137*AH83*AL83,0)</f>
        <v>17</v>
      </c>
      <c r="CV83">
        <f>ROUND(Y83*Source!I137,7)</f>
        <v>1.8071999999999999</v>
      </c>
      <c r="CW83">
        <v>0</v>
      </c>
      <c r="CX83">
        <f>ROUND(Y83*Source!I137,7)</f>
        <v>1.8071999999999999</v>
      </c>
      <c r="CY83">
        <f t="shared" si="8"/>
        <v>9.6199999999999992</v>
      </c>
      <c r="CZ83">
        <f t="shared" si="9"/>
        <v>9.6199999999999992</v>
      </c>
      <c r="DA83">
        <f t="shared" si="10"/>
        <v>1</v>
      </c>
      <c r="DB83">
        <f t="shared" si="11"/>
        <v>17.39</v>
      </c>
      <c r="DC83">
        <f t="shared" si="12"/>
        <v>0</v>
      </c>
      <c r="DD83" t="s">
        <v>3</v>
      </c>
      <c r="DE83" t="s">
        <v>3</v>
      </c>
      <c r="DF83">
        <f>ROUND(ROUND(AE83,0)*CX83,0)</f>
        <v>0</v>
      </c>
      <c r="DG83">
        <f>ROUND(ROUND(AF83,0)*CX83,0)</f>
        <v>0</v>
      </c>
      <c r="DH83">
        <f>ROUND(ROUND(AG83,0)*CX83,0)</f>
        <v>0</v>
      </c>
      <c r="DI83">
        <f>ROUND(ROUND(AH83,0)*CX83,0)</f>
        <v>18</v>
      </c>
      <c r="DJ83">
        <f t="shared" si="13"/>
        <v>18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ROW(Source!A137)</f>
        <v>137</v>
      </c>
      <c r="B84">
        <v>66190898</v>
      </c>
      <c r="C84">
        <v>66191694</v>
      </c>
      <c r="D84">
        <v>29477609</v>
      </c>
      <c r="E84">
        <v>1</v>
      </c>
      <c r="F84">
        <v>1</v>
      </c>
      <c r="G84">
        <v>1</v>
      </c>
      <c r="H84">
        <v>1</v>
      </c>
      <c r="I84" t="s">
        <v>381</v>
      </c>
      <c r="J84" t="s">
        <v>3</v>
      </c>
      <c r="K84" t="s">
        <v>382</v>
      </c>
      <c r="L84">
        <v>1369</v>
      </c>
      <c r="N84">
        <v>1013</v>
      </c>
      <c r="O84" t="s">
        <v>378</v>
      </c>
      <c r="P84" t="s">
        <v>378</v>
      </c>
      <c r="Q84">
        <v>1</v>
      </c>
      <c r="W84">
        <v>0</v>
      </c>
      <c r="X84">
        <v>868395144</v>
      </c>
      <c r="Y84">
        <f t="shared" si="7"/>
        <v>1.8072000000000001</v>
      </c>
      <c r="AA84">
        <v>0</v>
      </c>
      <c r="AB84">
        <v>0</v>
      </c>
      <c r="AC84">
        <v>0</v>
      </c>
      <c r="AD84">
        <v>9.17</v>
      </c>
      <c r="AE84">
        <v>0</v>
      </c>
      <c r="AF84">
        <v>0</v>
      </c>
      <c r="AG84">
        <v>0</v>
      </c>
      <c r="AH84">
        <v>9.17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1.8</v>
      </c>
      <c r="AU84" t="s">
        <v>29</v>
      </c>
      <c r="AV84">
        <v>1</v>
      </c>
      <c r="AW84">
        <v>2</v>
      </c>
      <c r="AX84">
        <v>66191698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U84">
        <f>ROUND(AT84*Source!I137*AH84*AL84,0)</f>
        <v>17</v>
      </c>
      <c r="CV84">
        <f>ROUND(Y84*Source!I137,7)</f>
        <v>1.8071999999999999</v>
      </c>
      <c r="CW84">
        <v>0</v>
      </c>
      <c r="CX84">
        <f>ROUND(Y84*Source!I137,7)</f>
        <v>1.8071999999999999</v>
      </c>
      <c r="CY84">
        <f t="shared" si="8"/>
        <v>9.17</v>
      </c>
      <c r="CZ84">
        <f t="shared" si="9"/>
        <v>9.17</v>
      </c>
      <c r="DA84">
        <f t="shared" si="10"/>
        <v>1</v>
      </c>
      <c r="DB84">
        <f t="shared" si="11"/>
        <v>16.579999999999998</v>
      </c>
      <c r="DC84">
        <f t="shared" si="12"/>
        <v>0</v>
      </c>
      <c r="DD84" t="s">
        <v>3</v>
      </c>
      <c r="DE84" t="s">
        <v>3</v>
      </c>
      <c r="DF84">
        <f>ROUND(ROUND(AE84,0)*CX84,0)</f>
        <v>0</v>
      </c>
      <c r="DG84">
        <f>ROUND(ROUND(AF84,0)*CX84,0)</f>
        <v>0</v>
      </c>
      <c r="DH84">
        <f>ROUND(ROUND(AG84,0)*CX84,0)</f>
        <v>0</v>
      </c>
      <c r="DI84">
        <f>ROUND(ROUND(AH84,0)*CX84,0)</f>
        <v>16</v>
      </c>
      <c r="DJ84">
        <f t="shared" si="13"/>
        <v>16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ROW(Source!A138)</f>
        <v>138</v>
      </c>
      <c r="B85">
        <v>66190901</v>
      </c>
      <c r="C85">
        <v>66191699</v>
      </c>
      <c r="D85">
        <v>29477854</v>
      </c>
      <c r="E85">
        <v>1</v>
      </c>
      <c r="F85">
        <v>1</v>
      </c>
      <c r="G85">
        <v>1</v>
      </c>
      <c r="H85">
        <v>1</v>
      </c>
      <c r="I85" t="s">
        <v>376</v>
      </c>
      <c r="J85" t="s">
        <v>3</v>
      </c>
      <c r="K85" t="s">
        <v>377</v>
      </c>
      <c r="L85">
        <v>1369</v>
      </c>
      <c r="N85">
        <v>1013</v>
      </c>
      <c r="O85" t="s">
        <v>378</v>
      </c>
      <c r="P85" t="s">
        <v>378</v>
      </c>
      <c r="Q85">
        <v>1</v>
      </c>
      <c r="W85">
        <v>0</v>
      </c>
      <c r="X85">
        <v>1377046079</v>
      </c>
      <c r="Y85">
        <f t="shared" si="7"/>
        <v>1.3554000000000002</v>
      </c>
      <c r="AA85">
        <v>0</v>
      </c>
      <c r="AB85">
        <v>0</v>
      </c>
      <c r="AC85">
        <v>0</v>
      </c>
      <c r="AD85">
        <v>9.6199999999999992</v>
      </c>
      <c r="AE85">
        <v>0</v>
      </c>
      <c r="AF85">
        <v>0</v>
      </c>
      <c r="AG85">
        <v>0</v>
      </c>
      <c r="AH85">
        <v>9.6199999999999992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1.35</v>
      </c>
      <c r="AU85" t="s">
        <v>29</v>
      </c>
      <c r="AV85">
        <v>1</v>
      </c>
      <c r="AW85">
        <v>2</v>
      </c>
      <c r="AX85">
        <v>66191702</v>
      </c>
      <c r="AY85">
        <v>1</v>
      </c>
      <c r="AZ85">
        <v>0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U85">
        <f>ROUND(AT85*Source!I138*AH85*AL85,0)</f>
        <v>156</v>
      </c>
      <c r="CV85">
        <f>ROUND(Y85*Source!I138,7)</f>
        <v>16.264800000000001</v>
      </c>
      <c r="CW85">
        <v>0</v>
      </c>
      <c r="CX85">
        <f>ROUND(Y85*Source!I138,7)</f>
        <v>16.264800000000001</v>
      </c>
      <c r="CY85">
        <f t="shared" si="8"/>
        <v>9.6199999999999992</v>
      </c>
      <c r="CZ85">
        <f t="shared" si="9"/>
        <v>9.6199999999999992</v>
      </c>
      <c r="DA85">
        <f t="shared" si="10"/>
        <v>1</v>
      </c>
      <c r="DB85">
        <f t="shared" si="11"/>
        <v>13.04</v>
      </c>
      <c r="DC85">
        <f t="shared" si="12"/>
        <v>0</v>
      </c>
      <c r="DD85" t="s">
        <v>3</v>
      </c>
      <c r="DE85" t="s">
        <v>3</v>
      </c>
      <c r="DF85">
        <f>ROUND(ROUND(AE85,2)*CX85,2)</f>
        <v>0</v>
      </c>
      <c r="DG85">
        <f>ROUND(ROUND(AF85,2)*CX85,2)</f>
        <v>0</v>
      </c>
      <c r="DH85">
        <f>ROUND(ROUND(AG85,2)*CX85,2)</f>
        <v>0</v>
      </c>
      <c r="DI85">
        <f>ROUND(ROUND(AH85,2)*CX85,2)</f>
        <v>156.47</v>
      </c>
      <c r="DJ85">
        <f t="shared" si="13"/>
        <v>156.47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ROW(Source!A138)</f>
        <v>138</v>
      </c>
      <c r="B86">
        <v>66190901</v>
      </c>
      <c r="C86">
        <v>66191699</v>
      </c>
      <c r="D86">
        <v>29477609</v>
      </c>
      <c r="E86">
        <v>1</v>
      </c>
      <c r="F86">
        <v>1</v>
      </c>
      <c r="G86">
        <v>1</v>
      </c>
      <c r="H86">
        <v>1</v>
      </c>
      <c r="I86" t="s">
        <v>381</v>
      </c>
      <c r="J86" t="s">
        <v>3</v>
      </c>
      <c r="K86" t="s">
        <v>382</v>
      </c>
      <c r="L86">
        <v>1369</v>
      </c>
      <c r="N86">
        <v>1013</v>
      </c>
      <c r="O86" t="s">
        <v>378</v>
      </c>
      <c r="P86" t="s">
        <v>378</v>
      </c>
      <c r="Q86">
        <v>1</v>
      </c>
      <c r="W86">
        <v>0</v>
      </c>
      <c r="X86">
        <v>868395144</v>
      </c>
      <c r="Y86">
        <f t="shared" si="7"/>
        <v>1.3554000000000002</v>
      </c>
      <c r="AA86">
        <v>0</v>
      </c>
      <c r="AB86">
        <v>0</v>
      </c>
      <c r="AC86">
        <v>0</v>
      </c>
      <c r="AD86">
        <v>9.17</v>
      </c>
      <c r="AE86">
        <v>0</v>
      </c>
      <c r="AF86">
        <v>0</v>
      </c>
      <c r="AG86">
        <v>0</v>
      </c>
      <c r="AH86">
        <v>9.17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1.35</v>
      </c>
      <c r="AU86" t="s">
        <v>29</v>
      </c>
      <c r="AV86">
        <v>1</v>
      </c>
      <c r="AW86">
        <v>2</v>
      </c>
      <c r="AX86">
        <v>66191703</v>
      </c>
      <c r="AY86">
        <v>1</v>
      </c>
      <c r="AZ86">
        <v>0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U86">
        <f>ROUND(AT86*Source!I138*AH86*AL86,0)</f>
        <v>149</v>
      </c>
      <c r="CV86">
        <f>ROUND(Y86*Source!I138,7)</f>
        <v>16.264800000000001</v>
      </c>
      <c r="CW86">
        <v>0</v>
      </c>
      <c r="CX86">
        <f>ROUND(Y86*Source!I138,7)</f>
        <v>16.264800000000001</v>
      </c>
      <c r="CY86">
        <f t="shared" si="8"/>
        <v>9.17</v>
      </c>
      <c r="CZ86">
        <f t="shared" si="9"/>
        <v>9.17</v>
      </c>
      <c r="DA86">
        <f t="shared" si="10"/>
        <v>1</v>
      </c>
      <c r="DB86">
        <f t="shared" si="11"/>
        <v>12.43</v>
      </c>
      <c r="DC86">
        <f t="shared" si="12"/>
        <v>0</v>
      </c>
      <c r="DD86" t="s">
        <v>3</v>
      </c>
      <c r="DE86" t="s">
        <v>3</v>
      </c>
      <c r="DF86">
        <f>ROUND(ROUND(AE86,2)*CX86,2)</f>
        <v>0</v>
      </c>
      <c r="DG86">
        <f>ROUND(ROUND(AF86,2)*CX86,2)</f>
        <v>0</v>
      </c>
      <c r="DH86">
        <f>ROUND(ROUND(AG86,2)*CX86,2)</f>
        <v>0</v>
      </c>
      <c r="DI86">
        <f>ROUND(ROUND(AH86,2)*CX86,2)</f>
        <v>149.15</v>
      </c>
      <c r="DJ86">
        <f t="shared" si="13"/>
        <v>149.15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ROW(Source!A139)</f>
        <v>139</v>
      </c>
      <c r="B87">
        <v>66190898</v>
      </c>
      <c r="C87">
        <v>66191699</v>
      </c>
      <c r="D87">
        <v>29477854</v>
      </c>
      <c r="E87">
        <v>1</v>
      </c>
      <c r="F87">
        <v>1</v>
      </c>
      <c r="G87">
        <v>1</v>
      </c>
      <c r="H87">
        <v>1</v>
      </c>
      <c r="I87" t="s">
        <v>376</v>
      </c>
      <c r="J87" t="s">
        <v>3</v>
      </c>
      <c r="K87" t="s">
        <v>377</v>
      </c>
      <c r="L87">
        <v>1369</v>
      </c>
      <c r="N87">
        <v>1013</v>
      </c>
      <c r="O87" t="s">
        <v>378</v>
      </c>
      <c r="P87" t="s">
        <v>378</v>
      </c>
      <c r="Q87">
        <v>1</v>
      </c>
      <c r="W87">
        <v>0</v>
      </c>
      <c r="X87">
        <v>1377046079</v>
      </c>
      <c r="Y87">
        <f t="shared" si="7"/>
        <v>1.3554000000000002</v>
      </c>
      <c r="AA87">
        <v>0</v>
      </c>
      <c r="AB87">
        <v>0</v>
      </c>
      <c r="AC87">
        <v>0</v>
      </c>
      <c r="AD87">
        <v>9.6199999999999992</v>
      </c>
      <c r="AE87">
        <v>0</v>
      </c>
      <c r="AF87">
        <v>0</v>
      </c>
      <c r="AG87">
        <v>0</v>
      </c>
      <c r="AH87">
        <v>9.6199999999999992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1.35</v>
      </c>
      <c r="AU87" t="s">
        <v>29</v>
      </c>
      <c r="AV87">
        <v>1</v>
      </c>
      <c r="AW87">
        <v>2</v>
      </c>
      <c r="AX87">
        <v>66191702</v>
      </c>
      <c r="AY87">
        <v>1</v>
      </c>
      <c r="AZ87">
        <v>0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U87">
        <f>ROUND(AT87*Source!I139*AH87*AL87,0)</f>
        <v>156</v>
      </c>
      <c r="CV87">
        <f>ROUND(Y87*Source!I139,7)</f>
        <v>16.264800000000001</v>
      </c>
      <c r="CW87">
        <v>0</v>
      </c>
      <c r="CX87">
        <f>ROUND(Y87*Source!I139,7)</f>
        <v>16.264800000000001</v>
      </c>
      <c r="CY87">
        <f t="shared" si="8"/>
        <v>9.6199999999999992</v>
      </c>
      <c r="CZ87">
        <f t="shared" si="9"/>
        <v>9.6199999999999992</v>
      </c>
      <c r="DA87">
        <f t="shared" si="10"/>
        <v>1</v>
      </c>
      <c r="DB87">
        <f t="shared" si="11"/>
        <v>13.04</v>
      </c>
      <c r="DC87">
        <f t="shared" si="12"/>
        <v>0</v>
      </c>
      <c r="DD87" t="s">
        <v>3</v>
      </c>
      <c r="DE87" t="s">
        <v>3</v>
      </c>
      <c r="DF87">
        <f>ROUND(ROUND(AE87,0)*CX87,0)</f>
        <v>0</v>
      </c>
      <c r="DG87">
        <f>ROUND(ROUND(AF87,0)*CX87,0)</f>
        <v>0</v>
      </c>
      <c r="DH87">
        <f>ROUND(ROUND(AG87,0)*CX87,0)</f>
        <v>0</v>
      </c>
      <c r="DI87">
        <f>ROUND(ROUND(AH87,0)*CX87,0)</f>
        <v>163</v>
      </c>
      <c r="DJ87">
        <f t="shared" si="13"/>
        <v>163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ROW(Source!A139)</f>
        <v>139</v>
      </c>
      <c r="B88">
        <v>66190898</v>
      </c>
      <c r="C88">
        <v>66191699</v>
      </c>
      <c r="D88">
        <v>29477609</v>
      </c>
      <c r="E88">
        <v>1</v>
      </c>
      <c r="F88">
        <v>1</v>
      </c>
      <c r="G88">
        <v>1</v>
      </c>
      <c r="H88">
        <v>1</v>
      </c>
      <c r="I88" t="s">
        <v>381</v>
      </c>
      <c r="J88" t="s">
        <v>3</v>
      </c>
      <c r="K88" t="s">
        <v>382</v>
      </c>
      <c r="L88">
        <v>1369</v>
      </c>
      <c r="N88">
        <v>1013</v>
      </c>
      <c r="O88" t="s">
        <v>378</v>
      </c>
      <c r="P88" t="s">
        <v>378</v>
      </c>
      <c r="Q88">
        <v>1</v>
      </c>
      <c r="W88">
        <v>0</v>
      </c>
      <c r="X88">
        <v>868395144</v>
      </c>
      <c r="Y88">
        <f t="shared" si="7"/>
        <v>1.3554000000000002</v>
      </c>
      <c r="AA88">
        <v>0</v>
      </c>
      <c r="AB88">
        <v>0</v>
      </c>
      <c r="AC88">
        <v>0</v>
      </c>
      <c r="AD88">
        <v>9.17</v>
      </c>
      <c r="AE88">
        <v>0</v>
      </c>
      <c r="AF88">
        <v>0</v>
      </c>
      <c r="AG88">
        <v>0</v>
      </c>
      <c r="AH88">
        <v>9.17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1.35</v>
      </c>
      <c r="AU88" t="s">
        <v>29</v>
      </c>
      <c r="AV88">
        <v>1</v>
      </c>
      <c r="AW88">
        <v>2</v>
      </c>
      <c r="AX88">
        <v>66191703</v>
      </c>
      <c r="AY88">
        <v>1</v>
      </c>
      <c r="AZ88">
        <v>0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U88">
        <f>ROUND(AT88*Source!I139*AH88*AL88,0)</f>
        <v>149</v>
      </c>
      <c r="CV88">
        <f>ROUND(Y88*Source!I139,7)</f>
        <v>16.264800000000001</v>
      </c>
      <c r="CW88">
        <v>0</v>
      </c>
      <c r="CX88">
        <f>ROUND(Y88*Source!I139,7)</f>
        <v>16.264800000000001</v>
      </c>
      <c r="CY88">
        <f t="shared" si="8"/>
        <v>9.17</v>
      </c>
      <c r="CZ88">
        <f t="shared" si="9"/>
        <v>9.17</v>
      </c>
      <c r="DA88">
        <f t="shared" si="10"/>
        <v>1</v>
      </c>
      <c r="DB88">
        <f t="shared" si="11"/>
        <v>12.43</v>
      </c>
      <c r="DC88">
        <f t="shared" si="12"/>
        <v>0</v>
      </c>
      <c r="DD88" t="s">
        <v>3</v>
      </c>
      <c r="DE88" t="s">
        <v>3</v>
      </c>
      <c r="DF88">
        <f>ROUND(ROUND(AE88,0)*CX88,0)</f>
        <v>0</v>
      </c>
      <c r="DG88">
        <f>ROUND(ROUND(AF88,0)*CX88,0)</f>
        <v>0</v>
      </c>
      <c r="DH88">
        <f>ROUND(ROUND(AG88,0)*CX88,0)</f>
        <v>0</v>
      </c>
      <c r="DI88">
        <f>ROUND(ROUND(AH88,0)*CX88,0)</f>
        <v>146</v>
      </c>
      <c r="DJ88">
        <f t="shared" si="13"/>
        <v>146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ROW(Source!A140)</f>
        <v>140</v>
      </c>
      <c r="B89">
        <v>66190901</v>
      </c>
      <c r="C89">
        <v>66191704</v>
      </c>
      <c r="D89">
        <v>29477854</v>
      </c>
      <c r="E89">
        <v>1</v>
      </c>
      <c r="F89">
        <v>1</v>
      </c>
      <c r="G89">
        <v>1</v>
      </c>
      <c r="H89">
        <v>1</v>
      </c>
      <c r="I89" t="s">
        <v>376</v>
      </c>
      <c r="J89" t="s">
        <v>3</v>
      </c>
      <c r="K89" t="s">
        <v>377</v>
      </c>
      <c r="L89">
        <v>1369</v>
      </c>
      <c r="N89">
        <v>1013</v>
      </c>
      <c r="O89" t="s">
        <v>378</v>
      </c>
      <c r="P89" t="s">
        <v>378</v>
      </c>
      <c r="Q89">
        <v>1</v>
      </c>
      <c r="W89">
        <v>0</v>
      </c>
      <c r="X89">
        <v>1377046079</v>
      </c>
      <c r="Y89">
        <f t="shared" si="7"/>
        <v>0.6827200000000001</v>
      </c>
      <c r="AA89">
        <v>0</v>
      </c>
      <c r="AB89">
        <v>0</v>
      </c>
      <c r="AC89">
        <v>0</v>
      </c>
      <c r="AD89">
        <v>9.6199999999999992</v>
      </c>
      <c r="AE89">
        <v>0</v>
      </c>
      <c r="AF89">
        <v>0</v>
      </c>
      <c r="AG89">
        <v>0</v>
      </c>
      <c r="AH89">
        <v>9.6199999999999992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0.68</v>
      </c>
      <c r="AU89" t="s">
        <v>29</v>
      </c>
      <c r="AV89">
        <v>1</v>
      </c>
      <c r="AW89">
        <v>2</v>
      </c>
      <c r="AX89">
        <v>66191707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U89">
        <f>ROUND(AT89*Source!I140*AH89*AL89,0)</f>
        <v>65</v>
      </c>
      <c r="CV89">
        <f>ROUND(Y89*Source!I140,7)</f>
        <v>6.8272000000000004</v>
      </c>
      <c r="CW89">
        <v>0</v>
      </c>
      <c r="CX89">
        <f>ROUND(Y89*Source!I140,7)</f>
        <v>6.8272000000000004</v>
      </c>
      <c r="CY89">
        <f t="shared" si="8"/>
        <v>9.6199999999999992</v>
      </c>
      <c r="CZ89">
        <f t="shared" si="9"/>
        <v>9.6199999999999992</v>
      </c>
      <c r="DA89">
        <f t="shared" si="10"/>
        <v>1</v>
      </c>
      <c r="DB89">
        <f t="shared" si="11"/>
        <v>6.57</v>
      </c>
      <c r="DC89">
        <f t="shared" si="12"/>
        <v>0</v>
      </c>
      <c r="DD89" t="s">
        <v>3</v>
      </c>
      <c r="DE89" t="s">
        <v>3</v>
      </c>
      <c r="DF89">
        <f>ROUND(ROUND(AE89,2)*CX89,2)</f>
        <v>0</v>
      </c>
      <c r="DG89">
        <f>ROUND(ROUND(AF89,2)*CX89,2)</f>
        <v>0</v>
      </c>
      <c r="DH89">
        <f>ROUND(ROUND(AG89,2)*CX89,2)</f>
        <v>0</v>
      </c>
      <c r="DI89">
        <f>ROUND(ROUND(AH89,2)*CX89,2)</f>
        <v>65.680000000000007</v>
      </c>
      <c r="DJ89">
        <f t="shared" si="13"/>
        <v>65.680000000000007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ROW(Source!A140)</f>
        <v>140</v>
      </c>
      <c r="B90">
        <v>66190901</v>
      </c>
      <c r="C90">
        <v>66191704</v>
      </c>
      <c r="D90">
        <v>29477609</v>
      </c>
      <c r="E90">
        <v>1</v>
      </c>
      <c r="F90">
        <v>1</v>
      </c>
      <c r="G90">
        <v>1</v>
      </c>
      <c r="H90">
        <v>1</v>
      </c>
      <c r="I90" t="s">
        <v>381</v>
      </c>
      <c r="J90" t="s">
        <v>3</v>
      </c>
      <c r="K90" t="s">
        <v>382</v>
      </c>
      <c r="L90">
        <v>1369</v>
      </c>
      <c r="N90">
        <v>1013</v>
      </c>
      <c r="O90" t="s">
        <v>378</v>
      </c>
      <c r="P90" t="s">
        <v>378</v>
      </c>
      <c r="Q90">
        <v>1</v>
      </c>
      <c r="W90">
        <v>0</v>
      </c>
      <c r="X90">
        <v>868395144</v>
      </c>
      <c r="Y90">
        <f t="shared" si="7"/>
        <v>0.6827200000000001</v>
      </c>
      <c r="AA90">
        <v>0</v>
      </c>
      <c r="AB90">
        <v>0</v>
      </c>
      <c r="AC90">
        <v>0</v>
      </c>
      <c r="AD90">
        <v>9.17</v>
      </c>
      <c r="AE90">
        <v>0</v>
      </c>
      <c r="AF90">
        <v>0</v>
      </c>
      <c r="AG90">
        <v>0</v>
      </c>
      <c r="AH90">
        <v>9.17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0.68</v>
      </c>
      <c r="AU90" t="s">
        <v>29</v>
      </c>
      <c r="AV90">
        <v>1</v>
      </c>
      <c r="AW90">
        <v>2</v>
      </c>
      <c r="AX90">
        <v>66191708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U90">
        <f>ROUND(AT90*Source!I140*AH90*AL90,0)</f>
        <v>62</v>
      </c>
      <c r="CV90">
        <f>ROUND(Y90*Source!I140,7)</f>
        <v>6.8272000000000004</v>
      </c>
      <c r="CW90">
        <v>0</v>
      </c>
      <c r="CX90">
        <f>ROUND(Y90*Source!I140,7)</f>
        <v>6.8272000000000004</v>
      </c>
      <c r="CY90">
        <f t="shared" si="8"/>
        <v>9.17</v>
      </c>
      <c r="CZ90">
        <f t="shared" si="9"/>
        <v>9.17</v>
      </c>
      <c r="DA90">
        <f t="shared" si="10"/>
        <v>1</v>
      </c>
      <c r="DB90">
        <f t="shared" si="11"/>
        <v>6.26</v>
      </c>
      <c r="DC90">
        <f t="shared" si="12"/>
        <v>0</v>
      </c>
      <c r="DD90" t="s">
        <v>3</v>
      </c>
      <c r="DE90" t="s">
        <v>3</v>
      </c>
      <c r="DF90">
        <f>ROUND(ROUND(AE90,2)*CX90,2)</f>
        <v>0</v>
      </c>
      <c r="DG90">
        <f>ROUND(ROUND(AF90,2)*CX90,2)</f>
        <v>0</v>
      </c>
      <c r="DH90">
        <f>ROUND(ROUND(AG90,2)*CX90,2)</f>
        <v>0</v>
      </c>
      <c r="DI90">
        <f>ROUND(ROUND(AH90,2)*CX90,2)</f>
        <v>62.61</v>
      </c>
      <c r="DJ90">
        <f t="shared" si="13"/>
        <v>62.61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ROW(Source!A141)</f>
        <v>141</v>
      </c>
      <c r="B91">
        <v>66190898</v>
      </c>
      <c r="C91">
        <v>66191704</v>
      </c>
      <c r="D91">
        <v>29477854</v>
      </c>
      <c r="E91">
        <v>1</v>
      </c>
      <c r="F91">
        <v>1</v>
      </c>
      <c r="G91">
        <v>1</v>
      </c>
      <c r="H91">
        <v>1</v>
      </c>
      <c r="I91" t="s">
        <v>376</v>
      </c>
      <c r="J91" t="s">
        <v>3</v>
      </c>
      <c r="K91" t="s">
        <v>377</v>
      </c>
      <c r="L91">
        <v>1369</v>
      </c>
      <c r="N91">
        <v>1013</v>
      </c>
      <c r="O91" t="s">
        <v>378</v>
      </c>
      <c r="P91" t="s">
        <v>378</v>
      </c>
      <c r="Q91">
        <v>1</v>
      </c>
      <c r="W91">
        <v>0</v>
      </c>
      <c r="X91">
        <v>1377046079</v>
      </c>
      <c r="Y91">
        <f t="shared" si="7"/>
        <v>0.6827200000000001</v>
      </c>
      <c r="AA91">
        <v>0</v>
      </c>
      <c r="AB91">
        <v>0</v>
      </c>
      <c r="AC91">
        <v>0</v>
      </c>
      <c r="AD91">
        <v>9.6199999999999992</v>
      </c>
      <c r="AE91">
        <v>0</v>
      </c>
      <c r="AF91">
        <v>0</v>
      </c>
      <c r="AG91">
        <v>0</v>
      </c>
      <c r="AH91">
        <v>9.6199999999999992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0.68</v>
      </c>
      <c r="AU91" t="s">
        <v>29</v>
      </c>
      <c r="AV91">
        <v>1</v>
      </c>
      <c r="AW91">
        <v>2</v>
      </c>
      <c r="AX91">
        <v>66191707</v>
      </c>
      <c r="AY91">
        <v>1</v>
      </c>
      <c r="AZ91">
        <v>0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U91">
        <f>ROUND(AT91*Source!I141*AH91*AL91,0)</f>
        <v>65</v>
      </c>
      <c r="CV91">
        <f>ROUND(Y91*Source!I141,7)</f>
        <v>6.8272000000000004</v>
      </c>
      <c r="CW91">
        <v>0</v>
      </c>
      <c r="CX91">
        <f>ROUND(Y91*Source!I141,7)</f>
        <v>6.8272000000000004</v>
      </c>
      <c r="CY91">
        <f t="shared" si="8"/>
        <v>9.6199999999999992</v>
      </c>
      <c r="CZ91">
        <f t="shared" si="9"/>
        <v>9.6199999999999992</v>
      </c>
      <c r="DA91">
        <f t="shared" si="10"/>
        <v>1</v>
      </c>
      <c r="DB91">
        <f t="shared" si="11"/>
        <v>6.57</v>
      </c>
      <c r="DC91">
        <f t="shared" si="12"/>
        <v>0</v>
      </c>
      <c r="DD91" t="s">
        <v>3</v>
      </c>
      <c r="DE91" t="s">
        <v>3</v>
      </c>
      <c r="DF91">
        <f>ROUND(ROUND(AE91,0)*CX91,0)</f>
        <v>0</v>
      </c>
      <c r="DG91">
        <f>ROUND(ROUND(AF91,0)*CX91,0)</f>
        <v>0</v>
      </c>
      <c r="DH91">
        <f>ROUND(ROUND(AG91,0)*CX91,0)</f>
        <v>0</v>
      </c>
      <c r="DI91">
        <f>ROUND(ROUND(AH91,0)*CX91,0)</f>
        <v>68</v>
      </c>
      <c r="DJ91">
        <f t="shared" si="13"/>
        <v>68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ROW(Source!A141)</f>
        <v>141</v>
      </c>
      <c r="B92">
        <v>66190898</v>
      </c>
      <c r="C92">
        <v>66191704</v>
      </c>
      <c r="D92">
        <v>29477609</v>
      </c>
      <c r="E92">
        <v>1</v>
      </c>
      <c r="F92">
        <v>1</v>
      </c>
      <c r="G92">
        <v>1</v>
      </c>
      <c r="H92">
        <v>1</v>
      </c>
      <c r="I92" t="s">
        <v>381</v>
      </c>
      <c r="J92" t="s">
        <v>3</v>
      </c>
      <c r="K92" t="s">
        <v>382</v>
      </c>
      <c r="L92">
        <v>1369</v>
      </c>
      <c r="N92">
        <v>1013</v>
      </c>
      <c r="O92" t="s">
        <v>378</v>
      </c>
      <c r="P92" t="s">
        <v>378</v>
      </c>
      <c r="Q92">
        <v>1</v>
      </c>
      <c r="W92">
        <v>0</v>
      </c>
      <c r="X92">
        <v>868395144</v>
      </c>
      <c r="Y92">
        <f t="shared" si="7"/>
        <v>0.6827200000000001</v>
      </c>
      <c r="AA92">
        <v>0</v>
      </c>
      <c r="AB92">
        <v>0</v>
      </c>
      <c r="AC92">
        <v>0</v>
      </c>
      <c r="AD92">
        <v>9.17</v>
      </c>
      <c r="AE92">
        <v>0</v>
      </c>
      <c r="AF92">
        <v>0</v>
      </c>
      <c r="AG92">
        <v>0</v>
      </c>
      <c r="AH92">
        <v>9.17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0.68</v>
      </c>
      <c r="AU92" t="s">
        <v>29</v>
      </c>
      <c r="AV92">
        <v>1</v>
      </c>
      <c r="AW92">
        <v>2</v>
      </c>
      <c r="AX92">
        <v>66191708</v>
      </c>
      <c r="AY92">
        <v>1</v>
      </c>
      <c r="AZ92">
        <v>0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U92">
        <f>ROUND(AT92*Source!I141*AH92*AL92,0)</f>
        <v>62</v>
      </c>
      <c r="CV92">
        <f>ROUND(Y92*Source!I141,7)</f>
        <v>6.8272000000000004</v>
      </c>
      <c r="CW92">
        <v>0</v>
      </c>
      <c r="CX92">
        <f>ROUND(Y92*Source!I141,7)</f>
        <v>6.8272000000000004</v>
      </c>
      <c r="CY92">
        <f t="shared" si="8"/>
        <v>9.17</v>
      </c>
      <c r="CZ92">
        <f t="shared" si="9"/>
        <v>9.17</v>
      </c>
      <c r="DA92">
        <f t="shared" si="10"/>
        <v>1</v>
      </c>
      <c r="DB92">
        <f t="shared" si="11"/>
        <v>6.26</v>
      </c>
      <c r="DC92">
        <f t="shared" si="12"/>
        <v>0</v>
      </c>
      <c r="DD92" t="s">
        <v>3</v>
      </c>
      <c r="DE92" t="s">
        <v>3</v>
      </c>
      <c r="DF92">
        <f>ROUND(ROUND(AE92,0)*CX92,0)</f>
        <v>0</v>
      </c>
      <c r="DG92">
        <f>ROUND(ROUND(AF92,0)*CX92,0)</f>
        <v>0</v>
      </c>
      <c r="DH92">
        <f>ROUND(ROUND(AG92,0)*CX92,0)</f>
        <v>0</v>
      </c>
      <c r="DI92">
        <f>ROUND(ROUND(AH92,0)*CX92,0)</f>
        <v>61</v>
      </c>
      <c r="DJ92">
        <f t="shared" si="13"/>
        <v>61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ROW(Source!A142)</f>
        <v>142</v>
      </c>
      <c r="B93">
        <v>66190901</v>
      </c>
      <c r="C93">
        <v>66191709</v>
      </c>
      <c r="D93">
        <v>29477607</v>
      </c>
      <c r="E93">
        <v>1</v>
      </c>
      <c r="F93">
        <v>1</v>
      </c>
      <c r="G93">
        <v>1</v>
      </c>
      <c r="H93">
        <v>1</v>
      </c>
      <c r="I93" t="s">
        <v>391</v>
      </c>
      <c r="J93" t="s">
        <v>3</v>
      </c>
      <c r="K93" t="s">
        <v>392</v>
      </c>
      <c r="L93">
        <v>1369</v>
      </c>
      <c r="N93">
        <v>1013</v>
      </c>
      <c r="O93" t="s">
        <v>378</v>
      </c>
      <c r="P93" t="s">
        <v>378</v>
      </c>
      <c r="Q93">
        <v>1</v>
      </c>
      <c r="W93">
        <v>0</v>
      </c>
      <c r="X93">
        <v>743550347</v>
      </c>
      <c r="Y93">
        <f t="shared" si="7"/>
        <v>44.025400000000005</v>
      </c>
      <c r="AA93">
        <v>0</v>
      </c>
      <c r="AB93">
        <v>0</v>
      </c>
      <c r="AC93">
        <v>0</v>
      </c>
      <c r="AD93">
        <v>15.49</v>
      </c>
      <c r="AE93">
        <v>0</v>
      </c>
      <c r="AF93">
        <v>0</v>
      </c>
      <c r="AG93">
        <v>0</v>
      </c>
      <c r="AH93">
        <v>15.49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43.85</v>
      </c>
      <c r="AU93" t="s">
        <v>29</v>
      </c>
      <c r="AV93">
        <v>1</v>
      </c>
      <c r="AW93">
        <v>2</v>
      </c>
      <c r="AX93">
        <v>66191712</v>
      </c>
      <c r="AY93">
        <v>1</v>
      </c>
      <c r="AZ93">
        <v>0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U93">
        <f>ROUND(AT93*Source!I142*AH93*AL93,0)</f>
        <v>679</v>
      </c>
      <c r="CV93">
        <f>ROUND(Y93*Source!I142,7)</f>
        <v>44.025399999999998</v>
      </c>
      <c r="CW93">
        <v>0</v>
      </c>
      <c r="CX93">
        <f>ROUND(Y93*Source!I142,7)</f>
        <v>44.025399999999998</v>
      </c>
      <c r="CY93">
        <f t="shared" si="8"/>
        <v>15.49</v>
      </c>
      <c r="CZ93">
        <f t="shared" si="9"/>
        <v>15.49</v>
      </c>
      <c r="DA93">
        <f t="shared" si="10"/>
        <v>1</v>
      </c>
      <c r="DB93">
        <f t="shared" si="11"/>
        <v>681.96</v>
      </c>
      <c r="DC93">
        <f t="shared" si="12"/>
        <v>0</v>
      </c>
      <c r="DD93" t="s">
        <v>3</v>
      </c>
      <c r="DE93" t="s">
        <v>3</v>
      </c>
      <c r="DF93">
        <f>ROUND(ROUND(AE93,2)*CX93,2)</f>
        <v>0</v>
      </c>
      <c r="DG93">
        <f>ROUND(ROUND(AF93,2)*CX93,2)</f>
        <v>0</v>
      </c>
      <c r="DH93">
        <f>ROUND(ROUND(AG93,2)*CX93,2)</f>
        <v>0</v>
      </c>
      <c r="DI93">
        <f>ROUND(ROUND(AH93,2)*CX93,2)</f>
        <v>681.95</v>
      </c>
      <c r="DJ93">
        <f t="shared" si="13"/>
        <v>681.95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ROW(Source!A142)</f>
        <v>142</v>
      </c>
      <c r="B94">
        <v>66190901</v>
      </c>
      <c r="C94">
        <v>66191709</v>
      </c>
      <c r="D94">
        <v>29477608</v>
      </c>
      <c r="E94">
        <v>1</v>
      </c>
      <c r="F94">
        <v>1</v>
      </c>
      <c r="G94">
        <v>1</v>
      </c>
      <c r="H94">
        <v>1</v>
      </c>
      <c r="I94" t="s">
        <v>383</v>
      </c>
      <c r="J94" t="s">
        <v>3</v>
      </c>
      <c r="K94" t="s">
        <v>384</v>
      </c>
      <c r="L94">
        <v>1369</v>
      </c>
      <c r="N94">
        <v>1013</v>
      </c>
      <c r="O94" t="s">
        <v>378</v>
      </c>
      <c r="P94" t="s">
        <v>378</v>
      </c>
      <c r="Q94">
        <v>1</v>
      </c>
      <c r="W94">
        <v>0</v>
      </c>
      <c r="X94">
        <v>2087786099</v>
      </c>
      <c r="Y94">
        <f t="shared" si="7"/>
        <v>18.865159999999999</v>
      </c>
      <c r="AA94">
        <v>0</v>
      </c>
      <c r="AB94">
        <v>0</v>
      </c>
      <c r="AC94">
        <v>0</v>
      </c>
      <c r="AD94">
        <v>12.69</v>
      </c>
      <c r="AE94">
        <v>0</v>
      </c>
      <c r="AF94">
        <v>0</v>
      </c>
      <c r="AG94">
        <v>0</v>
      </c>
      <c r="AH94">
        <v>12.69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18.79</v>
      </c>
      <c r="AU94" t="s">
        <v>29</v>
      </c>
      <c r="AV94">
        <v>1</v>
      </c>
      <c r="AW94">
        <v>2</v>
      </c>
      <c r="AX94">
        <v>66191713</v>
      </c>
      <c r="AY94">
        <v>1</v>
      </c>
      <c r="AZ94">
        <v>0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U94">
        <f>ROUND(AT94*Source!I142*AH94*AL94,0)</f>
        <v>238</v>
      </c>
      <c r="CV94">
        <f>ROUND(Y94*Source!I142,7)</f>
        <v>18.865159999999999</v>
      </c>
      <c r="CW94">
        <v>0</v>
      </c>
      <c r="CX94">
        <f>ROUND(Y94*Source!I142,7)</f>
        <v>18.865159999999999</v>
      </c>
      <c r="CY94">
        <f t="shared" si="8"/>
        <v>12.69</v>
      </c>
      <c r="CZ94">
        <f t="shared" si="9"/>
        <v>12.69</v>
      </c>
      <c r="DA94">
        <f t="shared" si="10"/>
        <v>1</v>
      </c>
      <c r="DB94">
        <f t="shared" si="11"/>
        <v>239.4</v>
      </c>
      <c r="DC94">
        <f t="shared" si="12"/>
        <v>0</v>
      </c>
      <c r="DD94" t="s">
        <v>3</v>
      </c>
      <c r="DE94" t="s">
        <v>3</v>
      </c>
      <c r="DF94">
        <f>ROUND(ROUND(AE94,2)*CX94,2)</f>
        <v>0</v>
      </c>
      <c r="DG94">
        <f>ROUND(ROUND(AF94,2)*CX94,2)</f>
        <v>0</v>
      </c>
      <c r="DH94">
        <f>ROUND(ROUND(AG94,2)*CX94,2)</f>
        <v>0</v>
      </c>
      <c r="DI94">
        <f>ROUND(ROUND(AH94,2)*CX94,2)</f>
        <v>239.4</v>
      </c>
      <c r="DJ94">
        <f t="shared" si="13"/>
        <v>239.4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ROW(Source!A143)</f>
        <v>143</v>
      </c>
      <c r="B95">
        <v>66190898</v>
      </c>
      <c r="C95">
        <v>66191709</v>
      </c>
      <c r="D95">
        <v>29477607</v>
      </c>
      <c r="E95">
        <v>1</v>
      </c>
      <c r="F95">
        <v>1</v>
      </c>
      <c r="G95">
        <v>1</v>
      </c>
      <c r="H95">
        <v>1</v>
      </c>
      <c r="I95" t="s">
        <v>391</v>
      </c>
      <c r="J95" t="s">
        <v>3</v>
      </c>
      <c r="K95" t="s">
        <v>392</v>
      </c>
      <c r="L95">
        <v>1369</v>
      </c>
      <c r="N95">
        <v>1013</v>
      </c>
      <c r="O95" t="s">
        <v>378</v>
      </c>
      <c r="P95" t="s">
        <v>378</v>
      </c>
      <c r="Q95">
        <v>1</v>
      </c>
      <c r="W95">
        <v>0</v>
      </c>
      <c r="X95">
        <v>743550347</v>
      </c>
      <c r="Y95">
        <f t="shared" si="7"/>
        <v>44.025400000000005</v>
      </c>
      <c r="AA95">
        <v>0</v>
      </c>
      <c r="AB95">
        <v>0</v>
      </c>
      <c r="AC95">
        <v>0</v>
      </c>
      <c r="AD95">
        <v>15.49</v>
      </c>
      <c r="AE95">
        <v>0</v>
      </c>
      <c r="AF95">
        <v>0</v>
      </c>
      <c r="AG95">
        <v>0</v>
      </c>
      <c r="AH95">
        <v>15.49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43.85</v>
      </c>
      <c r="AU95" t="s">
        <v>29</v>
      </c>
      <c r="AV95">
        <v>1</v>
      </c>
      <c r="AW95">
        <v>2</v>
      </c>
      <c r="AX95">
        <v>66191712</v>
      </c>
      <c r="AY95">
        <v>1</v>
      </c>
      <c r="AZ95">
        <v>0</v>
      </c>
      <c r="BA95">
        <v>95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U95">
        <f>ROUND(AT95*Source!I143*AH95*AL95,0)</f>
        <v>679</v>
      </c>
      <c r="CV95">
        <f>ROUND(Y95*Source!I143,7)</f>
        <v>44.025399999999998</v>
      </c>
      <c r="CW95">
        <v>0</v>
      </c>
      <c r="CX95">
        <f>ROUND(Y95*Source!I143,7)</f>
        <v>44.025399999999998</v>
      </c>
      <c r="CY95">
        <f t="shared" si="8"/>
        <v>15.49</v>
      </c>
      <c r="CZ95">
        <f t="shared" si="9"/>
        <v>15.49</v>
      </c>
      <c r="DA95">
        <f t="shared" si="10"/>
        <v>1</v>
      </c>
      <c r="DB95">
        <f t="shared" si="11"/>
        <v>681.96</v>
      </c>
      <c r="DC95">
        <f t="shared" si="12"/>
        <v>0</v>
      </c>
      <c r="DD95" t="s">
        <v>3</v>
      </c>
      <c r="DE95" t="s">
        <v>3</v>
      </c>
      <c r="DF95">
        <f>ROUND(ROUND(AE95,0)*CX95,0)</f>
        <v>0</v>
      </c>
      <c r="DG95">
        <f>ROUND(ROUND(AF95,0)*CX95,0)</f>
        <v>0</v>
      </c>
      <c r="DH95">
        <f>ROUND(ROUND(AG95,0)*CX95,0)</f>
        <v>0</v>
      </c>
      <c r="DI95">
        <f>ROUND(ROUND(AH95,0)*CX95,0)</f>
        <v>660</v>
      </c>
      <c r="DJ95">
        <f t="shared" si="13"/>
        <v>660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ROW(Source!A143)</f>
        <v>143</v>
      </c>
      <c r="B96">
        <v>66190898</v>
      </c>
      <c r="C96">
        <v>66191709</v>
      </c>
      <c r="D96">
        <v>29477608</v>
      </c>
      <c r="E96">
        <v>1</v>
      </c>
      <c r="F96">
        <v>1</v>
      </c>
      <c r="G96">
        <v>1</v>
      </c>
      <c r="H96">
        <v>1</v>
      </c>
      <c r="I96" t="s">
        <v>383</v>
      </c>
      <c r="J96" t="s">
        <v>3</v>
      </c>
      <c r="K96" t="s">
        <v>384</v>
      </c>
      <c r="L96">
        <v>1369</v>
      </c>
      <c r="N96">
        <v>1013</v>
      </c>
      <c r="O96" t="s">
        <v>378</v>
      </c>
      <c r="P96" t="s">
        <v>378</v>
      </c>
      <c r="Q96">
        <v>1</v>
      </c>
      <c r="W96">
        <v>0</v>
      </c>
      <c r="X96">
        <v>2087786099</v>
      </c>
      <c r="Y96">
        <f t="shared" si="7"/>
        <v>18.865159999999999</v>
      </c>
      <c r="AA96">
        <v>0</v>
      </c>
      <c r="AB96">
        <v>0</v>
      </c>
      <c r="AC96">
        <v>0</v>
      </c>
      <c r="AD96">
        <v>12.69</v>
      </c>
      <c r="AE96">
        <v>0</v>
      </c>
      <c r="AF96">
        <v>0</v>
      </c>
      <c r="AG96">
        <v>0</v>
      </c>
      <c r="AH96">
        <v>12.69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18.79</v>
      </c>
      <c r="AU96" t="s">
        <v>29</v>
      </c>
      <c r="AV96">
        <v>1</v>
      </c>
      <c r="AW96">
        <v>2</v>
      </c>
      <c r="AX96">
        <v>66191713</v>
      </c>
      <c r="AY96">
        <v>1</v>
      </c>
      <c r="AZ96">
        <v>0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U96">
        <f>ROUND(AT96*Source!I143*AH96*AL96,0)</f>
        <v>238</v>
      </c>
      <c r="CV96">
        <f>ROUND(Y96*Source!I143,7)</f>
        <v>18.865159999999999</v>
      </c>
      <c r="CW96">
        <v>0</v>
      </c>
      <c r="CX96">
        <f>ROUND(Y96*Source!I143,7)</f>
        <v>18.865159999999999</v>
      </c>
      <c r="CY96">
        <f t="shared" si="8"/>
        <v>12.69</v>
      </c>
      <c r="CZ96">
        <f t="shared" si="9"/>
        <v>12.69</v>
      </c>
      <c r="DA96">
        <f t="shared" si="10"/>
        <v>1</v>
      </c>
      <c r="DB96">
        <f t="shared" si="11"/>
        <v>239.4</v>
      </c>
      <c r="DC96">
        <f t="shared" si="12"/>
        <v>0</v>
      </c>
      <c r="DD96" t="s">
        <v>3</v>
      </c>
      <c r="DE96" t="s">
        <v>3</v>
      </c>
      <c r="DF96">
        <f>ROUND(ROUND(AE96,0)*CX96,0)</f>
        <v>0</v>
      </c>
      <c r="DG96">
        <f>ROUND(ROUND(AF96,0)*CX96,0)</f>
        <v>0</v>
      </c>
      <c r="DH96">
        <f>ROUND(ROUND(AG96,0)*CX96,0)</f>
        <v>0</v>
      </c>
      <c r="DI96">
        <f>ROUND(ROUND(AH96,0)*CX96,0)</f>
        <v>245</v>
      </c>
      <c r="DJ96">
        <f t="shared" si="13"/>
        <v>245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ROW(Source!A144)</f>
        <v>144</v>
      </c>
      <c r="B97">
        <v>66190901</v>
      </c>
      <c r="C97">
        <v>66191714</v>
      </c>
      <c r="D97">
        <v>29477658</v>
      </c>
      <c r="E97">
        <v>1</v>
      </c>
      <c r="F97">
        <v>1</v>
      </c>
      <c r="G97">
        <v>1</v>
      </c>
      <c r="H97">
        <v>1</v>
      </c>
      <c r="I97" t="s">
        <v>379</v>
      </c>
      <c r="J97" t="s">
        <v>3</v>
      </c>
      <c r="K97" t="s">
        <v>380</v>
      </c>
      <c r="L97">
        <v>1369</v>
      </c>
      <c r="N97">
        <v>1013</v>
      </c>
      <c r="O97" t="s">
        <v>378</v>
      </c>
      <c r="P97" t="s">
        <v>378</v>
      </c>
      <c r="Q97">
        <v>1</v>
      </c>
      <c r="W97">
        <v>0</v>
      </c>
      <c r="X97">
        <v>-1607602112</v>
      </c>
      <c r="Y97">
        <f t="shared" si="7"/>
        <v>1.7067999999999999</v>
      </c>
      <c r="AA97">
        <v>0</v>
      </c>
      <c r="AB97">
        <v>0</v>
      </c>
      <c r="AC97">
        <v>0</v>
      </c>
      <c r="AD97">
        <v>14.09</v>
      </c>
      <c r="AE97">
        <v>0</v>
      </c>
      <c r="AF97">
        <v>0</v>
      </c>
      <c r="AG97">
        <v>0</v>
      </c>
      <c r="AH97">
        <v>14.09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1.7</v>
      </c>
      <c r="AU97" t="s">
        <v>29</v>
      </c>
      <c r="AV97">
        <v>1</v>
      </c>
      <c r="AW97">
        <v>2</v>
      </c>
      <c r="AX97">
        <v>66191717</v>
      </c>
      <c r="AY97">
        <v>1</v>
      </c>
      <c r="AZ97">
        <v>0</v>
      </c>
      <c r="BA97">
        <v>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U97">
        <f>ROUND(AT97*Source!I144*AH97*AL97,0)</f>
        <v>551</v>
      </c>
      <c r="CV97">
        <f>ROUND(Y97*Source!I144,7)</f>
        <v>39.256399999999999</v>
      </c>
      <c r="CW97">
        <v>0</v>
      </c>
      <c r="CX97">
        <f>ROUND(Y97*Source!I144,7)</f>
        <v>39.256399999999999</v>
      </c>
      <c r="CY97">
        <f t="shared" si="8"/>
        <v>14.09</v>
      </c>
      <c r="CZ97">
        <f t="shared" si="9"/>
        <v>14.09</v>
      </c>
      <c r="DA97">
        <f t="shared" si="10"/>
        <v>1</v>
      </c>
      <c r="DB97">
        <f t="shared" si="11"/>
        <v>24.05</v>
      </c>
      <c r="DC97">
        <f t="shared" si="12"/>
        <v>0</v>
      </c>
      <c r="DD97" t="s">
        <v>3</v>
      </c>
      <c r="DE97" t="s">
        <v>3</v>
      </c>
      <c r="DF97">
        <f>ROUND(ROUND(AE97,2)*CX97,2)</f>
        <v>0</v>
      </c>
      <c r="DG97">
        <f>ROUND(ROUND(AF97,2)*CX97,2)</f>
        <v>0</v>
      </c>
      <c r="DH97">
        <f>ROUND(ROUND(AG97,2)*CX97,2)</f>
        <v>0</v>
      </c>
      <c r="DI97">
        <f>ROUND(ROUND(AH97,2)*CX97,2)</f>
        <v>553.12</v>
      </c>
      <c r="DJ97">
        <f t="shared" si="13"/>
        <v>553.12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ROW(Source!A144)</f>
        <v>144</v>
      </c>
      <c r="B98">
        <v>66190901</v>
      </c>
      <c r="C98">
        <v>66191714</v>
      </c>
      <c r="D98">
        <v>29477609</v>
      </c>
      <c r="E98">
        <v>1</v>
      </c>
      <c r="F98">
        <v>1</v>
      </c>
      <c r="G98">
        <v>1</v>
      </c>
      <c r="H98">
        <v>1</v>
      </c>
      <c r="I98" t="s">
        <v>381</v>
      </c>
      <c r="J98" t="s">
        <v>3</v>
      </c>
      <c r="K98" t="s">
        <v>382</v>
      </c>
      <c r="L98">
        <v>1369</v>
      </c>
      <c r="N98">
        <v>1013</v>
      </c>
      <c r="O98" t="s">
        <v>378</v>
      </c>
      <c r="P98" t="s">
        <v>378</v>
      </c>
      <c r="Q98">
        <v>1</v>
      </c>
      <c r="W98">
        <v>0</v>
      </c>
      <c r="X98">
        <v>868395144</v>
      </c>
      <c r="Y98">
        <f t="shared" si="7"/>
        <v>1.13452</v>
      </c>
      <c r="AA98">
        <v>0</v>
      </c>
      <c r="AB98">
        <v>0</v>
      </c>
      <c r="AC98">
        <v>0</v>
      </c>
      <c r="AD98">
        <v>9.17</v>
      </c>
      <c r="AE98">
        <v>0</v>
      </c>
      <c r="AF98">
        <v>0</v>
      </c>
      <c r="AG98">
        <v>0</v>
      </c>
      <c r="AH98">
        <v>9.17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1.1299999999999999</v>
      </c>
      <c r="AU98" t="s">
        <v>29</v>
      </c>
      <c r="AV98">
        <v>1</v>
      </c>
      <c r="AW98">
        <v>2</v>
      </c>
      <c r="AX98">
        <v>66191718</v>
      </c>
      <c r="AY98">
        <v>1</v>
      </c>
      <c r="AZ98">
        <v>0</v>
      </c>
      <c r="BA98">
        <v>98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U98">
        <f>ROUND(AT98*Source!I144*AH98*AL98,0)</f>
        <v>238</v>
      </c>
      <c r="CV98">
        <f>ROUND(Y98*Source!I144,7)</f>
        <v>26.093959999999999</v>
      </c>
      <c r="CW98">
        <v>0</v>
      </c>
      <c r="CX98">
        <f>ROUND(Y98*Source!I144,7)</f>
        <v>26.093959999999999</v>
      </c>
      <c r="CY98">
        <f t="shared" si="8"/>
        <v>9.17</v>
      </c>
      <c r="CZ98">
        <f t="shared" si="9"/>
        <v>9.17</v>
      </c>
      <c r="DA98">
        <f t="shared" si="10"/>
        <v>1</v>
      </c>
      <c r="DB98">
        <f t="shared" si="11"/>
        <v>10.4</v>
      </c>
      <c r="DC98">
        <f t="shared" si="12"/>
        <v>0</v>
      </c>
      <c r="DD98" t="s">
        <v>3</v>
      </c>
      <c r="DE98" t="s">
        <v>3</v>
      </c>
      <c r="DF98">
        <f>ROUND(ROUND(AE98,2)*CX98,2)</f>
        <v>0</v>
      </c>
      <c r="DG98">
        <f>ROUND(ROUND(AF98,2)*CX98,2)</f>
        <v>0</v>
      </c>
      <c r="DH98">
        <f>ROUND(ROUND(AG98,2)*CX98,2)</f>
        <v>0</v>
      </c>
      <c r="DI98">
        <f>ROUND(ROUND(AH98,2)*CX98,2)</f>
        <v>239.28</v>
      </c>
      <c r="DJ98">
        <f t="shared" si="13"/>
        <v>239.28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ROW(Source!A145)</f>
        <v>145</v>
      </c>
      <c r="B99">
        <v>66190898</v>
      </c>
      <c r="C99">
        <v>66191714</v>
      </c>
      <c r="D99">
        <v>29477658</v>
      </c>
      <c r="E99">
        <v>1</v>
      </c>
      <c r="F99">
        <v>1</v>
      </c>
      <c r="G99">
        <v>1</v>
      </c>
      <c r="H99">
        <v>1</v>
      </c>
      <c r="I99" t="s">
        <v>379</v>
      </c>
      <c r="J99" t="s">
        <v>3</v>
      </c>
      <c r="K99" t="s">
        <v>380</v>
      </c>
      <c r="L99">
        <v>1369</v>
      </c>
      <c r="N99">
        <v>1013</v>
      </c>
      <c r="O99" t="s">
        <v>378</v>
      </c>
      <c r="P99" t="s">
        <v>378</v>
      </c>
      <c r="Q99">
        <v>1</v>
      </c>
      <c r="W99">
        <v>0</v>
      </c>
      <c r="X99">
        <v>-1607602112</v>
      </c>
      <c r="Y99">
        <f t="shared" si="7"/>
        <v>1.7067999999999999</v>
      </c>
      <c r="AA99">
        <v>0</v>
      </c>
      <c r="AB99">
        <v>0</v>
      </c>
      <c r="AC99">
        <v>0</v>
      </c>
      <c r="AD99">
        <v>14.09</v>
      </c>
      <c r="AE99">
        <v>0</v>
      </c>
      <c r="AF99">
        <v>0</v>
      </c>
      <c r="AG99">
        <v>0</v>
      </c>
      <c r="AH99">
        <v>14.09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1.7</v>
      </c>
      <c r="AU99" t="s">
        <v>29</v>
      </c>
      <c r="AV99">
        <v>1</v>
      </c>
      <c r="AW99">
        <v>2</v>
      </c>
      <c r="AX99">
        <v>66191717</v>
      </c>
      <c r="AY99">
        <v>1</v>
      </c>
      <c r="AZ99">
        <v>0</v>
      </c>
      <c r="BA99">
        <v>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U99">
        <f>ROUND(AT99*Source!I145*AH99*AL99,0)</f>
        <v>551</v>
      </c>
      <c r="CV99">
        <f>ROUND(Y99*Source!I145,7)</f>
        <v>39.256399999999999</v>
      </c>
      <c r="CW99">
        <v>0</v>
      </c>
      <c r="CX99">
        <f>ROUND(Y99*Source!I145,7)</f>
        <v>39.256399999999999</v>
      </c>
      <c r="CY99">
        <f t="shared" si="8"/>
        <v>14.09</v>
      </c>
      <c r="CZ99">
        <f t="shared" si="9"/>
        <v>14.09</v>
      </c>
      <c r="DA99">
        <f t="shared" si="10"/>
        <v>1</v>
      </c>
      <c r="DB99">
        <f t="shared" si="11"/>
        <v>24.05</v>
      </c>
      <c r="DC99">
        <f t="shared" si="12"/>
        <v>0</v>
      </c>
      <c r="DD99" t="s">
        <v>3</v>
      </c>
      <c r="DE99" t="s">
        <v>3</v>
      </c>
      <c r="DF99">
        <f>ROUND(ROUND(AE99,0)*CX99,0)</f>
        <v>0</v>
      </c>
      <c r="DG99">
        <f>ROUND(ROUND(AF99,0)*CX99,0)</f>
        <v>0</v>
      </c>
      <c r="DH99">
        <f>ROUND(ROUND(AG99,0)*CX99,0)</f>
        <v>0</v>
      </c>
      <c r="DI99">
        <f>ROUND(ROUND(AH99,0)*CX99,0)</f>
        <v>550</v>
      </c>
      <c r="DJ99">
        <f t="shared" si="13"/>
        <v>550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ROW(Source!A145)</f>
        <v>145</v>
      </c>
      <c r="B100">
        <v>66190898</v>
      </c>
      <c r="C100">
        <v>66191714</v>
      </c>
      <c r="D100">
        <v>29477609</v>
      </c>
      <c r="E100">
        <v>1</v>
      </c>
      <c r="F100">
        <v>1</v>
      </c>
      <c r="G100">
        <v>1</v>
      </c>
      <c r="H100">
        <v>1</v>
      </c>
      <c r="I100" t="s">
        <v>381</v>
      </c>
      <c r="J100" t="s">
        <v>3</v>
      </c>
      <c r="K100" t="s">
        <v>382</v>
      </c>
      <c r="L100">
        <v>1369</v>
      </c>
      <c r="N100">
        <v>1013</v>
      </c>
      <c r="O100" t="s">
        <v>378</v>
      </c>
      <c r="P100" t="s">
        <v>378</v>
      </c>
      <c r="Q100">
        <v>1</v>
      </c>
      <c r="W100">
        <v>0</v>
      </c>
      <c r="X100">
        <v>868395144</v>
      </c>
      <c r="Y100">
        <f t="shared" si="7"/>
        <v>1.13452</v>
      </c>
      <c r="AA100">
        <v>0</v>
      </c>
      <c r="AB100">
        <v>0</v>
      </c>
      <c r="AC100">
        <v>0</v>
      </c>
      <c r="AD100">
        <v>9.17</v>
      </c>
      <c r="AE100">
        <v>0</v>
      </c>
      <c r="AF100">
        <v>0</v>
      </c>
      <c r="AG100">
        <v>0</v>
      </c>
      <c r="AH100">
        <v>9.17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1.1299999999999999</v>
      </c>
      <c r="AU100" t="s">
        <v>29</v>
      </c>
      <c r="AV100">
        <v>1</v>
      </c>
      <c r="AW100">
        <v>2</v>
      </c>
      <c r="AX100">
        <v>66191718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U100">
        <f>ROUND(AT100*Source!I145*AH100*AL100,0)</f>
        <v>238</v>
      </c>
      <c r="CV100">
        <f>ROUND(Y100*Source!I145,7)</f>
        <v>26.093959999999999</v>
      </c>
      <c r="CW100">
        <v>0</v>
      </c>
      <c r="CX100">
        <f>ROUND(Y100*Source!I145,7)</f>
        <v>26.093959999999999</v>
      </c>
      <c r="CY100">
        <f t="shared" si="8"/>
        <v>9.17</v>
      </c>
      <c r="CZ100">
        <f t="shared" si="9"/>
        <v>9.17</v>
      </c>
      <c r="DA100">
        <f t="shared" si="10"/>
        <v>1</v>
      </c>
      <c r="DB100">
        <f t="shared" si="11"/>
        <v>10.4</v>
      </c>
      <c r="DC100">
        <f t="shared" si="12"/>
        <v>0</v>
      </c>
      <c r="DD100" t="s">
        <v>3</v>
      </c>
      <c r="DE100" t="s">
        <v>3</v>
      </c>
      <c r="DF100">
        <f>ROUND(ROUND(AE100,0)*CX100,0)</f>
        <v>0</v>
      </c>
      <c r="DG100">
        <f>ROUND(ROUND(AF100,0)*CX100,0)</f>
        <v>0</v>
      </c>
      <c r="DH100">
        <f>ROUND(ROUND(AG100,0)*CX100,0)</f>
        <v>0</v>
      </c>
      <c r="DI100">
        <f>ROUND(ROUND(AH100,0)*CX100,0)</f>
        <v>235</v>
      </c>
      <c r="DJ100">
        <f t="shared" si="13"/>
        <v>235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ROW(Source!A146)</f>
        <v>146</v>
      </c>
      <c r="B101">
        <v>66190901</v>
      </c>
      <c r="C101">
        <v>66193270</v>
      </c>
      <c r="D101">
        <v>29477658</v>
      </c>
      <c r="E101">
        <v>1</v>
      </c>
      <c r="F101">
        <v>1</v>
      </c>
      <c r="G101">
        <v>1</v>
      </c>
      <c r="H101">
        <v>1</v>
      </c>
      <c r="I101" t="s">
        <v>379</v>
      </c>
      <c r="J101" t="s">
        <v>3</v>
      </c>
      <c r="K101" t="s">
        <v>380</v>
      </c>
      <c r="L101">
        <v>1369</v>
      </c>
      <c r="N101">
        <v>1013</v>
      </c>
      <c r="O101" t="s">
        <v>378</v>
      </c>
      <c r="P101" t="s">
        <v>378</v>
      </c>
      <c r="Q101">
        <v>1</v>
      </c>
      <c r="W101">
        <v>0</v>
      </c>
      <c r="X101">
        <v>-1607602112</v>
      </c>
      <c r="Y101">
        <f t="shared" si="7"/>
        <v>0.97387999999999997</v>
      </c>
      <c r="AA101">
        <v>0</v>
      </c>
      <c r="AB101">
        <v>0</v>
      </c>
      <c r="AC101">
        <v>0</v>
      </c>
      <c r="AD101">
        <v>14.09</v>
      </c>
      <c r="AE101">
        <v>0</v>
      </c>
      <c r="AF101">
        <v>0</v>
      </c>
      <c r="AG101">
        <v>0</v>
      </c>
      <c r="AH101">
        <v>14.09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0.97</v>
      </c>
      <c r="AU101" t="s">
        <v>29</v>
      </c>
      <c r="AV101">
        <v>1</v>
      </c>
      <c r="AW101">
        <v>2</v>
      </c>
      <c r="AX101">
        <v>66193275</v>
      </c>
      <c r="AY101">
        <v>1</v>
      </c>
      <c r="AZ101">
        <v>0</v>
      </c>
      <c r="BA101">
        <v>101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U101">
        <f>ROUND(AT101*Source!I146*AH101*AL101,0)</f>
        <v>314</v>
      </c>
      <c r="CV101">
        <f>ROUND(Y101*Source!I146,7)</f>
        <v>22.399239999999999</v>
      </c>
      <c r="CW101">
        <v>0</v>
      </c>
      <c r="CX101">
        <f>ROUND(Y101*Source!I146,7)</f>
        <v>22.399239999999999</v>
      </c>
      <c r="CY101">
        <f t="shared" si="8"/>
        <v>14.09</v>
      </c>
      <c r="CZ101">
        <f t="shared" si="9"/>
        <v>14.09</v>
      </c>
      <c r="DA101">
        <f t="shared" si="10"/>
        <v>1</v>
      </c>
      <c r="DB101">
        <f t="shared" si="11"/>
        <v>13.72</v>
      </c>
      <c r="DC101">
        <f t="shared" si="12"/>
        <v>0</v>
      </c>
      <c r="DD101" t="s">
        <v>3</v>
      </c>
      <c r="DE101" t="s">
        <v>3</v>
      </c>
      <c r="DF101">
        <f>ROUND(ROUND(AE101,2)*CX101,2)</f>
        <v>0</v>
      </c>
      <c r="DG101">
        <f>ROUND(ROUND(AF101,2)*CX101,2)</f>
        <v>0</v>
      </c>
      <c r="DH101">
        <f>ROUND(ROUND(AG101,2)*CX101,2)</f>
        <v>0</v>
      </c>
      <c r="DI101">
        <f>ROUND(ROUND(AH101,2)*CX101,2)</f>
        <v>315.61</v>
      </c>
      <c r="DJ101">
        <f t="shared" si="13"/>
        <v>315.61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ROW(Source!A146)</f>
        <v>146</v>
      </c>
      <c r="B102">
        <v>66190901</v>
      </c>
      <c r="C102">
        <v>66193270</v>
      </c>
      <c r="D102">
        <v>29477609</v>
      </c>
      <c r="E102">
        <v>1</v>
      </c>
      <c r="F102">
        <v>1</v>
      </c>
      <c r="G102">
        <v>1</v>
      </c>
      <c r="H102">
        <v>1</v>
      </c>
      <c r="I102" t="s">
        <v>381</v>
      </c>
      <c r="J102" t="s">
        <v>3</v>
      </c>
      <c r="K102" t="s">
        <v>382</v>
      </c>
      <c r="L102">
        <v>1369</v>
      </c>
      <c r="N102">
        <v>1013</v>
      </c>
      <c r="O102" t="s">
        <v>378</v>
      </c>
      <c r="P102" t="s">
        <v>378</v>
      </c>
      <c r="Q102">
        <v>1</v>
      </c>
      <c r="W102">
        <v>0</v>
      </c>
      <c r="X102">
        <v>868395144</v>
      </c>
      <c r="Y102">
        <f t="shared" si="7"/>
        <v>0.65260000000000007</v>
      </c>
      <c r="AA102">
        <v>0</v>
      </c>
      <c r="AB102">
        <v>0</v>
      </c>
      <c r="AC102">
        <v>0</v>
      </c>
      <c r="AD102">
        <v>9.17</v>
      </c>
      <c r="AE102">
        <v>0</v>
      </c>
      <c r="AF102">
        <v>0</v>
      </c>
      <c r="AG102">
        <v>0</v>
      </c>
      <c r="AH102">
        <v>9.17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0.65</v>
      </c>
      <c r="AU102" t="s">
        <v>29</v>
      </c>
      <c r="AV102">
        <v>1</v>
      </c>
      <c r="AW102">
        <v>2</v>
      </c>
      <c r="AX102">
        <v>66193276</v>
      </c>
      <c r="AY102">
        <v>1</v>
      </c>
      <c r="AZ102">
        <v>0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U102">
        <f>ROUND(AT102*Source!I146*AH102*AL102,0)</f>
        <v>137</v>
      </c>
      <c r="CV102">
        <f>ROUND(Y102*Source!I146,7)</f>
        <v>15.0098</v>
      </c>
      <c r="CW102">
        <v>0</v>
      </c>
      <c r="CX102">
        <f>ROUND(Y102*Source!I146,7)</f>
        <v>15.0098</v>
      </c>
      <c r="CY102">
        <f t="shared" si="8"/>
        <v>9.17</v>
      </c>
      <c r="CZ102">
        <f t="shared" si="9"/>
        <v>9.17</v>
      </c>
      <c r="DA102">
        <f t="shared" si="10"/>
        <v>1</v>
      </c>
      <c r="DB102">
        <f t="shared" si="11"/>
        <v>5.98</v>
      </c>
      <c r="DC102">
        <f t="shared" si="12"/>
        <v>0</v>
      </c>
      <c r="DD102" t="s">
        <v>3</v>
      </c>
      <c r="DE102" t="s">
        <v>3</v>
      </c>
      <c r="DF102">
        <f>ROUND(ROUND(AE102,2)*CX102,2)</f>
        <v>0</v>
      </c>
      <c r="DG102">
        <f>ROUND(ROUND(AF102,2)*CX102,2)</f>
        <v>0</v>
      </c>
      <c r="DH102">
        <f>ROUND(ROUND(AG102,2)*CX102,2)</f>
        <v>0</v>
      </c>
      <c r="DI102">
        <f>ROUND(ROUND(AH102,2)*CX102,2)</f>
        <v>137.63999999999999</v>
      </c>
      <c r="DJ102">
        <f t="shared" si="13"/>
        <v>137.63999999999999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ROW(Source!A147)</f>
        <v>147</v>
      </c>
      <c r="B103">
        <v>66190898</v>
      </c>
      <c r="C103">
        <v>66193270</v>
      </c>
      <c r="D103">
        <v>29477658</v>
      </c>
      <c r="E103">
        <v>1</v>
      </c>
      <c r="F103">
        <v>1</v>
      </c>
      <c r="G103">
        <v>1</v>
      </c>
      <c r="H103">
        <v>1</v>
      </c>
      <c r="I103" t="s">
        <v>379</v>
      </c>
      <c r="J103" t="s">
        <v>3</v>
      </c>
      <c r="K103" t="s">
        <v>380</v>
      </c>
      <c r="L103">
        <v>1369</v>
      </c>
      <c r="N103">
        <v>1013</v>
      </c>
      <c r="O103" t="s">
        <v>378</v>
      </c>
      <c r="P103" t="s">
        <v>378</v>
      </c>
      <c r="Q103">
        <v>1</v>
      </c>
      <c r="W103">
        <v>0</v>
      </c>
      <c r="X103">
        <v>-1607602112</v>
      </c>
      <c r="Y103">
        <f t="shared" si="7"/>
        <v>0.97387999999999997</v>
      </c>
      <c r="AA103">
        <v>0</v>
      </c>
      <c r="AB103">
        <v>0</v>
      </c>
      <c r="AC103">
        <v>0</v>
      </c>
      <c r="AD103">
        <v>14.09</v>
      </c>
      <c r="AE103">
        <v>0</v>
      </c>
      <c r="AF103">
        <v>0</v>
      </c>
      <c r="AG103">
        <v>0</v>
      </c>
      <c r="AH103">
        <v>14.09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0.97</v>
      </c>
      <c r="AU103" t="s">
        <v>29</v>
      </c>
      <c r="AV103">
        <v>1</v>
      </c>
      <c r="AW103">
        <v>2</v>
      </c>
      <c r="AX103">
        <v>66193275</v>
      </c>
      <c r="AY103">
        <v>1</v>
      </c>
      <c r="AZ103">
        <v>0</v>
      </c>
      <c r="BA103">
        <v>103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U103">
        <f>ROUND(AT103*Source!I147*AH103*AL103,0)</f>
        <v>314</v>
      </c>
      <c r="CV103">
        <f>ROUND(Y103*Source!I147,7)</f>
        <v>22.399239999999999</v>
      </c>
      <c r="CW103">
        <v>0</v>
      </c>
      <c r="CX103">
        <f>ROUND(Y103*Source!I147,7)</f>
        <v>22.399239999999999</v>
      </c>
      <c r="CY103">
        <f t="shared" si="8"/>
        <v>14.09</v>
      </c>
      <c r="CZ103">
        <f t="shared" si="9"/>
        <v>14.09</v>
      </c>
      <c r="DA103">
        <f t="shared" si="10"/>
        <v>1</v>
      </c>
      <c r="DB103">
        <f t="shared" si="11"/>
        <v>13.72</v>
      </c>
      <c r="DC103">
        <f t="shared" si="12"/>
        <v>0</v>
      </c>
      <c r="DD103" t="s">
        <v>3</v>
      </c>
      <c r="DE103" t="s">
        <v>3</v>
      </c>
      <c r="DF103">
        <f>ROUND(ROUND(AE103,0)*CX103,0)</f>
        <v>0</v>
      </c>
      <c r="DG103">
        <f>ROUND(ROUND(AF103,0)*CX103,0)</f>
        <v>0</v>
      </c>
      <c r="DH103">
        <f>ROUND(ROUND(AG103,0)*CX103,0)</f>
        <v>0</v>
      </c>
      <c r="DI103">
        <f>ROUND(ROUND(AH103,0)*CX103,0)</f>
        <v>314</v>
      </c>
      <c r="DJ103">
        <f t="shared" si="13"/>
        <v>314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ROW(Source!A147)</f>
        <v>147</v>
      </c>
      <c r="B104">
        <v>66190898</v>
      </c>
      <c r="C104">
        <v>66193270</v>
      </c>
      <c r="D104">
        <v>29477609</v>
      </c>
      <c r="E104">
        <v>1</v>
      </c>
      <c r="F104">
        <v>1</v>
      </c>
      <c r="G104">
        <v>1</v>
      </c>
      <c r="H104">
        <v>1</v>
      </c>
      <c r="I104" t="s">
        <v>381</v>
      </c>
      <c r="J104" t="s">
        <v>3</v>
      </c>
      <c r="K104" t="s">
        <v>382</v>
      </c>
      <c r="L104">
        <v>1369</v>
      </c>
      <c r="N104">
        <v>1013</v>
      </c>
      <c r="O104" t="s">
        <v>378</v>
      </c>
      <c r="P104" t="s">
        <v>378</v>
      </c>
      <c r="Q104">
        <v>1</v>
      </c>
      <c r="W104">
        <v>0</v>
      </c>
      <c r="X104">
        <v>868395144</v>
      </c>
      <c r="Y104">
        <f t="shared" si="7"/>
        <v>0.65260000000000007</v>
      </c>
      <c r="AA104">
        <v>0</v>
      </c>
      <c r="AB104">
        <v>0</v>
      </c>
      <c r="AC104">
        <v>0</v>
      </c>
      <c r="AD104">
        <v>9.17</v>
      </c>
      <c r="AE104">
        <v>0</v>
      </c>
      <c r="AF104">
        <v>0</v>
      </c>
      <c r="AG104">
        <v>0</v>
      </c>
      <c r="AH104">
        <v>9.17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0.65</v>
      </c>
      <c r="AU104" t="s">
        <v>29</v>
      </c>
      <c r="AV104">
        <v>1</v>
      </c>
      <c r="AW104">
        <v>2</v>
      </c>
      <c r="AX104">
        <v>66193276</v>
      </c>
      <c r="AY104">
        <v>1</v>
      </c>
      <c r="AZ104">
        <v>0</v>
      </c>
      <c r="BA104">
        <v>104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U104">
        <f>ROUND(AT104*Source!I147*AH104*AL104,0)</f>
        <v>137</v>
      </c>
      <c r="CV104">
        <f>ROUND(Y104*Source!I147,7)</f>
        <v>15.0098</v>
      </c>
      <c r="CW104">
        <v>0</v>
      </c>
      <c r="CX104">
        <f>ROUND(Y104*Source!I147,7)</f>
        <v>15.0098</v>
      </c>
      <c r="CY104">
        <f t="shared" si="8"/>
        <v>9.17</v>
      </c>
      <c r="CZ104">
        <f t="shared" si="9"/>
        <v>9.17</v>
      </c>
      <c r="DA104">
        <f t="shared" si="10"/>
        <v>1</v>
      </c>
      <c r="DB104">
        <f t="shared" si="11"/>
        <v>5.98</v>
      </c>
      <c r="DC104">
        <f t="shared" si="12"/>
        <v>0</v>
      </c>
      <c r="DD104" t="s">
        <v>3</v>
      </c>
      <c r="DE104" t="s">
        <v>3</v>
      </c>
      <c r="DF104">
        <f>ROUND(ROUND(AE104,0)*CX104,0)</f>
        <v>0</v>
      </c>
      <c r="DG104">
        <f>ROUND(ROUND(AF104,0)*CX104,0)</f>
        <v>0</v>
      </c>
      <c r="DH104">
        <f>ROUND(ROUND(AG104,0)*CX104,0)</f>
        <v>0</v>
      </c>
      <c r="DI104">
        <f>ROUND(ROUND(AH104,0)*CX104,0)</f>
        <v>135</v>
      </c>
      <c r="DJ104">
        <f t="shared" si="13"/>
        <v>135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ROW(Source!A148)</f>
        <v>148</v>
      </c>
      <c r="B105">
        <v>66190901</v>
      </c>
      <c r="C105">
        <v>66191719</v>
      </c>
      <c r="D105">
        <v>29478568</v>
      </c>
      <c r="E105">
        <v>1</v>
      </c>
      <c r="F105">
        <v>1</v>
      </c>
      <c r="G105">
        <v>1</v>
      </c>
      <c r="H105">
        <v>1</v>
      </c>
      <c r="I105" t="s">
        <v>385</v>
      </c>
      <c r="J105" t="s">
        <v>3</v>
      </c>
      <c r="K105" t="s">
        <v>386</v>
      </c>
      <c r="L105">
        <v>1369</v>
      </c>
      <c r="N105">
        <v>1013</v>
      </c>
      <c r="O105" t="s">
        <v>378</v>
      </c>
      <c r="P105" t="s">
        <v>378</v>
      </c>
      <c r="Q105">
        <v>1</v>
      </c>
      <c r="W105">
        <v>0</v>
      </c>
      <c r="X105">
        <v>177969336</v>
      </c>
      <c r="Y105">
        <f t="shared" si="7"/>
        <v>6.5059200000000006</v>
      </c>
      <c r="AA105">
        <v>0</v>
      </c>
      <c r="AB105">
        <v>0</v>
      </c>
      <c r="AC105">
        <v>0</v>
      </c>
      <c r="AD105">
        <v>12.92</v>
      </c>
      <c r="AE105">
        <v>0</v>
      </c>
      <c r="AF105">
        <v>0</v>
      </c>
      <c r="AG105">
        <v>0</v>
      </c>
      <c r="AH105">
        <v>12.92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6.48</v>
      </c>
      <c r="AU105" t="s">
        <v>29</v>
      </c>
      <c r="AV105">
        <v>1</v>
      </c>
      <c r="AW105">
        <v>2</v>
      </c>
      <c r="AX105">
        <v>66191722</v>
      </c>
      <c r="AY105">
        <v>1</v>
      </c>
      <c r="AZ105">
        <v>0</v>
      </c>
      <c r="BA105">
        <v>105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U105">
        <f>ROUND(AT105*Source!I148*AH105*AL105,0)</f>
        <v>1</v>
      </c>
      <c r="CV105">
        <f>ROUND(Y105*Source!I148,7)</f>
        <v>6.5059199999999998E-2</v>
      </c>
      <c r="CW105">
        <v>0</v>
      </c>
      <c r="CX105">
        <f>ROUND(Y105*Source!I148,7)</f>
        <v>6.5059199999999998E-2</v>
      </c>
      <c r="CY105">
        <f t="shared" si="8"/>
        <v>12.92</v>
      </c>
      <c r="CZ105">
        <f t="shared" si="9"/>
        <v>12.92</v>
      </c>
      <c r="DA105">
        <f t="shared" si="10"/>
        <v>1</v>
      </c>
      <c r="DB105">
        <f t="shared" si="11"/>
        <v>84.05</v>
      </c>
      <c r="DC105">
        <f t="shared" si="12"/>
        <v>0</v>
      </c>
      <c r="DD105" t="s">
        <v>3</v>
      </c>
      <c r="DE105" t="s">
        <v>3</v>
      </c>
      <c r="DF105">
        <f>ROUND(ROUND(AE105,2)*CX105,2)</f>
        <v>0</v>
      </c>
      <c r="DG105">
        <f>ROUND(ROUND(AF105,2)*CX105,2)</f>
        <v>0</v>
      </c>
      <c r="DH105">
        <f>ROUND(ROUND(AG105,2)*CX105,2)</f>
        <v>0</v>
      </c>
      <c r="DI105">
        <f>ROUND(ROUND(AH105,2)*CX105,2)</f>
        <v>0.84</v>
      </c>
      <c r="DJ105">
        <f t="shared" si="13"/>
        <v>0.84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ROW(Source!A148)</f>
        <v>148</v>
      </c>
      <c r="B106">
        <v>66190901</v>
      </c>
      <c r="C106">
        <v>66191719</v>
      </c>
      <c r="D106">
        <v>29477608</v>
      </c>
      <c r="E106">
        <v>1</v>
      </c>
      <c r="F106">
        <v>1</v>
      </c>
      <c r="G106">
        <v>1</v>
      </c>
      <c r="H106">
        <v>1</v>
      </c>
      <c r="I106" t="s">
        <v>383</v>
      </c>
      <c r="J106" t="s">
        <v>3</v>
      </c>
      <c r="K106" t="s">
        <v>384</v>
      </c>
      <c r="L106">
        <v>1369</v>
      </c>
      <c r="N106">
        <v>1013</v>
      </c>
      <c r="O106" t="s">
        <v>378</v>
      </c>
      <c r="P106" t="s">
        <v>378</v>
      </c>
      <c r="Q106">
        <v>1</v>
      </c>
      <c r="W106">
        <v>0</v>
      </c>
      <c r="X106">
        <v>2087786099</v>
      </c>
      <c r="Y106">
        <f t="shared" si="7"/>
        <v>6.5059200000000006</v>
      </c>
      <c r="AA106">
        <v>0</v>
      </c>
      <c r="AB106">
        <v>0</v>
      </c>
      <c r="AC106">
        <v>0</v>
      </c>
      <c r="AD106">
        <v>12.69</v>
      </c>
      <c r="AE106">
        <v>0</v>
      </c>
      <c r="AF106">
        <v>0</v>
      </c>
      <c r="AG106">
        <v>0</v>
      </c>
      <c r="AH106">
        <v>12.69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6.48</v>
      </c>
      <c r="AU106" t="s">
        <v>29</v>
      </c>
      <c r="AV106">
        <v>1</v>
      </c>
      <c r="AW106">
        <v>2</v>
      </c>
      <c r="AX106">
        <v>66191723</v>
      </c>
      <c r="AY106">
        <v>1</v>
      </c>
      <c r="AZ106">
        <v>0</v>
      </c>
      <c r="BA106">
        <v>106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U106">
        <f>ROUND(AT106*Source!I148*AH106*AL106,0)</f>
        <v>1</v>
      </c>
      <c r="CV106">
        <f>ROUND(Y106*Source!I148,7)</f>
        <v>6.5059199999999998E-2</v>
      </c>
      <c r="CW106">
        <v>0</v>
      </c>
      <c r="CX106">
        <f>ROUND(Y106*Source!I148,7)</f>
        <v>6.5059199999999998E-2</v>
      </c>
      <c r="CY106">
        <f t="shared" si="8"/>
        <v>12.69</v>
      </c>
      <c r="CZ106">
        <f t="shared" si="9"/>
        <v>12.69</v>
      </c>
      <c r="DA106">
        <f t="shared" si="10"/>
        <v>1</v>
      </c>
      <c r="DB106">
        <f t="shared" si="11"/>
        <v>82.56</v>
      </c>
      <c r="DC106">
        <f t="shared" si="12"/>
        <v>0</v>
      </c>
      <c r="DD106" t="s">
        <v>3</v>
      </c>
      <c r="DE106" t="s">
        <v>3</v>
      </c>
      <c r="DF106">
        <f>ROUND(ROUND(AE106,2)*CX106,2)</f>
        <v>0</v>
      </c>
      <c r="DG106">
        <f>ROUND(ROUND(AF106,2)*CX106,2)</f>
        <v>0</v>
      </c>
      <c r="DH106">
        <f>ROUND(ROUND(AG106,2)*CX106,2)</f>
        <v>0</v>
      </c>
      <c r="DI106">
        <f>ROUND(ROUND(AH106,2)*CX106,2)</f>
        <v>0.83</v>
      </c>
      <c r="DJ106">
        <f t="shared" si="13"/>
        <v>0.83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ROW(Source!A149)</f>
        <v>149</v>
      </c>
      <c r="B107">
        <v>66190898</v>
      </c>
      <c r="C107">
        <v>66191719</v>
      </c>
      <c r="D107">
        <v>29478568</v>
      </c>
      <c r="E107">
        <v>1</v>
      </c>
      <c r="F107">
        <v>1</v>
      </c>
      <c r="G107">
        <v>1</v>
      </c>
      <c r="H107">
        <v>1</v>
      </c>
      <c r="I107" t="s">
        <v>385</v>
      </c>
      <c r="J107" t="s">
        <v>3</v>
      </c>
      <c r="K107" t="s">
        <v>386</v>
      </c>
      <c r="L107">
        <v>1369</v>
      </c>
      <c r="N107">
        <v>1013</v>
      </c>
      <c r="O107" t="s">
        <v>378</v>
      </c>
      <c r="P107" t="s">
        <v>378</v>
      </c>
      <c r="Q107">
        <v>1</v>
      </c>
      <c r="W107">
        <v>0</v>
      </c>
      <c r="X107">
        <v>177969336</v>
      </c>
      <c r="Y107">
        <f t="shared" si="7"/>
        <v>6.5059200000000006</v>
      </c>
      <c r="AA107">
        <v>0</v>
      </c>
      <c r="AB107">
        <v>0</v>
      </c>
      <c r="AC107">
        <v>0</v>
      </c>
      <c r="AD107">
        <v>12.92</v>
      </c>
      <c r="AE107">
        <v>0</v>
      </c>
      <c r="AF107">
        <v>0</v>
      </c>
      <c r="AG107">
        <v>0</v>
      </c>
      <c r="AH107">
        <v>12.92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6.48</v>
      </c>
      <c r="AU107" t="s">
        <v>29</v>
      </c>
      <c r="AV107">
        <v>1</v>
      </c>
      <c r="AW107">
        <v>2</v>
      </c>
      <c r="AX107">
        <v>66191722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U107">
        <f>ROUND(AT107*Source!I149*AH107*AL107,0)</f>
        <v>1</v>
      </c>
      <c r="CV107">
        <f>ROUND(Y107*Source!I149,7)</f>
        <v>6.5059199999999998E-2</v>
      </c>
      <c r="CW107">
        <v>0</v>
      </c>
      <c r="CX107">
        <f>ROUND(Y107*Source!I149,7)</f>
        <v>6.5059199999999998E-2</v>
      </c>
      <c r="CY107">
        <f t="shared" si="8"/>
        <v>12.92</v>
      </c>
      <c r="CZ107">
        <f t="shared" si="9"/>
        <v>12.92</v>
      </c>
      <c r="DA107">
        <f t="shared" si="10"/>
        <v>1</v>
      </c>
      <c r="DB107">
        <f t="shared" si="11"/>
        <v>84.05</v>
      </c>
      <c r="DC107">
        <f t="shared" si="12"/>
        <v>0</v>
      </c>
      <c r="DD107" t="s">
        <v>3</v>
      </c>
      <c r="DE107" t="s">
        <v>3</v>
      </c>
      <c r="DF107">
        <f>ROUND(ROUND(AE107,0)*CX107,0)</f>
        <v>0</v>
      </c>
      <c r="DG107">
        <f>ROUND(ROUND(AF107,0)*CX107,0)</f>
        <v>0</v>
      </c>
      <c r="DH107">
        <f>ROUND(ROUND(AG107,0)*CX107,0)</f>
        <v>0</v>
      </c>
      <c r="DI107">
        <f>ROUND(ROUND(AH107,0)*CX107,0)</f>
        <v>1</v>
      </c>
      <c r="DJ107">
        <f t="shared" si="13"/>
        <v>1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ROW(Source!A149)</f>
        <v>149</v>
      </c>
      <c r="B108">
        <v>66190898</v>
      </c>
      <c r="C108">
        <v>66191719</v>
      </c>
      <c r="D108">
        <v>29477608</v>
      </c>
      <c r="E108">
        <v>1</v>
      </c>
      <c r="F108">
        <v>1</v>
      </c>
      <c r="G108">
        <v>1</v>
      </c>
      <c r="H108">
        <v>1</v>
      </c>
      <c r="I108" t="s">
        <v>383</v>
      </c>
      <c r="J108" t="s">
        <v>3</v>
      </c>
      <c r="K108" t="s">
        <v>384</v>
      </c>
      <c r="L108">
        <v>1369</v>
      </c>
      <c r="N108">
        <v>1013</v>
      </c>
      <c r="O108" t="s">
        <v>378</v>
      </c>
      <c r="P108" t="s">
        <v>378</v>
      </c>
      <c r="Q108">
        <v>1</v>
      </c>
      <c r="W108">
        <v>0</v>
      </c>
      <c r="X108">
        <v>2087786099</v>
      </c>
      <c r="Y108">
        <f t="shared" si="7"/>
        <v>6.5059200000000006</v>
      </c>
      <c r="AA108">
        <v>0</v>
      </c>
      <c r="AB108">
        <v>0</v>
      </c>
      <c r="AC108">
        <v>0</v>
      </c>
      <c r="AD108">
        <v>12.69</v>
      </c>
      <c r="AE108">
        <v>0</v>
      </c>
      <c r="AF108">
        <v>0</v>
      </c>
      <c r="AG108">
        <v>0</v>
      </c>
      <c r="AH108">
        <v>12.69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6.48</v>
      </c>
      <c r="AU108" t="s">
        <v>29</v>
      </c>
      <c r="AV108">
        <v>1</v>
      </c>
      <c r="AW108">
        <v>2</v>
      </c>
      <c r="AX108">
        <v>66191723</v>
      </c>
      <c r="AY108">
        <v>1</v>
      </c>
      <c r="AZ108">
        <v>0</v>
      </c>
      <c r="BA108">
        <v>108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U108">
        <f>ROUND(AT108*Source!I149*AH108*AL108,0)</f>
        <v>1</v>
      </c>
      <c r="CV108">
        <f>ROUND(Y108*Source!I149,7)</f>
        <v>6.5059199999999998E-2</v>
      </c>
      <c r="CW108">
        <v>0</v>
      </c>
      <c r="CX108">
        <f>ROUND(Y108*Source!I149,7)</f>
        <v>6.5059199999999998E-2</v>
      </c>
      <c r="CY108">
        <f t="shared" si="8"/>
        <v>12.69</v>
      </c>
      <c r="CZ108">
        <f t="shared" si="9"/>
        <v>12.69</v>
      </c>
      <c r="DA108">
        <f t="shared" si="10"/>
        <v>1</v>
      </c>
      <c r="DB108">
        <f t="shared" si="11"/>
        <v>82.56</v>
      </c>
      <c r="DC108">
        <f t="shared" si="12"/>
        <v>0</v>
      </c>
      <c r="DD108" t="s">
        <v>3</v>
      </c>
      <c r="DE108" t="s">
        <v>3</v>
      </c>
      <c r="DF108">
        <f>ROUND(ROUND(AE108,0)*CX108,0)</f>
        <v>0</v>
      </c>
      <c r="DG108">
        <f>ROUND(ROUND(AF108,0)*CX108,0)</f>
        <v>0</v>
      </c>
      <c r="DH108">
        <f>ROUND(ROUND(AG108,0)*CX108,0)</f>
        <v>0</v>
      </c>
      <c r="DI108">
        <f>ROUND(ROUND(AH108,0)*CX108,0)</f>
        <v>1</v>
      </c>
      <c r="DJ108">
        <f t="shared" si="13"/>
        <v>1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ROW(Source!A150)</f>
        <v>150</v>
      </c>
      <c r="B109">
        <v>66190901</v>
      </c>
      <c r="C109">
        <v>66191724</v>
      </c>
      <c r="D109">
        <v>29478568</v>
      </c>
      <c r="E109">
        <v>1</v>
      </c>
      <c r="F109">
        <v>1</v>
      </c>
      <c r="G109">
        <v>1</v>
      </c>
      <c r="H109">
        <v>1</v>
      </c>
      <c r="I109" t="s">
        <v>385</v>
      </c>
      <c r="J109" t="s">
        <v>3</v>
      </c>
      <c r="K109" t="s">
        <v>386</v>
      </c>
      <c r="L109">
        <v>1369</v>
      </c>
      <c r="N109">
        <v>1013</v>
      </c>
      <c r="O109" t="s">
        <v>378</v>
      </c>
      <c r="P109" t="s">
        <v>378</v>
      </c>
      <c r="Q109">
        <v>1</v>
      </c>
      <c r="W109">
        <v>0</v>
      </c>
      <c r="X109">
        <v>177969336</v>
      </c>
      <c r="Y109">
        <f t="shared" si="7"/>
        <v>0.61243999999999998</v>
      </c>
      <c r="AA109">
        <v>0</v>
      </c>
      <c r="AB109">
        <v>0</v>
      </c>
      <c r="AC109">
        <v>0</v>
      </c>
      <c r="AD109">
        <v>12.92</v>
      </c>
      <c r="AE109">
        <v>0</v>
      </c>
      <c r="AF109">
        <v>0</v>
      </c>
      <c r="AG109">
        <v>0</v>
      </c>
      <c r="AH109">
        <v>12.92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0.61</v>
      </c>
      <c r="AU109" t="s">
        <v>29</v>
      </c>
      <c r="AV109">
        <v>1</v>
      </c>
      <c r="AW109">
        <v>2</v>
      </c>
      <c r="AX109">
        <v>66191727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U109">
        <f>ROUND(AT109*Source!I150*AH109*AL109,0)</f>
        <v>8</v>
      </c>
      <c r="CV109">
        <f>ROUND(Y109*Source!I150,7)</f>
        <v>0.61243999999999998</v>
      </c>
      <c r="CW109">
        <v>0</v>
      </c>
      <c r="CX109">
        <f>ROUND(Y109*Source!I150,7)</f>
        <v>0.61243999999999998</v>
      </c>
      <c r="CY109">
        <f t="shared" si="8"/>
        <v>12.92</v>
      </c>
      <c r="CZ109">
        <f t="shared" si="9"/>
        <v>12.92</v>
      </c>
      <c r="DA109">
        <f t="shared" si="10"/>
        <v>1</v>
      </c>
      <c r="DB109">
        <f t="shared" si="11"/>
        <v>7.91</v>
      </c>
      <c r="DC109">
        <f t="shared" si="12"/>
        <v>0</v>
      </c>
      <c r="DD109" t="s">
        <v>3</v>
      </c>
      <c r="DE109" t="s">
        <v>3</v>
      </c>
      <c r="DF109">
        <f>ROUND(ROUND(AE109,2)*CX109,2)</f>
        <v>0</v>
      </c>
      <c r="DG109">
        <f>ROUND(ROUND(AF109,2)*CX109,2)</f>
        <v>0</v>
      </c>
      <c r="DH109">
        <f>ROUND(ROUND(AG109,2)*CX109,2)</f>
        <v>0</v>
      </c>
      <c r="DI109">
        <f>ROUND(ROUND(AH109,2)*CX109,2)</f>
        <v>7.91</v>
      </c>
      <c r="DJ109">
        <f t="shared" si="13"/>
        <v>7.91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ROW(Source!A150)</f>
        <v>150</v>
      </c>
      <c r="B110">
        <v>66190901</v>
      </c>
      <c r="C110">
        <v>66191724</v>
      </c>
      <c r="D110">
        <v>29477608</v>
      </c>
      <c r="E110">
        <v>1</v>
      </c>
      <c r="F110">
        <v>1</v>
      </c>
      <c r="G110">
        <v>1</v>
      </c>
      <c r="H110">
        <v>1</v>
      </c>
      <c r="I110" t="s">
        <v>383</v>
      </c>
      <c r="J110" t="s">
        <v>3</v>
      </c>
      <c r="K110" t="s">
        <v>384</v>
      </c>
      <c r="L110">
        <v>1369</v>
      </c>
      <c r="N110">
        <v>1013</v>
      </c>
      <c r="O110" t="s">
        <v>378</v>
      </c>
      <c r="P110" t="s">
        <v>378</v>
      </c>
      <c r="Q110">
        <v>1</v>
      </c>
      <c r="W110">
        <v>0</v>
      </c>
      <c r="X110">
        <v>2087786099</v>
      </c>
      <c r="Y110">
        <f t="shared" si="7"/>
        <v>0.61243999999999998</v>
      </c>
      <c r="AA110">
        <v>0</v>
      </c>
      <c r="AB110">
        <v>0</v>
      </c>
      <c r="AC110">
        <v>0</v>
      </c>
      <c r="AD110">
        <v>12.69</v>
      </c>
      <c r="AE110">
        <v>0</v>
      </c>
      <c r="AF110">
        <v>0</v>
      </c>
      <c r="AG110">
        <v>0</v>
      </c>
      <c r="AH110">
        <v>12.69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0.61</v>
      </c>
      <c r="AU110" t="s">
        <v>29</v>
      </c>
      <c r="AV110">
        <v>1</v>
      </c>
      <c r="AW110">
        <v>2</v>
      </c>
      <c r="AX110">
        <v>66191728</v>
      </c>
      <c r="AY110">
        <v>1</v>
      </c>
      <c r="AZ110">
        <v>0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U110">
        <f>ROUND(AT110*Source!I150*AH110*AL110,0)</f>
        <v>8</v>
      </c>
      <c r="CV110">
        <f>ROUND(Y110*Source!I150,7)</f>
        <v>0.61243999999999998</v>
      </c>
      <c r="CW110">
        <v>0</v>
      </c>
      <c r="CX110">
        <f>ROUND(Y110*Source!I150,7)</f>
        <v>0.61243999999999998</v>
      </c>
      <c r="CY110">
        <f t="shared" si="8"/>
        <v>12.69</v>
      </c>
      <c r="CZ110">
        <f t="shared" si="9"/>
        <v>12.69</v>
      </c>
      <c r="DA110">
        <f t="shared" si="10"/>
        <v>1</v>
      </c>
      <c r="DB110">
        <f t="shared" si="11"/>
        <v>7.77</v>
      </c>
      <c r="DC110">
        <f t="shared" si="12"/>
        <v>0</v>
      </c>
      <c r="DD110" t="s">
        <v>3</v>
      </c>
      <c r="DE110" t="s">
        <v>3</v>
      </c>
      <c r="DF110">
        <f>ROUND(ROUND(AE110,2)*CX110,2)</f>
        <v>0</v>
      </c>
      <c r="DG110">
        <f>ROUND(ROUND(AF110,2)*CX110,2)</f>
        <v>0</v>
      </c>
      <c r="DH110">
        <f>ROUND(ROUND(AG110,2)*CX110,2)</f>
        <v>0</v>
      </c>
      <c r="DI110">
        <f>ROUND(ROUND(AH110,2)*CX110,2)</f>
        <v>7.77</v>
      </c>
      <c r="DJ110">
        <f t="shared" si="13"/>
        <v>7.77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ROW(Source!A151)</f>
        <v>151</v>
      </c>
      <c r="B111">
        <v>66190898</v>
      </c>
      <c r="C111">
        <v>66191724</v>
      </c>
      <c r="D111">
        <v>29478568</v>
      </c>
      <c r="E111">
        <v>1</v>
      </c>
      <c r="F111">
        <v>1</v>
      </c>
      <c r="G111">
        <v>1</v>
      </c>
      <c r="H111">
        <v>1</v>
      </c>
      <c r="I111" t="s">
        <v>385</v>
      </c>
      <c r="J111" t="s">
        <v>3</v>
      </c>
      <c r="K111" t="s">
        <v>386</v>
      </c>
      <c r="L111">
        <v>1369</v>
      </c>
      <c r="N111">
        <v>1013</v>
      </c>
      <c r="O111" t="s">
        <v>378</v>
      </c>
      <c r="P111" t="s">
        <v>378</v>
      </c>
      <c r="Q111">
        <v>1</v>
      </c>
      <c r="W111">
        <v>0</v>
      </c>
      <c r="X111">
        <v>177969336</v>
      </c>
      <c r="Y111">
        <f t="shared" si="7"/>
        <v>0.61243999999999998</v>
      </c>
      <c r="AA111">
        <v>0</v>
      </c>
      <c r="AB111">
        <v>0</v>
      </c>
      <c r="AC111">
        <v>0</v>
      </c>
      <c r="AD111">
        <v>12.92</v>
      </c>
      <c r="AE111">
        <v>0</v>
      </c>
      <c r="AF111">
        <v>0</v>
      </c>
      <c r="AG111">
        <v>0</v>
      </c>
      <c r="AH111">
        <v>12.92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0.61</v>
      </c>
      <c r="AU111" t="s">
        <v>29</v>
      </c>
      <c r="AV111">
        <v>1</v>
      </c>
      <c r="AW111">
        <v>2</v>
      </c>
      <c r="AX111">
        <v>66191727</v>
      </c>
      <c r="AY111">
        <v>1</v>
      </c>
      <c r="AZ111">
        <v>0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U111">
        <f>ROUND(AT111*Source!I151*AH111*AL111,0)</f>
        <v>8</v>
      </c>
      <c r="CV111">
        <f>ROUND(Y111*Source!I151,7)</f>
        <v>0.61243999999999998</v>
      </c>
      <c r="CW111">
        <v>0</v>
      </c>
      <c r="CX111">
        <f>ROUND(Y111*Source!I151,7)</f>
        <v>0.61243999999999998</v>
      </c>
      <c r="CY111">
        <f t="shared" si="8"/>
        <v>12.92</v>
      </c>
      <c r="CZ111">
        <f t="shared" si="9"/>
        <v>12.92</v>
      </c>
      <c r="DA111">
        <f t="shared" si="10"/>
        <v>1</v>
      </c>
      <c r="DB111">
        <f t="shared" si="11"/>
        <v>7.91</v>
      </c>
      <c r="DC111">
        <f t="shared" si="12"/>
        <v>0</v>
      </c>
      <c r="DD111" t="s">
        <v>3</v>
      </c>
      <c r="DE111" t="s">
        <v>3</v>
      </c>
      <c r="DF111">
        <f>ROUND(ROUND(AE111,0)*CX111,0)</f>
        <v>0</v>
      </c>
      <c r="DG111">
        <f>ROUND(ROUND(AF111,0)*CX111,0)</f>
        <v>0</v>
      </c>
      <c r="DH111">
        <f>ROUND(ROUND(AG111,0)*CX111,0)</f>
        <v>0</v>
      </c>
      <c r="DI111">
        <f>ROUND(ROUND(AH111,0)*CX111,0)</f>
        <v>8</v>
      </c>
      <c r="DJ111">
        <f t="shared" si="13"/>
        <v>8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ROW(Source!A151)</f>
        <v>151</v>
      </c>
      <c r="B112">
        <v>66190898</v>
      </c>
      <c r="C112">
        <v>66191724</v>
      </c>
      <c r="D112">
        <v>29477608</v>
      </c>
      <c r="E112">
        <v>1</v>
      </c>
      <c r="F112">
        <v>1</v>
      </c>
      <c r="G112">
        <v>1</v>
      </c>
      <c r="H112">
        <v>1</v>
      </c>
      <c r="I112" t="s">
        <v>383</v>
      </c>
      <c r="J112" t="s">
        <v>3</v>
      </c>
      <c r="K112" t="s">
        <v>384</v>
      </c>
      <c r="L112">
        <v>1369</v>
      </c>
      <c r="N112">
        <v>1013</v>
      </c>
      <c r="O112" t="s">
        <v>378</v>
      </c>
      <c r="P112" t="s">
        <v>378</v>
      </c>
      <c r="Q112">
        <v>1</v>
      </c>
      <c r="W112">
        <v>0</v>
      </c>
      <c r="X112">
        <v>2087786099</v>
      </c>
      <c r="Y112">
        <f t="shared" si="7"/>
        <v>0.61243999999999998</v>
      </c>
      <c r="AA112">
        <v>0</v>
      </c>
      <c r="AB112">
        <v>0</v>
      </c>
      <c r="AC112">
        <v>0</v>
      </c>
      <c r="AD112">
        <v>12.69</v>
      </c>
      <c r="AE112">
        <v>0</v>
      </c>
      <c r="AF112">
        <v>0</v>
      </c>
      <c r="AG112">
        <v>0</v>
      </c>
      <c r="AH112">
        <v>12.69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0.61</v>
      </c>
      <c r="AU112" t="s">
        <v>29</v>
      </c>
      <c r="AV112">
        <v>1</v>
      </c>
      <c r="AW112">
        <v>2</v>
      </c>
      <c r="AX112">
        <v>66191728</v>
      </c>
      <c r="AY112">
        <v>1</v>
      </c>
      <c r="AZ112">
        <v>0</v>
      </c>
      <c r="BA112">
        <v>112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U112">
        <f>ROUND(AT112*Source!I151*AH112*AL112,0)</f>
        <v>8</v>
      </c>
      <c r="CV112">
        <f>ROUND(Y112*Source!I151,7)</f>
        <v>0.61243999999999998</v>
      </c>
      <c r="CW112">
        <v>0</v>
      </c>
      <c r="CX112">
        <f>ROUND(Y112*Source!I151,7)</f>
        <v>0.61243999999999998</v>
      </c>
      <c r="CY112">
        <f t="shared" si="8"/>
        <v>12.69</v>
      </c>
      <c r="CZ112">
        <f t="shared" si="9"/>
        <v>12.69</v>
      </c>
      <c r="DA112">
        <f t="shared" si="10"/>
        <v>1</v>
      </c>
      <c r="DB112">
        <f t="shared" si="11"/>
        <v>7.77</v>
      </c>
      <c r="DC112">
        <f t="shared" si="12"/>
        <v>0</v>
      </c>
      <c r="DD112" t="s">
        <v>3</v>
      </c>
      <c r="DE112" t="s">
        <v>3</v>
      </c>
      <c r="DF112">
        <f>ROUND(ROUND(AE112,0)*CX112,0)</f>
        <v>0</v>
      </c>
      <c r="DG112">
        <f>ROUND(ROUND(AF112,0)*CX112,0)</f>
        <v>0</v>
      </c>
      <c r="DH112">
        <f>ROUND(ROUND(AG112,0)*CX112,0)</f>
        <v>0</v>
      </c>
      <c r="DI112">
        <f>ROUND(ROUND(AH112,0)*CX112,0)</f>
        <v>8</v>
      </c>
      <c r="DJ112">
        <f t="shared" si="13"/>
        <v>8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ROW(Source!A152)</f>
        <v>152</v>
      </c>
      <c r="B113">
        <v>66190901</v>
      </c>
      <c r="C113">
        <v>66191729</v>
      </c>
      <c r="D113">
        <v>29477606</v>
      </c>
      <c r="E113">
        <v>1</v>
      </c>
      <c r="F113">
        <v>1</v>
      </c>
      <c r="G113">
        <v>1</v>
      </c>
      <c r="H113">
        <v>1</v>
      </c>
      <c r="I113" t="s">
        <v>389</v>
      </c>
      <c r="J113" t="s">
        <v>3</v>
      </c>
      <c r="K113" t="s">
        <v>390</v>
      </c>
      <c r="L113">
        <v>1369</v>
      </c>
      <c r="N113">
        <v>1013</v>
      </c>
      <c r="O113" t="s">
        <v>378</v>
      </c>
      <c r="P113" t="s">
        <v>378</v>
      </c>
      <c r="Q113">
        <v>1</v>
      </c>
      <c r="W113">
        <v>0</v>
      </c>
      <c r="X113">
        <v>-1750091588</v>
      </c>
      <c r="Y113">
        <f t="shared" si="7"/>
        <v>0.65260000000000007</v>
      </c>
      <c r="AA113">
        <v>0</v>
      </c>
      <c r="AB113">
        <v>0</v>
      </c>
      <c r="AC113">
        <v>0</v>
      </c>
      <c r="AD113">
        <v>11.09</v>
      </c>
      <c r="AE113">
        <v>0</v>
      </c>
      <c r="AF113">
        <v>0</v>
      </c>
      <c r="AG113">
        <v>0</v>
      </c>
      <c r="AH113">
        <v>11.09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0.65</v>
      </c>
      <c r="AU113" t="s">
        <v>29</v>
      </c>
      <c r="AV113">
        <v>1</v>
      </c>
      <c r="AW113">
        <v>2</v>
      </c>
      <c r="AX113">
        <v>66191732</v>
      </c>
      <c r="AY113">
        <v>1</v>
      </c>
      <c r="AZ113">
        <v>0</v>
      </c>
      <c r="BA113">
        <v>113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U113">
        <f>ROUND(AT113*Source!I152*AH113*AL113,0)</f>
        <v>7</v>
      </c>
      <c r="CV113">
        <f>ROUND(Y113*Source!I152,7)</f>
        <v>0.65259999999999996</v>
      </c>
      <c r="CW113">
        <v>0</v>
      </c>
      <c r="CX113">
        <f>ROUND(Y113*Source!I152,7)</f>
        <v>0.65259999999999996</v>
      </c>
      <c r="CY113">
        <f t="shared" si="8"/>
        <v>11.09</v>
      </c>
      <c r="CZ113">
        <f t="shared" si="9"/>
        <v>11.09</v>
      </c>
      <c r="DA113">
        <f t="shared" si="10"/>
        <v>1</v>
      </c>
      <c r="DB113">
        <f t="shared" si="11"/>
        <v>7.24</v>
      </c>
      <c r="DC113">
        <f t="shared" si="12"/>
        <v>0</v>
      </c>
      <c r="DD113" t="s">
        <v>3</v>
      </c>
      <c r="DE113" t="s">
        <v>3</v>
      </c>
      <c r="DF113">
        <f>ROUND(ROUND(AE113,2)*CX113,2)</f>
        <v>0</v>
      </c>
      <c r="DG113">
        <f>ROUND(ROUND(AF113,2)*CX113,2)</f>
        <v>0</v>
      </c>
      <c r="DH113">
        <f>ROUND(ROUND(AG113,2)*CX113,2)</f>
        <v>0</v>
      </c>
      <c r="DI113">
        <f>ROUND(ROUND(AH113,2)*CX113,2)</f>
        <v>7.24</v>
      </c>
      <c r="DJ113">
        <f t="shared" si="13"/>
        <v>7.24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ROW(Source!A152)</f>
        <v>152</v>
      </c>
      <c r="B114">
        <v>66190901</v>
      </c>
      <c r="C114">
        <v>66191729</v>
      </c>
      <c r="D114">
        <v>29477608</v>
      </c>
      <c r="E114">
        <v>1</v>
      </c>
      <c r="F114">
        <v>1</v>
      </c>
      <c r="G114">
        <v>1</v>
      </c>
      <c r="H114">
        <v>1</v>
      </c>
      <c r="I114" t="s">
        <v>383</v>
      </c>
      <c r="J114" t="s">
        <v>3</v>
      </c>
      <c r="K114" t="s">
        <v>384</v>
      </c>
      <c r="L114">
        <v>1369</v>
      </c>
      <c r="N114">
        <v>1013</v>
      </c>
      <c r="O114" t="s">
        <v>378</v>
      </c>
      <c r="P114" t="s">
        <v>378</v>
      </c>
      <c r="Q114">
        <v>1</v>
      </c>
      <c r="W114">
        <v>0</v>
      </c>
      <c r="X114">
        <v>2087786099</v>
      </c>
      <c r="Y114">
        <f t="shared" si="7"/>
        <v>0.97387999999999997</v>
      </c>
      <c r="AA114">
        <v>0</v>
      </c>
      <c r="AB114">
        <v>0</v>
      </c>
      <c r="AC114">
        <v>0</v>
      </c>
      <c r="AD114">
        <v>12.69</v>
      </c>
      <c r="AE114">
        <v>0</v>
      </c>
      <c r="AF114">
        <v>0</v>
      </c>
      <c r="AG114">
        <v>0</v>
      </c>
      <c r="AH114">
        <v>12.69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0.97</v>
      </c>
      <c r="AU114" t="s">
        <v>29</v>
      </c>
      <c r="AV114">
        <v>1</v>
      </c>
      <c r="AW114">
        <v>2</v>
      </c>
      <c r="AX114">
        <v>66191733</v>
      </c>
      <c r="AY114">
        <v>1</v>
      </c>
      <c r="AZ114">
        <v>0</v>
      </c>
      <c r="BA114">
        <v>114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U114">
        <f>ROUND(AT114*Source!I152*AH114*AL114,0)</f>
        <v>12</v>
      </c>
      <c r="CV114">
        <f>ROUND(Y114*Source!I152,7)</f>
        <v>0.97387999999999997</v>
      </c>
      <c r="CW114">
        <v>0</v>
      </c>
      <c r="CX114">
        <f>ROUND(Y114*Source!I152,7)</f>
        <v>0.97387999999999997</v>
      </c>
      <c r="CY114">
        <f t="shared" si="8"/>
        <v>12.69</v>
      </c>
      <c r="CZ114">
        <f t="shared" si="9"/>
        <v>12.69</v>
      </c>
      <c r="DA114">
        <f t="shared" si="10"/>
        <v>1</v>
      </c>
      <c r="DB114">
        <f t="shared" si="11"/>
        <v>12.36</v>
      </c>
      <c r="DC114">
        <f t="shared" si="12"/>
        <v>0</v>
      </c>
      <c r="DD114" t="s">
        <v>3</v>
      </c>
      <c r="DE114" t="s">
        <v>3</v>
      </c>
      <c r="DF114">
        <f>ROUND(ROUND(AE114,2)*CX114,2)</f>
        <v>0</v>
      </c>
      <c r="DG114">
        <f>ROUND(ROUND(AF114,2)*CX114,2)</f>
        <v>0</v>
      </c>
      <c r="DH114">
        <f>ROUND(ROUND(AG114,2)*CX114,2)</f>
        <v>0</v>
      </c>
      <c r="DI114">
        <f>ROUND(ROUND(AH114,2)*CX114,2)</f>
        <v>12.36</v>
      </c>
      <c r="DJ114">
        <f t="shared" si="13"/>
        <v>12.36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ROW(Source!A153)</f>
        <v>153</v>
      </c>
      <c r="B115">
        <v>66190898</v>
      </c>
      <c r="C115">
        <v>66191729</v>
      </c>
      <c r="D115">
        <v>29477606</v>
      </c>
      <c r="E115">
        <v>1</v>
      </c>
      <c r="F115">
        <v>1</v>
      </c>
      <c r="G115">
        <v>1</v>
      </c>
      <c r="H115">
        <v>1</v>
      </c>
      <c r="I115" t="s">
        <v>389</v>
      </c>
      <c r="J115" t="s">
        <v>3</v>
      </c>
      <c r="K115" t="s">
        <v>390</v>
      </c>
      <c r="L115">
        <v>1369</v>
      </c>
      <c r="N115">
        <v>1013</v>
      </c>
      <c r="O115" t="s">
        <v>378</v>
      </c>
      <c r="P115" t="s">
        <v>378</v>
      </c>
      <c r="Q115">
        <v>1</v>
      </c>
      <c r="W115">
        <v>0</v>
      </c>
      <c r="X115">
        <v>-1750091588</v>
      </c>
      <c r="Y115">
        <f t="shared" si="7"/>
        <v>0.65260000000000007</v>
      </c>
      <c r="AA115">
        <v>0</v>
      </c>
      <c r="AB115">
        <v>0</v>
      </c>
      <c r="AC115">
        <v>0</v>
      </c>
      <c r="AD115">
        <v>11.09</v>
      </c>
      <c r="AE115">
        <v>0</v>
      </c>
      <c r="AF115">
        <v>0</v>
      </c>
      <c r="AG115">
        <v>0</v>
      </c>
      <c r="AH115">
        <v>11.09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0.65</v>
      </c>
      <c r="AU115" t="s">
        <v>29</v>
      </c>
      <c r="AV115">
        <v>1</v>
      </c>
      <c r="AW115">
        <v>2</v>
      </c>
      <c r="AX115">
        <v>66191732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U115">
        <f>ROUND(AT115*Source!I153*AH115*AL115,0)</f>
        <v>7</v>
      </c>
      <c r="CV115">
        <f>ROUND(Y115*Source!I153,7)</f>
        <v>0.65259999999999996</v>
      </c>
      <c r="CW115">
        <v>0</v>
      </c>
      <c r="CX115">
        <f>ROUND(Y115*Source!I153,7)</f>
        <v>0.65259999999999996</v>
      </c>
      <c r="CY115">
        <f t="shared" si="8"/>
        <v>11.09</v>
      </c>
      <c r="CZ115">
        <f t="shared" si="9"/>
        <v>11.09</v>
      </c>
      <c r="DA115">
        <f t="shared" si="10"/>
        <v>1</v>
      </c>
      <c r="DB115">
        <f t="shared" si="11"/>
        <v>7.24</v>
      </c>
      <c r="DC115">
        <f t="shared" si="12"/>
        <v>0</v>
      </c>
      <c r="DD115" t="s">
        <v>3</v>
      </c>
      <c r="DE115" t="s">
        <v>3</v>
      </c>
      <c r="DF115">
        <f>ROUND(ROUND(AE115,0)*CX115,0)</f>
        <v>0</v>
      </c>
      <c r="DG115">
        <f>ROUND(ROUND(AF115,0)*CX115,0)</f>
        <v>0</v>
      </c>
      <c r="DH115">
        <f>ROUND(ROUND(AG115,0)*CX115,0)</f>
        <v>0</v>
      </c>
      <c r="DI115">
        <f>ROUND(ROUND(AH115,0)*CX115,0)</f>
        <v>7</v>
      </c>
      <c r="DJ115">
        <f t="shared" si="13"/>
        <v>7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ROW(Source!A153)</f>
        <v>153</v>
      </c>
      <c r="B116">
        <v>66190898</v>
      </c>
      <c r="C116">
        <v>66191729</v>
      </c>
      <c r="D116">
        <v>29477608</v>
      </c>
      <c r="E116">
        <v>1</v>
      </c>
      <c r="F116">
        <v>1</v>
      </c>
      <c r="G116">
        <v>1</v>
      </c>
      <c r="H116">
        <v>1</v>
      </c>
      <c r="I116" t="s">
        <v>383</v>
      </c>
      <c r="J116" t="s">
        <v>3</v>
      </c>
      <c r="K116" t="s">
        <v>384</v>
      </c>
      <c r="L116">
        <v>1369</v>
      </c>
      <c r="N116">
        <v>1013</v>
      </c>
      <c r="O116" t="s">
        <v>378</v>
      </c>
      <c r="P116" t="s">
        <v>378</v>
      </c>
      <c r="Q116">
        <v>1</v>
      </c>
      <c r="W116">
        <v>0</v>
      </c>
      <c r="X116">
        <v>2087786099</v>
      </c>
      <c r="Y116">
        <f t="shared" si="7"/>
        <v>0.97387999999999997</v>
      </c>
      <c r="AA116">
        <v>0</v>
      </c>
      <c r="AB116">
        <v>0</v>
      </c>
      <c r="AC116">
        <v>0</v>
      </c>
      <c r="AD116">
        <v>12.69</v>
      </c>
      <c r="AE116">
        <v>0</v>
      </c>
      <c r="AF116">
        <v>0</v>
      </c>
      <c r="AG116">
        <v>0</v>
      </c>
      <c r="AH116">
        <v>12.69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0.97</v>
      </c>
      <c r="AU116" t="s">
        <v>29</v>
      </c>
      <c r="AV116">
        <v>1</v>
      </c>
      <c r="AW116">
        <v>2</v>
      </c>
      <c r="AX116">
        <v>66191733</v>
      </c>
      <c r="AY116">
        <v>1</v>
      </c>
      <c r="AZ116">
        <v>0</v>
      </c>
      <c r="BA116">
        <v>116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U116">
        <f>ROUND(AT116*Source!I153*AH116*AL116,0)</f>
        <v>12</v>
      </c>
      <c r="CV116">
        <f>ROUND(Y116*Source!I153,7)</f>
        <v>0.97387999999999997</v>
      </c>
      <c r="CW116">
        <v>0</v>
      </c>
      <c r="CX116">
        <f>ROUND(Y116*Source!I153,7)</f>
        <v>0.97387999999999997</v>
      </c>
      <c r="CY116">
        <f t="shared" si="8"/>
        <v>12.69</v>
      </c>
      <c r="CZ116">
        <f t="shared" si="9"/>
        <v>12.69</v>
      </c>
      <c r="DA116">
        <f t="shared" si="10"/>
        <v>1</v>
      </c>
      <c r="DB116">
        <f t="shared" si="11"/>
        <v>12.36</v>
      </c>
      <c r="DC116">
        <f t="shared" si="12"/>
        <v>0</v>
      </c>
      <c r="DD116" t="s">
        <v>3</v>
      </c>
      <c r="DE116" t="s">
        <v>3</v>
      </c>
      <c r="DF116">
        <f>ROUND(ROUND(AE116,0)*CX116,0)</f>
        <v>0</v>
      </c>
      <c r="DG116">
        <f>ROUND(ROUND(AF116,0)*CX116,0)</f>
        <v>0</v>
      </c>
      <c r="DH116">
        <f>ROUND(ROUND(AG116,0)*CX116,0)</f>
        <v>0</v>
      </c>
      <c r="DI116">
        <f>ROUND(ROUND(AH116,0)*CX116,0)</f>
        <v>13</v>
      </c>
      <c r="DJ116">
        <f t="shared" si="13"/>
        <v>13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ROW(Source!A154)</f>
        <v>154</v>
      </c>
      <c r="B117">
        <v>66190901</v>
      </c>
      <c r="C117">
        <v>66191734</v>
      </c>
      <c r="D117">
        <v>29477658</v>
      </c>
      <c r="E117">
        <v>1</v>
      </c>
      <c r="F117">
        <v>1</v>
      </c>
      <c r="G117">
        <v>1</v>
      </c>
      <c r="H117">
        <v>1</v>
      </c>
      <c r="I117" t="s">
        <v>379</v>
      </c>
      <c r="J117" t="s">
        <v>3</v>
      </c>
      <c r="K117" t="s">
        <v>380</v>
      </c>
      <c r="L117">
        <v>1369</v>
      </c>
      <c r="N117">
        <v>1013</v>
      </c>
      <c r="O117" t="s">
        <v>378</v>
      </c>
      <c r="P117" t="s">
        <v>378</v>
      </c>
      <c r="Q117">
        <v>1</v>
      </c>
      <c r="W117">
        <v>0</v>
      </c>
      <c r="X117">
        <v>-1607602112</v>
      </c>
      <c r="Y117">
        <f t="shared" si="7"/>
        <v>0.81324000000000007</v>
      </c>
      <c r="AA117">
        <v>0</v>
      </c>
      <c r="AB117">
        <v>0</v>
      </c>
      <c r="AC117">
        <v>0</v>
      </c>
      <c r="AD117">
        <v>14.09</v>
      </c>
      <c r="AE117">
        <v>0</v>
      </c>
      <c r="AF117">
        <v>0</v>
      </c>
      <c r="AG117">
        <v>0</v>
      </c>
      <c r="AH117">
        <v>14.09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0.81</v>
      </c>
      <c r="AU117" t="s">
        <v>29</v>
      </c>
      <c r="AV117">
        <v>1</v>
      </c>
      <c r="AW117">
        <v>2</v>
      </c>
      <c r="AX117">
        <v>66191737</v>
      </c>
      <c r="AY117">
        <v>1</v>
      </c>
      <c r="AZ117">
        <v>0</v>
      </c>
      <c r="BA117">
        <v>117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U117">
        <f>ROUND(AT117*Source!I154*AH117*AL117,0)</f>
        <v>68</v>
      </c>
      <c r="CV117">
        <f>ROUND(Y117*Source!I154,7)</f>
        <v>4.8794399999999998</v>
      </c>
      <c r="CW117">
        <v>0</v>
      </c>
      <c r="CX117">
        <f>ROUND(Y117*Source!I154,7)</f>
        <v>4.8794399999999998</v>
      </c>
      <c r="CY117">
        <f t="shared" si="8"/>
        <v>14.09</v>
      </c>
      <c r="CZ117">
        <f t="shared" si="9"/>
        <v>14.09</v>
      </c>
      <c r="DA117">
        <f t="shared" si="10"/>
        <v>1</v>
      </c>
      <c r="DB117">
        <f t="shared" si="11"/>
        <v>11.46</v>
      </c>
      <c r="DC117">
        <f t="shared" si="12"/>
        <v>0</v>
      </c>
      <c r="DD117" t="s">
        <v>3</v>
      </c>
      <c r="DE117" t="s">
        <v>3</v>
      </c>
      <c r="DF117">
        <f>ROUND(ROUND(AE117,2)*CX117,2)</f>
        <v>0</v>
      </c>
      <c r="DG117">
        <f>ROUND(ROUND(AF117,2)*CX117,2)</f>
        <v>0</v>
      </c>
      <c r="DH117">
        <f>ROUND(ROUND(AG117,2)*CX117,2)</f>
        <v>0</v>
      </c>
      <c r="DI117">
        <f>ROUND(ROUND(AH117,2)*CX117,2)</f>
        <v>68.75</v>
      </c>
      <c r="DJ117">
        <f t="shared" si="13"/>
        <v>68.75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ROW(Source!A154)</f>
        <v>154</v>
      </c>
      <c r="B118">
        <v>66190901</v>
      </c>
      <c r="C118">
        <v>66191734</v>
      </c>
      <c r="D118">
        <v>29477609</v>
      </c>
      <c r="E118">
        <v>1</v>
      </c>
      <c r="F118">
        <v>1</v>
      </c>
      <c r="G118">
        <v>1</v>
      </c>
      <c r="H118">
        <v>1</v>
      </c>
      <c r="I118" t="s">
        <v>381</v>
      </c>
      <c r="J118" t="s">
        <v>3</v>
      </c>
      <c r="K118" t="s">
        <v>382</v>
      </c>
      <c r="L118">
        <v>1369</v>
      </c>
      <c r="N118">
        <v>1013</v>
      </c>
      <c r="O118" t="s">
        <v>378</v>
      </c>
      <c r="P118" t="s">
        <v>378</v>
      </c>
      <c r="Q118">
        <v>1</v>
      </c>
      <c r="W118">
        <v>0</v>
      </c>
      <c r="X118">
        <v>868395144</v>
      </c>
      <c r="Y118">
        <f t="shared" si="7"/>
        <v>0.54216000000000009</v>
      </c>
      <c r="AA118">
        <v>0</v>
      </c>
      <c r="AB118">
        <v>0</v>
      </c>
      <c r="AC118">
        <v>0</v>
      </c>
      <c r="AD118">
        <v>9.17</v>
      </c>
      <c r="AE118">
        <v>0</v>
      </c>
      <c r="AF118">
        <v>0</v>
      </c>
      <c r="AG118">
        <v>0</v>
      </c>
      <c r="AH118">
        <v>9.17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0.54</v>
      </c>
      <c r="AU118" t="s">
        <v>29</v>
      </c>
      <c r="AV118">
        <v>1</v>
      </c>
      <c r="AW118">
        <v>2</v>
      </c>
      <c r="AX118">
        <v>66191738</v>
      </c>
      <c r="AY118">
        <v>1</v>
      </c>
      <c r="AZ118">
        <v>0</v>
      </c>
      <c r="BA118">
        <v>118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U118">
        <f>ROUND(AT118*Source!I154*AH118*AL118,0)</f>
        <v>30</v>
      </c>
      <c r="CV118">
        <f>ROUND(Y118*Source!I154,7)</f>
        <v>3.2529599999999999</v>
      </c>
      <c r="CW118">
        <v>0</v>
      </c>
      <c r="CX118">
        <f>ROUND(Y118*Source!I154,7)</f>
        <v>3.2529599999999999</v>
      </c>
      <c r="CY118">
        <f t="shared" si="8"/>
        <v>9.17</v>
      </c>
      <c r="CZ118">
        <f t="shared" si="9"/>
        <v>9.17</v>
      </c>
      <c r="DA118">
        <f t="shared" si="10"/>
        <v>1</v>
      </c>
      <c r="DB118">
        <f t="shared" si="11"/>
        <v>4.97</v>
      </c>
      <c r="DC118">
        <f t="shared" si="12"/>
        <v>0</v>
      </c>
      <c r="DD118" t="s">
        <v>3</v>
      </c>
      <c r="DE118" t="s">
        <v>3</v>
      </c>
      <c r="DF118">
        <f>ROUND(ROUND(AE118,2)*CX118,2)</f>
        <v>0</v>
      </c>
      <c r="DG118">
        <f>ROUND(ROUND(AF118,2)*CX118,2)</f>
        <v>0</v>
      </c>
      <c r="DH118">
        <f>ROUND(ROUND(AG118,2)*CX118,2)</f>
        <v>0</v>
      </c>
      <c r="DI118">
        <f>ROUND(ROUND(AH118,2)*CX118,2)</f>
        <v>29.83</v>
      </c>
      <c r="DJ118">
        <f t="shared" si="13"/>
        <v>29.83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ROW(Source!A155)</f>
        <v>155</v>
      </c>
      <c r="B119">
        <v>66190898</v>
      </c>
      <c r="C119">
        <v>66191734</v>
      </c>
      <c r="D119">
        <v>29477658</v>
      </c>
      <c r="E119">
        <v>1</v>
      </c>
      <c r="F119">
        <v>1</v>
      </c>
      <c r="G119">
        <v>1</v>
      </c>
      <c r="H119">
        <v>1</v>
      </c>
      <c r="I119" t="s">
        <v>379</v>
      </c>
      <c r="J119" t="s">
        <v>3</v>
      </c>
      <c r="K119" t="s">
        <v>380</v>
      </c>
      <c r="L119">
        <v>1369</v>
      </c>
      <c r="N119">
        <v>1013</v>
      </c>
      <c r="O119" t="s">
        <v>378</v>
      </c>
      <c r="P119" t="s">
        <v>378</v>
      </c>
      <c r="Q119">
        <v>1</v>
      </c>
      <c r="W119">
        <v>0</v>
      </c>
      <c r="X119">
        <v>-1607602112</v>
      </c>
      <c r="Y119">
        <f t="shared" si="7"/>
        <v>0.81324000000000007</v>
      </c>
      <c r="AA119">
        <v>0</v>
      </c>
      <c r="AB119">
        <v>0</v>
      </c>
      <c r="AC119">
        <v>0</v>
      </c>
      <c r="AD119">
        <v>14.09</v>
      </c>
      <c r="AE119">
        <v>0</v>
      </c>
      <c r="AF119">
        <v>0</v>
      </c>
      <c r="AG119">
        <v>0</v>
      </c>
      <c r="AH119">
        <v>14.09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0.81</v>
      </c>
      <c r="AU119" t="s">
        <v>29</v>
      </c>
      <c r="AV119">
        <v>1</v>
      </c>
      <c r="AW119">
        <v>2</v>
      </c>
      <c r="AX119">
        <v>66191737</v>
      </c>
      <c r="AY119">
        <v>1</v>
      </c>
      <c r="AZ119">
        <v>0</v>
      </c>
      <c r="BA119">
        <v>119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U119">
        <f>ROUND(AT119*Source!I155*AH119*AL119,0)</f>
        <v>68</v>
      </c>
      <c r="CV119">
        <f>ROUND(Y119*Source!I155,7)</f>
        <v>4.8794399999999998</v>
      </c>
      <c r="CW119">
        <v>0</v>
      </c>
      <c r="CX119">
        <f>ROUND(Y119*Source!I155,7)</f>
        <v>4.8794399999999998</v>
      </c>
      <c r="CY119">
        <f t="shared" si="8"/>
        <v>14.09</v>
      </c>
      <c r="CZ119">
        <f t="shared" si="9"/>
        <v>14.09</v>
      </c>
      <c r="DA119">
        <f t="shared" si="10"/>
        <v>1</v>
      </c>
      <c r="DB119">
        <f t="shared" si="11"/>
        <v>11.46</v>
      </c>
      <c r="DC119">
        <f t="shared" si="12"/>
        <v>0</v>
      </c>
      <c r="DD119" t="s">
        <v>3</v>
      </c>
      <c r="DE119" t="s">
        <v>3</v>
      </c>
      <c r="DF119">
        <f>ROUND(ROUND(AE119,0)*CX119,0)</f>
        <v>0</v>
      </c>
      <c r="DG119">
        <f>ROUND(ROUND(AF119,0)*CX119,0)</f>
        <v>0</v>
      </c>
      <c r="DH119">
        <f>ROUND(ROUND(AG119,0)*CX119,0)</f>
        <v>0</v>
      </c>
      <c r="DI119">
        <f>ROUND(ROUND(AH119,0)*CX119,0)</f>
        <v>68</v>
      </c>
      <c r="DJ119">
        <f t="shared" si="13"/>
        <v>68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ROW(Source!A155)</f>
        <v>155</v>
      </c>
      <c r="B120">
        <v>66190898</v>
      </c>
      <c r="C120">
        <v>66191734</v>
      </c>
      <c r="D120">
        <v>29477609</v>
      </c>
      <c r="E120">
        <v>1</v>
      </c>
      <c r="F120">
        <v>1</v>
      </c>
      <c r="G120">
        <v>1</v>
      </c>
      <c r="H120">
        <v>1</v>
      </c>
      <c r="I120" t="s">
        <v>381</v>
      </c>
      <c r="J120" t="s">
        <v>3</v>
      </c>
      <c r="K120" t="s">
        <v>382</v>
      </c>
      <c r="L120">
        <v>1369</v>
      </c>
      <c r="N120">
        <v>1013</v>
      </c>
      <c r="O120" t="s">
        <v>378</v>
      </c>
      <c r="P120" t="s">
        <v>378</v>
      </c>
      <c r="Q120">
        <v>1</v>
      </c>
      <c r="W120">
        <v>0</v>
      </c>
      <c r="X120">
        <v>868395144</v>
      </c>
      <c r="Y120">
        <f t="shared" si="7"/>
        <v>0.54216000000000009</v>
      </c>
      <c r="AA120">
        <v>0</v>
      </c>
      <c r="AB120">
        <v>0</v>
      </c>
      <c r="AC120">
        <v>0</v>
      </c>
      <c r="AD120">
        <v>9.17</v>
      </c>
      <c r="AE120">
        <v>0</v>
      </c>
      <c r="AF120">
        <v>0</v>
      </c>
      <c r="AG120">
        <v>0</v>
      </c>
      <c r="AH120">
        <v>9.17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0.54</v>
      </c>
      <c r="AU120" t="s">
        <v>29</v>
      </c>
      <c r="AV120">
        <v>1</v>
      </c>
      <c r="AW120">
        <v>2</v>
      </c>
      <c r="AX120">
        <v>66191738</v>
      </c>
      <c r="AY120">
        <v>1</v>
      </c>
      <c r="AZ120">
        <v>0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U120">
        <f>ROUND(AT120*Source!I155*AH120*AL120,0)</f>
        <v>30</v>
      </c>
      <c r="CV120">
        <f>ROUND(Y120*Source!I155,7)</f>
        <v>3.2529599999999999</v>
      </c>
      <c r="CW120">
        <v>0</v>
      </c>
      <c r="CX120">
        <f>ROUND(Y120*Source!I155,7)</f>
        <v>3.2529599999999999</v>
      </c>
      <c r="CY120">
        <f t="shared" si="8"/>
        <v>9.17</v>
      </c>
      <c r="CZ120">
        <f t="shared" si="9"/>
        <v>9.17</v>
      </c>
      <c r="DA120">
        <f t="shared" si="10"/>
        <v>1</v>
      </c>
      <c r="DB120">
        <f t="shared" si="11"/>
        <v>4.97</v>
      </c>
      <c r="DC120">
        <f t="shared" si="12"/>
        <v>0</v>
      </c>
      <c r="DD120" t="s">
        <v>3</v>
      </c>
      <c r="DE120" t="s">
        <v>3</v>
      </c>
      <c r="DF120">
        <f>ROUND(ROUND(AE120,0)*CX120,0)</f>
        <v>0</v>
      </c>
      <c r="DG120">
        <f>ROUND(ROUND(AF120,0)*CX120,0)</f>
        <v>0</v>
      </c>
      <c r="DH120">
        <f>ROUND(ROUND(AG120,0)*CX120,0)</f>
        <v>0</v>
      </c>
      <c r="DI120">
        <f>ROUND(ROUND(AH120,0)*CX120,0)</f>
        <v>29</v>
      </c>
      <c r="DJ120">
        <f t="shared" si="13"/>
        <v>29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ROW(Source!A156)</f>
        <v>156</v>
      </c>
      <c r="B121">
        <v>66190901</v>
      </c>
      <c r="C121">
        <v>66191739</v>
      </c>
      <c r="D121">
        <v>29477606</v>
      </c>
      <c r="E121">
        <v>1</v>
      </c>
      <c r="F121">
        <v>1</v>
      </c>
      <c r="G121">
        <v>1</v>
      </c>
      <c r="H121">
        <v>1</v>
      </c>
      <c r="I121" t="s">
        <v>389</v>
      </c>
      <c r="J121" t="s">
        <v>3</v>
      </c>
      <c r="K121" t="s">
        <v>390</v>
      </c>
      <c r="L121">
        <v>1369</v>
      </c>
      <c r="N121">
        <v>1013</v>
      </c>
      <c r="O121" t="s">
        <v>378</v>
      </c>
      <c r="P121" t="s">
        <v>378</v>
      </c>
      <c r="Q121">
        <v>1</v>
      </c>
      <c r="W121">
        <v>0</v>
      </c>
      <c r="X121">
        <v>-1750091588</v>
      </c>
      <c r="Y121">
        <f t="shared" si="7"/>
        <v>0.97387999999999997</v>
      </c>
      <c r="AA121">
        <v>0</v>
      </c>
      <c r="AB121">
        <v>0</v>
      </c>
      <c r="AC121">
        <v>0</v>
      </c>
      <c r="AD121">
        <v>11.09</v>
      </c>
      <c r="AE121">
        <v>0</v>
      </c>
      <c r="AF121">
        <v>0</v>
      </c>
      <c r="AG121">
        <v>0</v>
      </c>
      <c r="AH121">
        <v>11.09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0.97</v>
      </c>
      <c r="AU121" t="s">
        <v>29</v>
      </c>
      <c r="AV121">
        <v>1</v>
      </c>
      <c r="AW121">
        <v>2</v>
      </c>
      <c r="AX121">
        <v>66191742</v>
      </c>
      <c r="AY121">
        <v>1</v>
      </c>
      <c r="AZ121">
        <v>0</v>
      </c>
      <c r="BA121">
        <v>121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U121">
        <f>ROUND(AT121*Source!I156*AH121*AL121,0)</f>
        <v>65</v>
      </c>
      <c r="CV121">
        <f>ROUND(Y121*Source!I156,7)</f>
        <v>5.84328</v>
      </c>
      <c r="CW121">
        <v>0</v>
      </c>
      <c r="CX121">
        <f>ROUND(Y121*Source!I156,7)</f>
        <v>5.84328</v>
      </c>
      <c r="CY121">
        <f t="shared" si="8"/>
        <v>11.09</v>
      </c>
      <c r="CZ121">
        <f t="shared" si="9"/>
        <v>11.09</v>
      </c>
      <c r="DA121">
        <f t="shared" si="10"/>
        <v>1</v>
      </c>
      <c r="DB121">
        <f t="shared" si="11"/>
        <v>10.8</v>
      </c>
      <c r="DC121">
        <f t="shared" si="12"/>
        <v>0</v>
      </c>
      <c r="DD121" t="s">
        <v>3</v>
      </c>
      <c r="DE121" t="s">
        <v>3</v>
      </c>
      <c r="DF121">
        <f>ROUND(ROUND(AE121,2)*CX121,2)</f>
        <v>0</v>
      </c>
      <c r="DG121">
        <f>ROUND(ROUND(AF121,2)*CX121,2)</f>
        <v>0</v>
      </c>
      <c r="DH121">
        <f>ROUND(ROUND(AG121,2)*CX121,2)</f>
        <v>0</v>
      </c>
      <c r="DI121">
        <f>ROUND(ROUND(AH121,2)*CX121,2)</f>
        <v>64.8</v>
      </c>
      <c r="DJ121">
        <f t="shared" si="13"/>
        <v>64.8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ROW(Source!A156)</f>
        <v>156</v>
      </c>
      <c r="B122">
        <v>66190901</v>
      </c>
      <c r="C122">
        <v>66191739</v>
      </c>
      <c r="D122">
        <v>29477658</v>
      </c>
      <c r="E122">
        <v>1</v>
      </c>
      <c r="F122">
        <v>1</v>
      </c>
      <c r="G122">
        <v>1</v>
      </c>
      <c r="H122">
        <v>1</v>
      </c>
      <c r="I122" t="s">
        <v>379</v>
      </c>
      <c r="J122" t="s">
        <v>3</v>
      </c>
      <c r="K122" t="s">
        <v>380</v>
      </c>
      <c r="L122">
        <v>1369</v>
      </c>
      <c r="N122">
        <v>1013</v>
      </c>
      <c r="O122" t="s">
        <v>378</v>
      </c>
      <c r="P122" t="s">
        <v>378</v>
      </c>
      <c r="Q122">
        <v>1</v>
      </c>
      <c r="W122">
        <v>0</v>
      </c>
      <c r="X122">
        <v>-1607602112</v>
      </c>
      <c r="Y122">
        <f t="shared" si="7"/>
        <v>1.46584</v>
      </c>
      <c r="AA122">
        <v>0</v>
      </c>
      <c r="AB122">
        <v>0</v>
      </c>
      <c r="AC122">
        <v>0</v>
      </c>
      <c r="AD122">
        <v>14.09</v>
      </c>
      <c r="AE122">
        <v>0</v>
      </c>
      <c r="AF122">
        <v>0</v>
      </c>
      <c r="AG122">
        <v>0</v>
      </c>
      <c r="AH122">
        <v>14.09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1.46</v>
      </c>
      <c r="AU122" t="s">
        <v>29</v>
      </c>
      <c r="AV122">
        <v>1</v>
      </c>
      <c r="AW122">
        <v>2</v>
      </c>
      <c r="AX122">
        <v>66191743</v>
      </c>
      <c r="AY122">
        <v>1</v>
      </c>
      <c r="AZ122">
        <v>0</v>
      </c>
      <c r="BA122">
        <v>122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U122">
        <f>ROUND(AT122*Source!I156*AH122*AL122,0)</f>
        <v>123</v>
      </c>
      <c r="CV122">
        <f>ROUND(Y122*Source!I156,7)</f>
        <v>8.7950400000000002</v>
      </c>
      <c r="CW122">
        <v>0</v>
      </c>
      <c r="CX122">
        <f>ROUND(Y122*Source!I156,7)</f>
        <v>8.7950400000000002</v>
      </c>
      <c r="CY122">
        <f t="shared" si="8"/>
        <v>14.09</v>
      </c>
      <c r="CZ122">
        <f t="shared" si="9"/>
        <v>14.09</v>
      </c>
      <c r="DA122">
        <f t="shared" si="10"/>
        <v>1</v>
      </c>
      <c r="DB122">
        <f t="shared" si="11"/>
        <v>20.65</v>
      </c>
      <c r="DC122">
        <f t="shared" si="12"/>
        <v>0</v>
      </c>
      <c r="DD122" t="s">
        <v>3</v>
      </c>
      <c r="DE122" t="s">
        <v>3</v>
      </c>
      <c r="DF122">
        <f>ROUND(ROUND(AE122,2)*CX122,2)</f>
        <v>0</v>
      </c>
      <c r="DG122">
        <f>ROUND(ROUND(AF122,2)*CX122,2)</f>
        <v>0</v>
      </c>
      <c r="DH122">
        <f>ROUND(ROUND(AG122,2)*CX122,2)</f>
        <v>0</v>
      </c>
      <c r="DI122">
        <f>ROUND(ROUND(AH122,2)*CX122,2)</f>
        <v>123.92</v>
      </c>
      <c r="DJ122">
        <f t="shared" si="13"/>
        <v>123.92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ROW(Source!A157)</f>
        <v>157</v>
      </c>
      <c r="B123">
        <v>66190898</v>
      </c>
      <c r="C123">
        <v>66191739</v>
      </c>
      <c r="D123">
        <v>29477606</v>
      </c>
      <c r="E123">
        <v>1</v>
      </c>
      <c r="F123">
        <v>1</v>
      </c>
      <c r="G123">
        <v>1</v>
      </c>
      <c r="H123">
        <v>1</v>
      </c>
      <c r="I123" t="s">
        <v>389</v>
      </c>
      <c r="J123" t="s">
        <v>3</v>
      </c>
      <c r="K123" t="s">
        <v>390</v>
      </c>
      <c r="L123">
        <v>1369</v>
      </c>
      <c r="N123">
        <v>1013</v>
      </c>
      <c r="O123" t="s">
        <v>378</v>
      </c>
      <c r="P123" t="s">
        <v>378</v>
      </c>
      <c r="Q123">
        <v>1</v>
      </c>
      <c r="W123">
        <v>0</v>
      </c>
      <c r="X123">
        <v>-1750091588</v>
      </c>
      <c r="Y123">
        <f t="shared" si="7"/>
        <v>0.97387999999999997</v>
      </c>
      <c r="AA123">
        <v>0</v>
      </c>
      <c r="AB123">
        <v>0</v>
      </c>
      <c r="AC123">
        <v>0</v>
      </c>
      <c r="AD123">
        <v>11.09</v>
      </c>
      <c r="AE123">
        <v>0</v>
      </c>
      <c r="AF123">
        <v>0</v>
      </c>
      <c r="AG123">
        <v>0</v>
      </c>
      <c r="AH123">
        <v>11.09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0.97</v>
      </c>
      <c r="AU123" t="s">
        <v>29</v>
      </c>
      <c r="AV123">
        <v>1</v>
      </c>
      <c r="AW123">
        <v>2</v>
      </c>
      <c r="AX123">
        <v>66191742</v>
      </c>
      <c r="AY123">
        <v>1</v>
      </c>
      <c r="AZ123">
        <v>0</v>
      </c>
      <c r="BA123">
        <v>123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U123">
        <f>ROUND(AT123*Source!I157*AH123*AL123,0)</f>
        <v>65</v>
      </c>
      <c r="CV123">
        <f>ROUND(Y123*Source!I157,7)</f>
        <v>5.84328</v>
      </c>
      <c r="CW123">
        <v>0</v>
      </c>
      <c r="CX123">
        <f>ROUND(Y123*Source!I157,7)</f>
        <v>5.84328</v>
      </c>
      <c r="CY123">
        <f t="shared" si="8"/>
        <v>11.09</v>
      </c>
      <c r="CZ123">
        <f t="shared" si="9"/>
        <v>11.09</v>
      </c>
      <c r="DA123">
        <f t="shared" si="10"/>
        <v>1</v>
      </c>
      <c r="DB123">
        <f t="shared" si="11"/>
        <v>10.8</v>
      </c>
      <c r="DC123">
        <f t="shared" si="12"/>
        <v>0</v>
      </c>
      <c r="DD123" t="s">
        <v>3</v>
      </c>
      <c r="DE123" t="s">
        <v>3</v>
      </c>
      <c r="DF123">
        <f>ROUND(ROUND(AE123,0)*CX123,0)</f>
        <v>0</v>
      </c>
      <c r="DG123">
        <f>ROUND(ROUND(AF123,0)*CX123,0)</f>
        <v>0</v>
      </c>
      <c r="DH123">
        <f>ROUND(ROUND(AG123,0)*CX123,0)</f>
        <v>0</v>
      </c>
      <c r="DI123">
        <f>ROUND(ROUND(AH123,0)*CX123,0)</f>
        <v>64</v>
      </c>
      <c r="DJ123">
        <f t="shared" si="13"/>
        <v>64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ROW(Source!A157)</f>
        <v>157</v>
      </c>
      <c r="B124">
        <v>66190898</v>
      </c>
      <c r="C124">
        <v>66191739</v>
      </c>
      <c r="D124">
        <v>29477658</v>
      </c>
      <c r="E124">
        <v>1</v>
      </c>
      <c r="F124">
        <v>1</v>
      </c>
      <c r="G124">
        <v>1</v>
      </c>
      <c r="H124">
        <v>1</v>
      </c>
      <c r="I124" t="s">
        <v>379</v>
      </c>
      <c r="J124" t="s">
        <v>3</v>
      </c>
      <c r="K124" t="s">
        <v>380</v>
      </c>
      <c r="L124">
        <v>1369</v>
      </c>
      <c r="N124">
        <v>1013</v>
      </c>
      <c r="O124" t="s">
        <v>378</v>
      </c>
      <c r="P124" t="s">
        <v>378</v>
      </c>
      <c r="Q124">
        <v>1</v>
      </c>
      <c r="W124">
        <v>0</v>
      </c>
      <c r="X124">
        <v>-1607602112</v>
      </c>
      <c r="Y124">
        <f t="shared" si="7"/>
        <v>1.46584</v>
      </c>
      <c r="AA124">
        <v>0</v>
      </c>
      <c r="AB124">
        <v>0</v>
      </c>
      <c r="AC124">
        <v>0</v>
      </c>
      <c r="AD124">
        <v>14.09</v>
      </c>
      <c r="AE124">
        <v>0</v>
      </c>
      <c r="AF124">
        <v>0</v>
      </c>
      <c r="AG124">
        <v>0</v>
      </c>
      <c r="AH124">
        <v>14.09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1.46</v>
      </c>
      <c r="AU124" t="s">
        <v>29</v>
      </c>
      <c r="AV124">
        <v>1</v>
      </c>
      <c r="AW124">
        <v>2</v>
      </c>
      <c r="AX124">
        <v>66191743</v>
      </c>
      <c r="AY124">
        <v>1</v>
      </c>
      <c r="AZ124">
        <v>0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U124">
        <f>ROUND(AT124*Source!I157*AH124*AL124,0)</f>
        <v>123</v>
      </c>
      <c r="CV124">
        <f>ROUND(Y124*Source!I157,7)</f>
        <v>8.7950400000000002</v>
      </c>
      <c r="CW124">
        <v>0</v>
      </c>
      <c r="CX124">
        <f>ROUND(Y124*Source!I157,7)</f>
        <v>8.7950400000000002</v>
      </c>
      <c r="CY124">
        <f t="shared" si="8"/>
        <v>14.09</v>
      </c>
      <c r="CZ124">
        <f t="shared" si="9"/>
        <v>14.09</v>
      </c>
      <c r="DA124">
        <f t="shared" si="10"/>
        <v>1</v>
      </c>
      <c r="DB124">
        <f t="shared" si="11"/>
        <v>20.65</v>
      </c>
      <c r="DC124">
        <f t="shared" si="12"/>
        <v>0</v>
      </c>
      <c r="DD124" t="s">
        <v>3</v>
      </c>
      <c r="DE124" t="s">
        <v>3</v>
      </c>
      <c r="DF124">
        <f>ROUND(ROUND(AE124,0)*CX124,0)</f>
        <v>0</v>
      </c>
      <c r="DG124">
        <f>ROUND(ROUND(AF124,0)*CX124,0)</f>
        <v>0</v>
      </c>
      <c r="DH124">
        <f>ROUND(ROUND(AG124,0)*CX124,0)</f>
        <v>0</v>
      </c>
      <c r="DI124">
        <f>ROUND(ROUND(AH124,0)*CX124,0)</f>
        <v>123</v>
      </c>
      <c r="DJ124">
        <f t="shared" si="13"/>
        <v>123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ROW(Source!A158)</f>
        <v>158</v>
      </c>
      <c r="B125">
        <v>66190901</v>
      </c>
      <c r="C125">
        <v>66191744</v>
      </c>
      <c r="D125">
        <v>29477606</v>
      </c>
      <c r="E125">
        <v>1</v>
      </c>
      <c r="F125">
        <v>1</v>
      </c>
      <c r="G125">
        <v>1</v>
      </c>
      <c r="H125">
        <v>1</v>
      </c>
      <c r="I125" t="s">
        <v>389</v>
      </c>
      <c r="J125" t="s">
        <v>3</v>
      </c>
      <c r="K125" t="s">
        <v>390</v>
      </c>
      <c r="L125">
        <v>1369</v>
      </c>
      <c r="N125">
        <v>1013</v>
      </c>
      <c r="O125" t="s">
        <v>378</v>
      </c>
      <c r="P125" t="s">
        <v>378</v>
      </c>
      <c r="Q125">
        <v>1</v>
      </c>
      <c r="W125">
        <v>0</v>
      </c>
      <c r="X125">
        <v>-1750091588</v>
      </c>
      <c r="Y125">
        <f t="shared" si="7"/>
        <v>0.65260000000000007</v>
      </c>
      <c r="AA125">
        <v>0</v>
      </c>
      <c r="AB125">
        <v>0</v>
      </c>
      <c r="AC125">
        <v>0</v>
      </c>
      <c r="AD125">
        <v>11.09</v>
      </c>
      <c r="AE125">
        <v>0</v>
      </c>
      <c r="AF125">
        <v>0</v>
      </c>
      <c r="AG125">
        <v>0</v>
      </c>
      <c r="AH125">
        <v>11.09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0.65</v>
      </c>
      <c r="AU125" t="s">
        <v>29</v>
      </c>
      <c r="AV125">
        <v>1</v>
      </c>
      <c r="AW125">
        <v>2</v>
      </c>
      <c r="AX125">
        <v>66191747</v>
      </c>
      <c r="AY125">
        <v>1</v>
      </c>
      <c r="AZ125">
        <v>0</v>
      </c>
      <c r="BA125">
        <v>125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U125">
        <f>ROUND(AT125*Source!I158*AH125*AL125,0)</f>
        <v>43</v>
      </c>
      <c r="CV125">
        <f>ROUND(Y125*Source!I158,7)</f>
        <v>3.9156</v>
      </c>
      <c r="CW125">
        <v>0</v>
      </c>
      <c r="CX125">
        <f>ROUND(Y125*Source!I158,7)</f>
        <v>3.9156</v>
      </c>
      <c r="CY125">
        <f t="shared" si="8"/>
        <v>11.09</v>
      </c>
      <c r="CZ125">
        <f t="shared" si="9"/>
        <v>11.09</v>
      </c>
      <c r="DA125">
        <f t="shared" si="10"/>
        <v>1</v>
      </c>
      <c r="DB125">
        <f t="shared" si="11"/>
        <v>7.24</v>
      </c>
      <c r="DC125">
        <f t="shared" si="12"/>
        <v>0</v>
      </c>
      <c r="DD125" t="s">
        <v>3</v>
      </c>
      <c r="DE125" t="s">
        <v>3</v>
      </c>
      <c r="DF125">
        <f>ROUND(ROUND(AE125,2)*CX125,2)</f>
        <v>0</v>
      </c>
      <c r="DG125">
        <f>ROUND(ROUND(AF125,2)*CX125,2)</f>
        <v>0</v>
      </c>
      <c r="DH125">
        <f>ROUND(ROUND(AG125,2)*CX125,2)</f>
        <v>0</v>
      </c>
      <c r="DI125">
        <f>ROUND(ROUND(AH125,2)*CX125,2)</f>
        <v>43.42</v>
      </c>
      <c r="DJ125">
        <f t="shared" si="13"/>
        <v>43.42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ROW(Source!A158)</f>
        <v>158</v>
      </c>
      <c r="B126">
        <v>66190901</v>
      </c>
      <c r="C126">
        <v>66191744</v>
      </c>
      <c r="D126">
        <v>29477658</v>
      </c>
      <c r="E126">
        <v>1</v>
      </c>
      <c r="F126">
        <v>1</v>
      </c>
      <c r="G126">
        <v>1</v>
      </c>
      <c r="H126">
        <v>1</v>
      </c>
      <c r="I126" t="s">
        <v>379</v>
      </c>
      <c r="J126" t="s">
        <v>3</v>
      </c>
      <c r="K126" t="s">
        <v>380</v>
      </c>
      <c r="L126">
        <v>1369</v>
      </c>
      <c r="N126">
        <v>1013</v>
      </c>
      <c r="O126" t="s">
        <v>378</v>
      </c>
      <c r="P126" t="s">
        <v>378</v>
      </c>
      <c r="Q126">
        <v>1</v>
      </c>
      <c r="W126">
        <v>0</v>
      </c>
      <c r="X126">
        <v>-1607602112</v>
      </c>
      <c r="Y126">
        <f t="shared" si="7"/>
        <v>0.97387999999999997</v>
      </c>
      <c r="AA126">
        <v>0</v>
      </c>
      <c r="AB126">
        <v>0</v>
      </c>
      <c r="AC126">
        <v>0</v>
      </c>
      <c r="AD126">
        <v>14.09</v>
      </c>
      <c r="AE126">
        <v>0</v>
      </c>
      <c r="AF126">
        <v>0</v>
      </c>
      <c r="AG126">
        <v>0</v>
      </c>
      <c r="AH126">
        <v>14.09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0.97</v>
      </c>
      <c r="AU126" t="s">
        <v>29</v>
      </c>
      <c r="AV126">
        <v>1</v>
      </c>
      <c r="AW126">
        <v>2</v>
      </c>
      <c r="AX126">
        <v>66191748</v>
      </c>
      <c r="AY126">
        <v>1</v>
      </c>
      <c r="AZ126">
        <v>0</v>
      </c>
      <c r="BA126">
        <v>126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U126">
        <f>ROUND(AT126*Source!I158*AH126*AL126,0)</f>
        <v>82</v>
      </c>
      <c r="CV126">
        <f>ROUND(Y126*Source!I158,7)</f>
        <v>5.84328</v>
      </c>
      <c r="CW126">
        <v>0</v>
      </c>
      <c r="CX126">
        <f>ROUND(Y126*Source!I158,7)</f>
        <v>5.84328</v>
      </c>
      <c r="CY126">
        <f t="shared" si="8"/>
        <v>14.09</v>
      </c>
      <c r="CZ126">
        <f t="shared" si="9"/>
        <v>14.09</v>
      </c>
      <c r="DA126">
        <f t="shared" si="10"/>
        <v>1</v>
      </c>
      <c r="DB126">
        <f t="shared" si="11"/>
        <v>13.72</v>
      </c>
      <c r="DC126">
        <f t="shared" si="12"/>
        <v>0</v>
      </c>
      <c r="DD126" t="s">
        <v>3</v>
      </c>
      <c r="DE126" t="s">
        <v>3</v>
      </c>
      <c r="DF126">
        <f>ROUND(ROUND(AE126,2)*CX126,2)</f>
        <v>0</v>
      </c>
      <c r="DG126">
        <f>ROUND(ROUND(AF126,2)*CX126,2)</f>
        <v>0</v>
      </c>
      <c r="DH126">
        <f>ROUND(ROUND(AG126,2)*CX126,2)</f>
        <v>0</v>
      </c>
      <c r="DI126">
        <f>ROUND(ROUND(AH126,2)*CX126,2)</f>
        <v>82.33</v>
      </c>
      <c r="DJ126">
        <f t="shared" si="13"/>
        <v>82.33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ROW(Source!A159)</f>
        <v>159</v>
      </c>
      <c r="B127">
        <v>66190898</v>
      </c>
      <c r="C127">
        <v>66191744</v>
      </c>
      <c r="D127">
        <v>29477606</v>
      </c>
      <c r="E127">
        <v>1</v>
      </c>
      <c r="F127">
        <v>1</v>
      </c>
      <c r="G127">
        <v>1</v>
      </c>
      <c r="H127">
        <v>1</v>
      </c>
      <c r="I127" t="s">
        <v>389</v>
      </c>
      <c r="J127" t="s">
        <v>3</v>
      </c>
      <c r="K127" t="s">
        <v>390</v>
      </c>
      <c r="L127">
        <v>1369</v>
      </c>
      <c r="N127">
        <v>1013</v>
      </c>
      <c r="O127" t="s">
        <v>378</v>
      </c>
      <c r="P127" t="s">
        <v>378</v>
      </c>
      <c r="Q127">
        <v>1</v>
      </c>
      <c r="W127">
        <v>0</v>
      </c>
      <c r="X127">
        <v>-1750091588</v>
      </c>
      <c r="Y127">
        <f t="shared" si="7"/>
        <v>0.65260000000000007</v>
      </c>
      <c r="AA127">
        <v>0</v>
      </c>
      <c r="AB127">
        <v>0</v>
      </c>
      <c r="AC127">
        <v>0</v>
      </c>
      <c r="AD127">
        <v>11.09</v>
      </c>
      <c r="AE127">
        <v>0</v>
      </c>
      <c r="AF127">
        <v>0</v>
      </c>
      <c r="AG127">
        <v>0</v>
      </c>
      <c r="AH127">
        <v>11.09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0.65</v>
      </c>
      <c r="AU127" t="s">
        <v>29</v>
      </c>
      <c r="AV127">
        <v>1</v>
      </c>
      <c r="AW127">
        <v>2</v>
      </c>
      <c r="AX127">
        <v>66191747</v>
      </c>
      <c r="AY127">
        <v>1</v>
      </c>
      <c r="AZ127">
        <v>0</v>
      </c>
      <c r="BA127">
        <v>127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U127">
        <f>ROUND(AT127*Source!I159*AH127*AL127,0)</f>
        <v>43</v>
      </c>
      <c r="CV127">
        <f>ROUND(Y127*Source!I159,7)</f>
        <v>3.9156</v>
      </c>
      <c r="CW127">
        <v>0</v>
      </c>
      <c r="CX127">
        <f>ROUND(Y127*Source!I159,7)</f>
        <v>3.9156</v>
      </c>
      <c r="CY127">
        <f t="shared" si="8"/>
        <v>11.09</v>
      </c>
      <c r="CZ127">
        <f t="shared" si="9"/>
        <v>11.09</v>
      </c>
      <c r="DA127">
        <f t="shared" si="10"/>
        <v>1</v>
      </c>
      <c r="DB127">
        <f t="shared" si="11"/>
        <v>7.24</v>
      </c>
      <c r="DC127">
        <f t="shared" si="12"/>
        <v>0</v>
      </c>
      <c r="DD127" t="s">
        <v>3</v>
      </c>
      <c r="DE127" t="s">
        <v>3</v>
      </c>
      <c r="DF127">
        <f>ROUND(ROUND(AE127,0)*CX127,0)</f>
        <v>0</v>
      </c>
      <c r="DG127">
        <f>ROUND(ROUND(AF127,0)*CX127,0)</f>
        <v>0</v>
      </c>
      <c r="DH127">
        <f>ROUND(ROUND(AG127,0)*CX127,0)</f>
        <v>0</v>
      </c>
      <c r="DI127">
        <f>ROUND(ROUND(AH127,0)*CX127,0)</f>
        <v>43</v>
      </c>
      <c r="DJ127">
        <f t="shared" si="13"/>
        <v>43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ROW(Source!A159)</f>
        <v>159</v>
      </c>
      <c r="B128">
        <v>66190898</v>
      </c>
      <c r="C128">
        <v>66191744</v>
      </c>
      <c r="D128">
        <v>29477658</v>
      </c>
      <c r="E128">
        <v>1</v>
      </c>
      <c r="F128">
        <v>1</v>
      </c>
      <c r="G128">
        <v>1</v>
      </c>
      <c r="H128">
        <v>1</v>
      </c>
      <c r="I128" t="s">
        <v>379</v>
      </c>
      <c r="J128" t="s">
        <v>3</v>
      </c>
      <c r="K128" t="s">
        <v>380</v>
      </c>
      <c r="L128">
        <v>1369</v>
      </c>
      <c r="N128">
        <v>1013</v>
      </c>
      <c r="O128" t="s">
        <v>378</v>
      </c>
      <c r="P128" t="s">
        <v>378</v>
      </c>
      <c r="Q128">
        <v>1</v>
      </c>
      <c r="W128">
        <v>0</v>
      </c>
      <c r="X128">
        <v>-1607602112</v>
      </c>
      <c r="Y128">
        <f t="shared" si="7"/>
        <v>0.97387999999999997</v>
      </c>
      <c r="AA128">
        <v>0</v>
      </c>
      <c r="AB128">
        <v>0</v>
      </c>
      <c r="AC128">
        <v>0</v>
      </c>
      <c r="AD128">
        <v>14.09</v>
      </c>
      <c r="AE128">
        <v>0</v>
      </c>
      <c r="AF128">
        <v>0</v>
      </c>
      <c r="AG128">
        <v>0</v>
      </c>
      <c r="AH128">
        <v>14.09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0.97</v>
      </c>
      <c r="AU128" t="s">
        <v>29</v>
      </c>
      <c r="AV128">
        <v>1</v>
      </c>
      <c r="AW128">
        <v>2</v>
      </c>
      <c r="AX128">
        <v>66191748</v>
      </c>
      <c r="AY128">
        <v>1</v>
      </c>
      <c r="AZ128">
        <v>0</v>
      </c>
      <c r="BA128">
        <v>128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U128">
        <f>ROUND(AT128*Source!I159*AH128*AL128,0)</f>
        <v>82</v>
      </c>
      <c r="CV128">
        <f>ROUND(Y128*Source!I159,7)</f>
        <v>5.84328</v>
      </c>
      <c r="CW128">
        <v>0</v>
      </c>
      <c r="CX128">
        <f>ROUND(Y128*Source!I159,7)</f>
        <v>5.84328</v>
      </c>
      <c r="CY128">
        <f t="shared" si="8"/>
        <v>14.09</v>
      </c>
      <c r="CZ128">
        <f t="shared" si="9"/>
        <v>14.09</v>
      </c>
      <c r="DA128">
        <f t="shared" si="10"/>
        <v>1</v>
      </c>
      <c r="DB128">
        <f t="shared" si="11"/>
        <v>13.72</v>
      </c>
      <c r="DC128">
        <f t="shared" si="12"/>
        <v>0</v>
      </c>
      <c r="DD128" t="s">
        <v>3</v>
      </c>
      <c r="DE128" t="s">
        <v>3</v>
      </c>
      <c r="DF128">
        <f>ROUND(ROUND(AE128,0)*CX128,0)</f>
        <v>0</v>
      </c>
      <c r="DG128">
        <f>ROUND(ROUND(AF128,0)*CX128,0)</f>
        <v>0</v>
      </c>
      <c r="DH128">
        <f>ROUND(ROUND(AG128,0)*CX128,0)</f>
        <v>0</v>
      </c>
      <c r="DI128">
        <f>ROUND(ROUND(AH128,0)*CX128,0)</f>
        <v>82</v>
      </c>
      <c r="DJ128">
        <f t="shared" si="13"/>
        <v>82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ROW(Source!A160)</f>
        <v>160</v>
      </c>
      <c r="B129">
        <v>66190901</v>
      </c>
      <c r="C129">
        <v>66191749</v>
      </c>
      <c r="D129">
        <v>29478568</v>
      </c>
      <c r="E129">
        <v>1</v>
      </c>
      <c r="F129">
        <v>1</v>
      </c>
      <c r="G129">
        <v>1</v>
      </c>
      <c r="H129">
        <v>1</v>
      </c>
      <c r="I129" t="s">
        <v>385</v>
      </c>
      <c r="J129" t="s">
        <v>3</v>
      </c>
      <c r="K129" t="s">
        <v>386</v>
      </c>
      <c r="L129">
        <v>1369</v>
      </c>
      <c r="N129">
        <v>1013</v>
      </c>
      <c r="O129" t="s">
        <v>378</v>
      </c>
      <c r="P129" t="s">
        <v>378</v>
      </c>
      <c r="Q129">
        <v>1</v>
      </c>
      <c r="W129">
        <v>0</v>
      </c>
      <c r="X129">
        <v>177969336</v>
      </c>
      <c r="Y129">
        <f t="shared" ref="Y129:Y192" si="14">(AT129*ROUND(((0.255+1)*0.8),7))</f>
        <v>0.81324000000000007</v>
      </c>
      <c r="AA129">
        <v>0</v>
      </c>
      <c r="AB129">
        <v>0</v>
      </c>
      <c r="AC129">
        <v>0</v>
      </c>
      <c r="AD129">
        <v>12.92</v>
      </c>
      <c r="AE129">
        <v>0</v>
      </c>
      <c r="AF129">
        <v>0</v>
      </c>
      <c r="AG129">
        <v>0</v>
      </c>
      <c r="AH129">
        <v>12.92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0.81</v>
      </c>
      <c r="AU129" t="s">
        <v>29</v>
      </c>
      <c r="AV129">
        <v>1</v>
      </c>
      <c r="AW129">
        <v>2</v>
      </c>
      <c r="AX129">
        <v>66191752</v>
      </c>
      <c r="AY129">
        <v>1</v>
      </c>
      <c r="AZ129">
        <v>0</v>
      </c>
      <c r="BA129">
        <v>129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U129">
        <f>ROUND(AT129*Source!I160*AH129*AL129,0)</f>
        <v>21</v>
      </c>
      <c r="CV129">
        <f>ROUND(Y129*Source!I160,7)</f>
        <v>1.6264799999999999</v>
      </c>
      <c r="CW129">
        <v>0</v>
      </c>
      <c r="CX129">
        <f>ROUND(Y129*Source!I160,7)</f>
        <v>1.6264799999999999</v>
      </c>
      <c r="CY129">
        <f t="shared" ref="CY129:CY192" si="15">AD129</f>
        <v>12.92</v>
      </c>
      <c r="CZ129">
        <f t="shared" ref="CZ129:CZ192" si="16">AH129</f>
        <v>12.92</v>
      </c>
      <c r="DA129">
        <f t="shared" ref="DA129:DA192" si="17">AL129</f>
        <v>1</v>
      </c>
      <c r="DB129">
        <f t="shared" ref="DB129:DB192" si="18">ROUND((ROUND(AT129*CZ129,2)*ROUND(((0.255+1)*0.8),7)),2)</f>
        <v>10.51</v>
      </c>
      <c r="DC129">
        <f t="shared" ref="DC129:DC192" si="19">ROUND((ROUND(AT129*AG129,2)*ROUND(((0.255+1)*0.8),7)),2)</f>
        <v>0</v>
      </c>
      <c r="DD129" t="s">
        <v>3</v>
      </c>
      <c r="DE129" t="s">
        <v>3</v>
      </c>
      <c r="DF129">
        <f>ROUND(ROUND(AE129,2)*CX129,2)</f>
        <v>0</v>
      </c>
      <c r="DG129">
        <f>ROUND(ROUND(AF129,2)*CX129,2)</f>
        <v>0</v>
      </c>
      <c r="DH129">
        <f>ROUND(ROUND(AG129,2)*CX129,2)</f>
        <v>0</v>
      </c>
      <c r="DI129">
        <f>ROUND(ROUND(AH129,2)*CX129,2)</f>
        <v>21.01</v>
      </c>
      <c r="DJ129">
        <f t="shared" ref="DJ129:DJ192" si="20">DI129</f>
        <v>21.01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ROW(Source!A160)</f>
        <v>160</v>
      </c>
      <c r="B130">
        <v>66190901</v>
      </c>
      <c r="C130">
        <v>66191749</v>
      </c>
      <c r="D130">
        <v>29477608</v>
      </c>
      <c r="E130">
        <v>1</v>
      </c>
      <c r="F130">
        <v>1</v>
      </c>
      <c r="G130">
        <v>1</v>
      </c>
      <c r="H130">
        <v>1</v>
      </c>
      <c r="I130" t="s">
        <v>383</v>
      </c>
      <c r="J130" t="s">
        <v>3</v>
      </c>
      <c r="K130" t="s">
        <v>384</v>
      </c>
      <c r="L130">
        <v>1369</v>
      </c>
      <c r="N130">
        <v>1013</v>
      </c>
      <c r="O130" t="s">
        <v>378</v>
      </c>
      <c r="P130" t="s">
        <v>378</v>
      </c>
      <c r="Q130">
        <v>1</v>
      </c>
      <c r="W130">
        <v>0</v>
      </c>
      <c r="X130">
        <v>2087786099</v>
      </c>
      <c r="Y130">
        <f t="shared" si="14"/>
        <v>0.81324000000000007</v>
      </c>
      <c r="AA130">
        <v>0</v>
      </c>
      <c r="AB130">
        <v>0</v>
      </c>
      <c r="AC130">
        <v>0</v>
      </c>
      <c r="AD130">
        <v>12.69</v>
      </c>
      <c r="AE130">
        <v>0</v>
      </c>
      <c r="AF130">
        <v>0</v>
      </c>
      <c r="AG130">
        <v>0</v>
      </c>
      <c r="AH130">
        <v>12.69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0.81</v>
      </c>
      <c r="AU130" t="s">
        <v>29</v>
      </c>
      <c r="AV130">
        <v>1</v>
      </c>
      <c r="AW130">
        <v>2</v>
      </c>
      <c r="AX130">
        <v>66191753</v>
      </c>
      <c r="AY130">
        <v>1</v>
      </c>
      <c r="AZ130">
        <v>0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U130">
        <f>ROUND(AT130*Source!I160*AH130*AL130,0)</f>
        <v>21</v>
      </c>
      <c r="CV130">
        <f>ROUND(Y130*Source!I160,7)</f>
        <v>1.6264799999999999</v>
      </c>
      <c r="CW130">
        <v>0</v>
      </c>
      <c r="CX130">
        <f>ROUND(Y130*Source!I160,7)</f>
        <v>1.6264799999999999</v>
      </c>
      <c r="CY130">
        <f t="shared" si="15"/>
        <v>12.69</v>
      </c>
      <c r="CZ130">
        <f t="shared" si="16"/>
        <v>12.69</v>
      </c>
      <c r="DA130">
        <f t="shared" si="17"/>
        <v>1</v>
      </c>
      <c r="DB130">
        <f t="shared" si="18"/>
        <v>10.32</v>
      </c>
      <c r="DC130">
        <f t="shared" si="19"/>
        <v>0</v>
      </c>
      <c r="DD130" t="s">
        <v>3</v>
      </c>
      <c r="DE130" t="s">
        <v>3</v>
      </c>
      <c r="DF130">
        <f>ROUND(ROUND(AE130,2)*CX130,2)</f>
        <v>0</v>
      </c>
      <c r="DG130">
        <f>ROUND(ROUND(AF130,2)*CX130,2)</f>
        <v>0</v>
      </c>
      <c r="DH130">
        <f>ROUND(ROUND(AG130,2)*CX130,2)</f>
        <v>0</v>
      </c>
      <c r="DI130">
        <f>ROUND(ROUND(AH130,2)*CX130,2)</f>
        <v>20.64</v>
      </c>
      <c r="DJ130">
        <f t="shared" si="20"/>
        <v>20.64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ROW(Source!A161)</f>
        <v>161</v>
      </c>
      <c r="B131">
        <v>66190898</v>
      </c>
      <c r="C131">
        <v>66191749</v>
      </c>
      <c r="D131">
        <v>29478568</v>
      </c>
      <c r="E131">
        <v>1</v>
      </c>
      <c r="F131">
        <v>1</v>
      </c>
      <c r="G131">
        <v>1</v>
      </c>
      <c r="H131">
        <v>1</v>
      </c>
      <c r="I131" t="s">
        <v>385</v>
      </c>
      <c r="J131" t="s">
        <v>3</v>
      </c>
      <c r="K131" t="s">
        <v>386</v>
      </c>
      <c r="L131">
        <v>1369</v>
      </c>
      <c r="N131">
        <v>1013</v>
      </c>
      <c r="O131" t="s">
        <v>378</v>
      </c>
      <c r="P131" t="s">
        <v>378</v>
      </c>
      <c r="Q131">
        <v>1</v>
      </c>
      <c r="W131">
        <v>0</v>
      </c>
      <c r="X131">
        <v>177969336</v>
      </c>
      <c r="Y131">
        <f t="shared" si="14"/>
        <v>0.81324000000000007</v>
      </c>
      <c r="AA131">
        <v>0</v>
      </c>
      <c r="AB131">
        <v>0</v>
      </c>
      <c r="AC131">
        <v>0</v>
      </c>
      <c r="AD131">
        <v>12.92</v>
      </c>
      <c r="AE131">
        <v>0</v>
      </c>
      <c r="AF131">
        <v>0</v>
      </c>
      <c r="AG131">
        <v>0</v>
      </c>
      <c r="AH131">
        <v>12.92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0.81</v>
      </c>
      <c r="AU131" t="s">
        <v>29</v>
      </c>
      <c r="AV131">
        <v>1</v>
      </c>
      <c r="AW131">
        <v>2</v>
      </c>
      <c r="AX131">
        <v>66191752</v>
      </c>
      <c r="AY131">
        <v>1</v>
      </c>
      <c r="AZ131">
        <v>0</v>
      </c>
      <c r="BA131">
        <v>131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U131">
        <f>ROUND(AT131*Source!I161*AH131*AL131,0)</f>
        <v>21</v>
      </c>
      <c r="CV131">
        <f>ROUND(Y131*Source!I161,7)</f>
        <v>1.6264799999999999</v>
      </c>
      <c r="CW131">
        <v>0</v>
      </c>
      <c r="CX131">
        <f>ROUND(Y131*Source!I161,7)</f>
        <v>1.6264799999999999</v>
      </c>
      <c r="CY131">
        <f t="shared" si="15"/>
        <v>12.92</v>
      </c>
      <c r="CZ131">
        <f t="shared" si="16"/>
        <v>12.92</v>
      </c>
      <c r="DA131">
        <f t="shared" si="17"/>
        <v>1</v>
      </c>
      <c r="DB131">
        <f t="shared" si="18"/>
        <v>10.51</v>
      </c>
      <c r="DC131">
        <f t="shared" si="19"/>
        <v>0</v>
      </c>
      <c r="DD131" t="s">
        <v>3</v>
      </c>
      <c r="DE131" t="s">
        <v>3</v>
      </c>
      <c r="DF131">
        <f>ROUND(ROUND(AE131,0)*CX131,0)</f>
        <v>0</v>
      </c>
      <c r="DG131">
        <f>ROUND(ROUND(AF131,0)*CX131,0)</f>
        <v>0</v>
      </c>
      <c r="DH131">
        <f>ROUND(ROUND(AG131,0)*CX131,0)</f>
        <v>0</v>
      </c>
      <c r="DI131">
        <f>ROUND(ROUND(AH131,0)*CX131,0)</f>
        <v>21</v>
      </c>
      <c r="DJ131">
        <f t="shared" si="20"/>
        <v>21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ROW(Source!A161)</f>
        <v>161</v>
      </c>
      <c r="B132">
        <v>66190898</v>
      </c>
      <c r="C132">
        <v>66191749</v>
      </c>
      <c r="D132">
        <v>29477608</v>
      </c>
      <c r="E132">
        <v>1</v>
      </c>
      <c r="F132">
        <v>1</v>
      </c>
      <c r="G132">
        <v>1</v>
      </c>
      <c r="H132">
        <v>1</v>
      </c>
      <c r="I132" t="s">
        <v>383</v>
      </c>
      <c r="J132" t="s">
        <v>3</v>
      </c>
      <c r="K132" t="s">
        <v>384</v>
      </c>
      <c r="L132">
        <v>1369</v>
      </c>
      <c r="N132">
        <v>1013</v>
      </c>
      <c r="O132" t="s">
        <v>378</v>
      </c>
      <c r="P132" t="s">
        <v>378</v>
      </c>
      <c r="Q132">
        <v>1</v>
      </c>
      <c r="W132">
        <v>0</v>
      </c>
      <c r="X132">
        <v>2087786099</v>
      </c>
      <c r="Y132">
        <f t="shared" si="14"/>
        <v>0.81324000000000007</v>
      </c>
      <c r="AA132">
        <v>0</v>
      </c>
      <c r="AB132">
        <v>0</v>
      </c>
      <c r="AC132">
        <v>0</v>
      </c>
      <c r="AD132">
        <v>12.69</v>
      </c>
      <c r="AE132">
        <v>0</v>
      </c>
      <c r="AF132">
        <v>0</v>
      </c>
      <c r="AG132">
        <v>0</v>
      </c>
      <c r="AH132">
        <v>12.69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0.81</v>
      </c>
      <c r="AU132" t="s">
        <v>29</v>
      </c>
      <c r="AV132">
        <v>1</v>
      </c>
      <c r="AW132">
        <v>2</v>
      </c>
      <c r="AX132">
        <v>66191753</v>
      </c>
      <c r="AY132">
        <v>1</v>
      </c>
      <c r="AZ132">
        <v>0</v>
      </c>
      <c r="BA132">
        <v>132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U132">
        <f>ROUND(AT132*Source!I161*AH132*AL132,0)</f>
        <v>21</v>
      </c>
      <c r="CV132">
        <f>ROUND(Y132*Source!I161,7)</f>
        <v>1.6264799999999999</v>
      </c>
      <c r="CW132">
        <v>0</v>
      </c>
      <c r="CX132">
        <f>ROUND(Y132*Source!I161,7)</f>
        <v>1.6264799999999999</v>
      </c>
      <c r="CY132">
        <f t="shared" si="15"/>
        <v>12.69</v>
      </c>
      <c r="CZ132">
        <f t="shared" si="16"/>
        <v>12.69</v>
      </c>
      <c r="DA132">
        <f t="shared" si="17"/>
        <v>1</v>
      </c>
      <c r="DB132">
        <f t="shared" si="18"/>
        <v>10.32</v>
      </c>
      <c r="DC132">
        <f t="shared" si="19"/>
        <v>0</v>
      </c>
      <c r="DD132" t="s">
        <v>3</v>
      </c>
      <c r="DE132" t="s">
        <v>3</v>
      </c>
      <c r="DF132">
        <f>ROUND(ROUND(AE132,0)*CX132,0)</f>
        <v>0</v>
      </c>
      <c r="DG132">
        <f>ROUND(ROUND(AF132,0)*CX132,0)</f>
        <v>0</v>
      </c>
      <c r="DH132">
        <f>ROUND(ROUND(AG132,0)*CX132,0)</f>
        <v>0</v>
      </c>
      <c r="DI132">
        <f>ROUND(ROUND(AH132,0)*CX132,0)</f>
        <v>21</v>
      </c>
      <c r="DJ132">
        <f t="shared" si="20"/>
        <v>21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ROW(Source!A162)</f>
        <v>162</v>
      </c>
      <c r="B133">
        <v>66190901</v>
      </c>
      <c r="C133">
        <v>66191754</v>
      </c>
      <c r="D133">
        <v>29478568</v>
      </c>
      <c r="E133">
        <v>1</v>
      </c>
      <c r="F133">
        <v>1</v>
      </c>
      <c r="G133">
        <v>1</v>
      </c>
      <c r="H133">
        <v>1</v>
      </c>
      <c r="I133" t="s">
        <v>385</v>
      </c>
      <c r="J133" t="s">
        <v>3</v>
      </c>
      <c r="K133" t="s">
        <v>386</v>
      </c>
      <c r="L133">
        <v>1369</v>
      </c>
      <c r="N133">
        <v>1013</v>
      </c>
      <c r="O133" t="s">
        <v>378</v>
      </c>
      <c r="P133" t="s">
        <v>378</v>
      </c>
      <c r="Q133">
        <v>1</v>
      </c>
      <c r="W133">
        <v>0</v>
      </c>
      <c r="X133">
        <v>177969336</v>
      </c>
      <c r="Y133">
        <f t="shared" si="14"/>
        <v>0.16064000000000001</v>
      </c>
      <c r="AA133">
        <v>0</v>
      </c>
      <c r="AB133">
        <v>0</v>
      </c>
      <c r="AC133">
        <v>0</v>
      </c>
      <c r="AD133">
        <v>12.92</v>
      </c>
      <c r="AE133">
        <v>0</v>
      </c>
      <c r="AF133">
        <v>0</v>
      </c>
      <c r="AG133">
        <v>0</v>
      </c>
      <c r="AH133">
        <v>12.92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0.16</v>
      </c>
      <c r="AU133" t="s">
        <v>29</v>
      </c>
      <c r="AV133">
        <v>1</v>
      </c>
      <c r="AW133">
        <v>2</v>
      </c>
      <c r="AX133">
        <v>66191757</v>
      </c>
      <c r="AY133">
        <v>1</v>
      </c>
      <c r="AZ133">
        <v>0</v>
      </c>
      <c r="BA133">
        <v>133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U133">
        <f>ROUND(AT133*Source!I162*AH133*AL133,0)</f>
        <v>35</v>
      </c>
      <c r="CV133">
        <f>ROUND(Y133*Source!I162,7)</f>
        <v>2.73088</v>
      </c>
      <c r="CW133">
        <v>0</v>
      </c>
      <c r="CX133">
        <f>ROUND(Y133*Source!I162,7)</f>
        <v>2.73088</v>
      </c>
      <c r="CY133">
        <f t="shared" si="15"/>
        <v>12.92</v>
      </c>
      <c r="CZ133">
        <f t="shared" si="16"/>
        <v>12.92</v>
      </c>
      <c r="DA133">
        <f t="shared" si="17"/>
        <v>1</v>
      </c>
      <c r="DB133">
        <f t="shared" si="18"/>
        <v>2.08</v>
      </c>
      <c r="DC133">
        <f t="shared" si="19"/>
        <v>0</v>
      </c>
      <c r="DD133" t="s">
        <v>3</v>
      </c>
      <c r="DE133" t="s">
        <v>3</v>
      </c>
      <c r="DF133">
        <f>ROUND(ROUND(AE133,2)*CX133,2)</f>
        <v>0</v>
      </c>
      <c r="DG133">
        <f>ROUND(ROUND(AF133,2)*CX133,2)</f>
        <v>0</v>
      </c>
      <c r="DH133">
        <f>ROUND(ROUND(AG133,2)*CX133,2)</f>
        <v>0</v>
      </c>
      <c r="DI133">
        <f>ROUND(ROUND(AH133,2)*CX133,2)</f>
        <v>35.28</v>
      </c>
      <c r="DJ133">
        <f t="shared" si="20"/>
        <v>35.28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ROW(Source!A162)</f>
        <v>162</v>
      </c>
      <c r="B134">
        <v>66190901</v>
      </c>
      <c r="C134">
        <v>66191754</v>
      </c>
      <c r="D134">
        <v>29477608</v>
      </c>
      <c r="E134">
        <v>1</v>
      </c>
      <c r="F134">
        <v>1</v>
      </c>
      <c r="G134">
        <v>1</v>
      </c>
      <c r="H134">
        <v>1</v>
      </c>
      <c r="I134" t="s">
        <v>383</v>
      </c>
      <c r="J134" t="s">
        <v>3</v>
      </c>
      <c r="K134" t="s">
        <v>384</v>
      </c>
      <c r="L134">
        <v>1369</v>
      </c>
      <c r="N134">
        <v>1013</v>
      </c>
      <c r="O134" t="s">
        <v>378</v>
      </c>
      <c r="P134" t="s">
        <v>378</v>
      </c>
      <c r="Q134">
        <v>1</v>
      </c>
      <c r="W134">
        <v>0</v>
      </c>
      <c r="X134">
        <v>2087786099</v>
      </c>
      <c r="Y134">
        <f t="shared" si="14"/>
        <v>0.16064000000000001</v>
      </c>
      <c r="AA134">
        <v>0</v>
      </c>
      <c r="AB134">
        <v>0</v>
      </c>
      <c r="AC134">
        <v>0</v>
      </c>
      <c r="AD134">
        <v>12.69</v>
      </c>
      <c r="AE134">
        <v>0</v>
      </c>
      <c r="AF134">
        <v>0</v>
      </c>
      <c r="AG134">
        <v>0</v>
      </c>
      <c r="AH134">
        <v>12.69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0.16</v>
      </c>
      <c r="AU134" t="s">
        <v>29</v>
      </c>
      <c r="AV134">
        <v>1</v>
      </c>
      <c r="AW134">
        <v>2</v>
      </c>
      <c r="AX134">
        <v>66191758</v>
      </c>
      <c r="AY134">
        <v>1</v>
      </c>
      <c r="AZ134">
        <v>0</v>
      </c>
      <c r="BA134">
        <v>134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U134">
        <f>ROUND(AT134*Source!I162*AH134*AL134,0)</f>
        <v>35</v>
      </c>
      <c r="CV134">
        <f>ROUND(Y134*Source!I162,7)</f>
        <v>2.73088</v>
      </c>
      <c r="CW134">
        <v>0</v>
      </c>
      <c r="CX134">
        <f>ROUND(Y134*Source!I162,7)</f>
        <v>2.73088</v>
      </c>
      <c r="CY134">
        <f t="shared" si="15"/>
        <v>12.69</v>
      </c>
      <c r="CZ134">
        <f t="shared" si="16"/>
        <v>12.69</v>
      </c>
      <c r="DA134">
        <f t="shared" si="17"/>
        <v>1</v>
      </c>
      <c r="DB134">
        <f t="shared" si="18"/>
        <v>2.04</v>
      </c>
      <c r="DC134">
        <f t="shared" si="19"/>
        <v>0</v>
      </c>
      <c r="DD134" t="s">
        <v>3</v>
      </c>
      <c r="DE134" t="s">
        <v>3</v>
      </c>
      <c r="DF134">
        <f>ROUND(ROUND(AE134,2)*CX134,2)</f>
        <v>0</v>
      </c>
      <c r="DG134">
        <f>ROUND(ROUND(AF134,2)*CX134,2)</f>
        <v>0</v>
      </c>
      <c r="DH134">
        <f>ROUND(ROUND(AG134,2)*CX134,2)</f>
        <v>0</v>
      </c>
      <c r="DI134">
        <f>ROUND(ROUND(AH134,2)*CX134,2)</f>
        <v>34.65</v>
      </c>
      <c r="DJ134">
        <f t="shared" si="20"/>
        <v>34.65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ROW(Source!A163)</f>
        <v>163</v>
      </c>
      <c r="B135">
        <v>66190898</v>
      </c>
      <c r="C135">
        <v>66191754</v>
      </c>
      <c r="D135">
        <v>29478568</v>
      </c>
      <c r="E135">
        <v>1</v>
      </c>
      <c r="F135">
        <v>1</v>
      </c>
      <c r="G135">
        <v>1</v>
      </c>
      <c r="H135">
        <v>1</v>
      </c>
      <c r="I135" t="s">
        <v>385</v>
      </c>
      <c r="J135" t="s">
        <v>3</v>
      </c>
      <c r="K135" t="s">
        <v>386</v>
      </c>
      <c r="L135">
        <v>1369</v>
      </c>
      <c r="N135">
        <v>1013</v>
      </c>
      <c r="O135" t="s">
        <v>378</v>
      </c>
      <c r="P135" t="s">
        <v>378</v>
      </c>
      <c r="Q135">
        <v>1</v>
      </c>
      <c r="W135">
        <v>0</v>
      </c>
      <c r="X135">
        <v>177969336</v>
      </c>
      <c r="Y135">
        <f t="shared" si="14"/>
        <v>0.16064000000000001</v>
      </c>
      <c r="AA135">
        <v>0</v>
      </c>
      <c r="AB135">
        <v>0</v>
      </c>
      <c r="AC135">
        <v>0</v>
      </c>
      <c r="AD135">
        <v>12.92</v>
      </c>
      <c r="AE135">
        <v>0</v>
      </c>
      <c r="AF135">
        <v>0</v>
      </c>
      <c r="AG135">
        <v>0</v>
      </c>
      <c r="AH135">
        <v>12.92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0.16</v>
      </c>
      <c r="AU135" t="s">
        <v>29</v>
      </c>
      <c r="AV135">
        <v>1</v>
      </c>
      <c r="AW135">
        <v>2</v>
      </c>
      <c r="AX135">
        <v>66191757</v>
      </c>
      <c r="AY135">
        <v>1</v>
      </c>
      <c r="AZ135">
        <v>0</v>
      </c>
      <c r="BA135">
        <v>135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U135">
        <f>ROUND(AT135*Source!I163*AH135*AL135,0)</f>
        <v>35</v>
      </c>
      <c r="CV135">
        <f>ROUND(Y135*Source!I163,7)</f>
        <v>2.73088</v>
      </c>
      <c r="CW135">
        <v>0</v>
      </c>
      <c r="CX135">
        <f>ROUND(Y135*Source!I163,7)</f>
        <v>2.73088</v>
      </c>
      <c r="CY135">
        <f t="shared" si="15"/>
        <v>12.92</v>
      </c>
      <c r="CZ135">
        <f t="shared" si="16"/>
        <v>12.92</v>
      </c>
      <c r="DA135">
        <f t="shared" si="17"/>
        <v>1</v>
      </c>
      <c r="DB135">
        <f t="shared" si="18"/>
        <v>2.08</v>
      </c>
      <c r="DC135">
        <f t="shared" si="19"/>
        <v>0</v>
      </c>
      <c r="DD135" t="s">
        <v>3</v>
      </c>
      <c r="DE135" t="s">
        <v>3</v>
      </c>
      <c r="DF135">
        <f>ROUND(ROUND(AE135,0)*CX135,0)</f>
        <v>0</v>
      </c>
      <c r="DG135">
        <f>ROUND(ROUND(AF135,0)*CX135,0)</f>
        <v>0</v>
      </c>
      <c r="DH135">
        <f>ROUND(ROUND(AG135,0)*CX135,0)</f>
        <v>0</v>
      </c>
      <c r="DI135">
        <f>ROUND(ROUND(AH135,0)*CX135,0)</f>
        <v>36</v>
      </c>
      <c r="DJ135">
        <f t="shared" si="20"/>
        <v>36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ROW(Source!A163)</f>
        <v>163</v>
      </c>
      <c r="B136">
        <v>66190898</v>
      </c>
      <c r="C136">
        <v>66191754</v>
      </c>
      <c r="D136">
        <v>29477608</v>
      </c>
      <c r="E136">
        <v>1</v>
      </c>
      <c r="F136">
        <v>1</v>
      </c>
      <c r="G136">
        <v>1</v>
      </c>
      <c r="H136">
        <v>1</v>
      </c>
      <c r="I136" t="s">
        <v>383</v>
      </c>
      <c r="J136" t="s">
        <v>3</v>
      </c>
      <c r="K136" t="s">
        <v>384</v>
      </c>
      <c r="L136">
        <v>1369</v>
      </c>
      <c r="N136">
        <v>1013</v>
      </c>
      <c r="O136" t="s">
        <v>378</v>
      </c>
      <c r="P136" t="s">
        <v>378</v>
      </c>
      <c r="Q136">
        <v>1</v>
      </c>
      <c r="W136">
        <v>0</v>
      </c>
      <c r="X136">
        <v>2087786099</v>
      </c>
      <c r="Y136">
        <f t="shared" si="14"/>
        <v>0.16064000000000001</v>
      </c>
      <c r="AA136">
        <v>0</v>
      </c>
      <c r="AB136">
        <v>0</v>
      </c>
      <c r="AC136">
        <v>0</v>
      </c>
      <c r="AD136">
        <v>12.69</v>
      </c>
      <c r="AE136">
        <v>0</v>
      </c>
      <c r="AF136">
        <v>0</v>
      </c>
      <c r="AG136">
        <v>0</v>
      </c>
      <c r="AH136">
        <v>12.69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0.16</v>
      </c>
      <c r="AU136" t="s">
        <v>29</v>
      </c>
      <c r="AV136">
        <v>1</v>
      </c>
      <c r="AW136">
        <v>2</v>
      </c>
      <c r="AX136">
        <v>66191758</v>
      </c>
      <c r="AY136">
        <v>1</v>
      </c>
      <c r="AZ136">
        <v>0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U136">
        <f>ROUND(AT136*Source!I163*AH136*AL136,0)</f>
        <v>35</v>
      </c>
      <c r="CV136">
        <f>ROUND(Y136*Source!I163,7)</f>
        <v>2.73088</v>
      </c>
      <c r="CW136">
        <v>0</v>
      </c>
      <c r="CX136">
        <f>ROUND(Y136*Source!I163,7)</f>
        <v>2.73088</v>
      </c>
      <c r="CY136">
        <f t="shared" si="15"/>
        <v>12.69</v>
      </c>
      <c r="CZ136">
        <f t="shared" si="16"/>
        <v>12.69</v>
      </c>
      <c r="DA136">
        <f t="shared" si="17"/>
        <v>1</v>
      </c>
      <c r="DB136">
        <f t="shared" si="18"/>
        <v>2.04</v>
      </c>
      <c r="DC136">
        <f t="shared" si="19"/>
        <v>0</v>
      </c>
      <c r="DD136" t="s">
        <v>3</v>
      </c>
      <c r="DE136" t="s">
        <v>3</v>
      </c>
      <c r="DF136">
        <f>ROUND(ROUND(AE136,0)*CX136,0)</f>
        <v>0</v>
      </c>
      <c r="DG136">
        <f>ROUND(ROUND(AF136,0)*CX136,0)</f>
        <v>0</v>
      </c>
      <c r="DH136">
        <f>ROUND(ROUND(AG136,0)*CX136,0)</f>
        <v>0</v>
      </c>
      <c r="DI136">
        <f>ROUND(ROUND(AH136,0)*CX136,0)</f>
        <v>36</v>
      </c>
      <c r="DJ136">
        <f t="shared" si="20"/>
        <v>36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ROW(Source!A164)</f>
        <v>164</v>
      </c>
      <c r="B137">
        <v>66190901</v>
      </c>
      <c r="C137">
        <v>66191759</v>
      </c>
      <c r="D137">
        <v>29478568</v>
      </c>
      <c r="E137">
        <v>1</v>
      </c>
      <c r="F137">
        <v>1</v>
      </c>
      <c r="G137">
        <v>1</v>
      </c>
      <c r="H137">
        <v>1</v>
      </c>
      <c r="I137" t="s">
        <v>385</v>
      </c>
      <c r="J137" t="s">
        <v>3</v>
      </c>
      <c r="K137" t="s">
        <v>386</v>
      </c>
      <c r="L137">
        <v>1369</v>
      </c>
      <c r="N137">
        <v>1013</v>
      </c>
      <c r="O137" t="s">
        <v>378</v>
      </c>
      <c r="P137" t="s">
        <v>378</v>
      </c>
      <c r="Q137">
        <v>1</v>
      </c>
      <c r="W137">
        <v>0</v>
      </c>
      <c r="X137">
        <v>177969336</v>
      </c>
      <c r="Y137">
        <f t="shared" si="14"/>
        <v>0.41163999999999995</v>
      </c>
      <c r="AA137">
        <v>0</v>
      </c>
      <c r="AB137">
        <v>0</v>
      </c>
      <c r="AC137">
        <v>0</v>
      </c>
      <c r="AD137">
        <v>12.92</v>
      </c>
      <c r="AE137">
        <v>0</v>
      </c>
      <c r="AF137">
        <v>0</v>
      </c>
      <c r="AG137">
        <v>0</v>
      </c>
      <c r="AH137">
        <v>12.92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0.41</v>
      </c>
      <c r="AU137" t="s">
        <v>29</v>
      </c>
      <c r="AV137">
        <v>1</v>
      </c>
      <c r="AW137">
        <v>2</v>
      </c>
      <c r="AX137">
        <v>66191762</v>
      </c>
      <c r="AY137">
        <v>1</v>
      </c>
      <c r="AZ137">
        <v>0</v>
      </c>
      <c r="BA137">
        <v>137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U137">
        <f>ROUND(AT137*Source!I164*AH137*AL137,0)</f>
        <v>90</v>
      </c>
      <c r="CV137">
        <f>ROUND(Y137*Source!I164,7)</f>
        <v>6.9978800000000003</v>
      </c>
      <c r="CW137">
        <v>0</v>
      </c>
      <c r="CX137">
        <f>ROUND(Y137*Source!I164,7)</f>
        <v>6.9978800000000003</v>
      </c>
      <c r="CY137">
        <f t="shared" si="15"/>
        <v>12.92</v>
      </c>
      <c r="CZ137">
        <f t="shared" si="16"/>
        <v>12.92</v>
      </c>
      <c r="DA137">
        <f t="shared" si="17"/>
        <v>1</v>
      </c>
      <c r="DB137">
        <f t="shared" si="18"/>
        <v>5.32</v>
      </c>
      <c r="DC137">
        <f t="shared" si="19"/>
        <v>0</v>
      </c>
      <c r="DD137" t="s">
        <v>3</v>
      </c>
      <c r="DE137" t="s">
        <v>3</v>
      </c>
      <c r="DF137">
        <f>ROUND(ROUND(AE137,2)*CX137,2)</f>
        <v>0</v>
      </c>
      <c r="DG137">
        <f>ROUND(ROUND(AF137,2)*CX137,2)</f>
        <v>0</v>
      </c>
      <c r="DH137">
        <f>ROUND(ROUND(AG137,2)*CX137,2)</f>
        <v>0</v>
      </c>
      <c r="DI137">
        <f>ROUND(ROUND(AH137,2)*CX137,2)</f>
        <v>90.41</v>
      </c>
      <c r="DJ137">
        <f t="shared" si="20"/>
        <v>90.41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ROW(Source!A164)</f>
        <v>164</v>
      </c>
      <c r="B138">
        <v>66190901</v>
      </c>
      <c r="C138">
        <v>66191759</v>
      </c>
      <c r="D138">
        <v>29477608</v>
      </c>
      <c r="E138">
        <v>1</v>
      </c>
      <c r="F138">
        <v>1</v>
      </c>
      <c r="G138">
        <v>1</v>
      </c>
      <c r="H138">
        <v>1</v>
      </c>
      <c r="I138" t="s">
        <v>383</v>
      </c>
      <c r="J138" t="s">
        <v>3</v>
      </c>
      <c r="K138" t="s">
        <v>384</v>
      </c>
      <c r="L138">
        <v>1369</v>
      </c>
      <c r="N138">
        <v>1013</v>
      </c>
      <c r="O138" t="s">
        <v>378</v>
      </c>
      <c r="P138" t="s">
        <v>378</v>
      </c>
      <c r="Q138">
        <v>1</v>
      </c>
      <c r="W138">
        <v>0</v>
      </c>
      <c r="X138">
        <v>2087786099</v>
      </c>
      <c r="Y138">
        <f t="shared" si="14"/>
        <v>0.41163999999999995</v>
      </c>
      <c r="AA138">
        <v>0</v>
      </c>
      <c r="AB138">
        <v>0</v>
      </c>
      <c r="AC138">
        <v>0</v>
      </c>
      <c r="AD138">
        <v>12.69</v>
      </c>
      <c r="AE138">
        <v>0</v>
      </c>
      <c r="AF138">
        <v>0</v>
      </c>
      <c r="AG138">
        <v>0</v>
      </c>
      <c r="AH138">
        <v>12.69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0.41</v>
      </c>
      <c r="AU138" t="s">
        <v>29</v>
      </c>
      <c r="AV138">
        <v>1</v>
      </c>
      <c r="AW138">
        <v>2</v>
      </c>
      <c r="AX138">
        <v>66191763</v>
      </c>
      <c r="AY138">
        <v>1</v>
      </c>
      <c r="AZ138">
        <v>0</v>
      </c>
      <c r="BA138">
        <v>138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U138">
        <f>ROUND(AT138*Source!I164*AH138*AL138,0)</f>
        <v>88</v>
      </c>
      <c r="CV138">
        <f>ROUND(Y138*Source!I164,7)</f>
        <v>6.9978800000000003</v>
      </c>
      <c r="CW138">
        <v>0</v>
      </c>
      <c r="CX138">
        <f>ROUND(Y138*Source!I164,7)</f>
        <v>6.9978800000000003</v>
      </c>
      <c r="CY138">
        <f t="shared" si="15"/>
        <v>12.69</v>
      </c>
      <c r="CZ138">
        <f t="shared" si="16"/>
        <v>12.69</v>
      </c>
      <c r="DA138">
        <f t="shared" si="17"/>
        <v>1</v>
      </c>
      <c r="DB138">
        <f t="shared" si="18"/>
        <v>5.22</v>
      </c>
      <c r="DC138">
        <f t="shared" si="19"/>
        <v>0</v>
      </c>
      <c r="DD138" t="s">
        <v>3</v>
      </c>
      <c r="DE138" t="s">
        <v>3</v>
      </c>
      <c r="DF138">
        <f>ROUND(ROUND(AE138,2)*CX138,2)</f>
        <v>0</v>
      </c>
      <c r="DG138">
        <f>ROUND(ROUND(AF138,2)*CX138,2)</f>
        <v>0</v>
      </c>
      <c r="DH138">
        <f>ROUND(ROUND(AG138,2)*CX138,2)</f>
        <v>0</v>
      </c>
      <c r="DI138">
        <f>ROUND(ROUND(AH138,2)*CX138,2)</f>
        <v>88.8</v>
      </c>
      <c r="DJ138">
        <f t="shared" si="20"/>
        <v>88.8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ROW(Source!A165)</f>
        <v>165</v>
      </c>
      <c r="B139">
        <v>66190898</v>
      </c>
      <c r="C139">
        <v>66191759</v>
      </c>
      <c r="D139">
        <v>29478568</v>
      </c>
      <c r="E139">
        <v>1</v>
      </c>
      <c r="F139">
        <v>1</v>
      </c>
      <c r="G139">
        <v>1</v>
      </c>
      <c r="H139">
        <v>1</v>
      </c>
      <c r="I139" t="s">
        <v>385</v>
      </c>
      <c r="J139" t="s">
        <v>3</v>
      </c>
      <c r="K139" t="s">
        <v>386</v>
      </c>
      <c r="L139">
        <v>1369</v>
      </c>
      <c r="N139">
        <v>1013</v>
      </c>
      <c r="O139" t="s">
        <v>378</v>
      </c>
      <c r="P139" t="s">
        <v>378</v>
      </c>
      <c r="Q139">
        <v>1</v>
      </c>
      <c r="W139">
        <v>0</v>
      </c>
      <c r="X139">
        <v>177969336</v>
      </c>
      <c r="Y139">
        <f t="shared" si="14"/>
        <v>0.41163999999999995</v>
      </c>
      <c r="AA139">
        <v>0</v>
      </c>
      <c r="AB139">
        <v>0</v>
      </c>
      <c r="AC139">
        <v>0</v>
      </c>
      <c r="AD139">
        <v>12.92</v>
      </c>
      <c r="AE139">
        <v>0</v>
      </c>
      <c r="AF139">
        <v>0</v>
      </c>
      <c r="AG139">
        <v>0</v>
      </c>
      <c r="AH139">
        <v>12.92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0.41</v>
      </c>
      <c r="AU139" t="s">
        <v>29</v>
      </c>
      <c r="AV139">
        <v>1</v>
      </c>
      <c r="AW139">
        <v>2</v>
      </c>
      <c r="AX139">
        <v>66191762</v>
      </c>
      <c r="AY139">
        <v>1</v>
      </c>
      <c r="AZ139">
        <v>0</v>
      </c>
      <c r="BA139">
        <v>139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U139">
        <f>ROUND(AT139*Source!I165*AH139*AL139,0)</f>
        <v>90</v>
      </c>
      <c r="CV139">
        <f>ROUND(Y139*Source!I165,7)</f>
        <v>6.9978800000000003</v>
      </c>
      <c r="CW139">
        <v>0</v>
      </c>
      <c r="CX139">
        <f>ROUND(Y139*Source!I165,7)</f>
        <v>6.9978800000000003</v>
      </c>
      <c r="CY139">
        <f t="shared" si="15"/>
        <v>12.92</v>
      </c>
      <c r="CZ139">
        <f t="shared" si="16"/>
        <v>12.92</v>
      </c>
      <c r="DA139">
        <f t="shared" si="17"/>
        <v>1</v>
      </c>
      <c r="DB139">
        <f t="shared" si="18"/>
        <v>5.32</v>
      </c>
      <c r="DC139">
        <f t="shared" si="19"/>
        <v>0</v>
      </c>
      <c r="DD139" t="s">
        <v>3</v>
      </c>
      <c r="DE139" t="s">
        <v>3</v>
      </c>
      <c r="DF139">
        <f>ROUND(ROUND(AE139,0)*CX139,0)</f>
        <v>0</v>
      </c>
      <c r="DG139">
        <f>ROUND(ROUND(AF139,0)*CX139,0)</f>
        <v>0</v>
      </c>
      <c r="DH139">
        <f>ROUND(ROUND(AG139,0)*CX139,0)</f>
        <v>0</v>
      </c>
      <c r="DI139">
        <f>ROUND(ROUND(AH139,0)*CX139,0)</f>
        <v>91</v>
      </c>
      <c r="DJ139">
        <f t="shared" si="20"/>
        <v>91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ROW(Source!A165)</f>
        <v>165</v>
      </c>
      <c r="B140">
        <v>66190898</v>
      </c>
      <c r="C140">
        <v>66191759</v>
      </c>
      <c r="D140">
        <v>29477608</v>
      </c>
      <c r="E140">
        <v>1</v>
      </c>
      <c r="F140">
        <v>1</v>
      </c>
      <c r="G140">
        <v>1</v>
      </c>
      <c r="H140">
        <v>1</v>
      </c>
      <c r="I140" t="s">
        <v>383</v>
      </c>
      <c r="J140" t="s">
        <v>3</v>
      </c>
      <c r="K140" t="s">
        <v>384</v>
      </c>
      <c r="L140">
        <v>1369</v>
      </c>
      <c r="N140">
        <v>1013</v>
      </c>
      <c r="O140" t="s">
        <v>378</v>
      </c>
      <c r="P140" t="s">
        <v>378</v>
      </c>
      <c r="Q140">
        <v>1</v>
      </c>
      <c r="W140">
        <v>0</v>
      </c>
      <c r="X140">
        <v>2087786099</v>
      </c>
      <c r="Y140">
        <f t="shared" si="14"/>
        <v>0.41163999999999995</v>
      </c>
      <c r="AA140">
        <v>0</v>
      </c>
      <c r="AB140">
        <v>0</v>
      </c>
      <c r="AC140">
        <v>0</v>
      </c>
      <c r="AD140">
        <v>12.69</v>
      </c>
      <c r="AE140">
        <v>0</v>
      </c>
      <c r="AF140">
        <v>0</v>
      </c>
      <c r="AG140">
        <v>0</v>
      </c>
      <c r="AH140">
        <v>12.69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0.41</v>
      </c>
      <c r="AU140" t="s">
        <v>29</v>
      </c>
      <c r="AV140">
        <v>1</v>
      </c>
      <c r="AW140">
        <v>2</v>
      </c>
      <c r="AX140">
        <v>66191763</v>
      </c>
      <c r="AY140">
        <v>1</v>
      </c>
      <c r="AZ140">
        <v>0</v>
      </c>
      <c r="BA140">
        <v>140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U140">
        <f>ROUND(AT140*Source!I165*AH140*AL140,0)</f>
        <v>88</v>
      </c>
      <c r="CV140">
        <f>ROUND(Y140*Source!I165,7)</f>
        <v>6.9978800000000003</v>
      </c>
      <c r="CW140">
        <v>0</v>
      </c>
      <c r="CX140">
        <f>ROUND(Y140*Source!I165,7)</f>
        <v>6.9978800000000003</v>
      </c>
      <c r="CY140">
        <f t="shared" si="15"/>
        <v>12.69</v>
      </c>
      <c r="CZ140">
        <f t="shared" si="16"/>
        <v>12.69</v>
      </c>
      <c r="DA140">
        <f t="shared" si="17"/>
        <v>1</v>
      </c>
      <c r="DB140">
        <f t="shared" si="18"/>
        <v>5.22</v>
      </c>
      <c r="DC140">
        <f t="shared" si="19"/>
        <v>0</v>
      </c>
      <c r="DD140" t="s">
        <v>3</v>
      </c>
      <c r="DE140" t="s">
        <v>3</v>
      </c>
      <c r="DF140">
        <f>ROUND(ROUND(AE140,0)*CX140,0)</f>
        <v>0</v>
      </c>
      <c r="DG140">
        <f>ROUND(ROUND(AF140,0)*CX140,0)</f>
        <v>0</v>
      </c>
      <c r="DH140">
        <f>ROUND(ROUND(AG140,0)*CX140,0)</f>
        <v>0</v>
      </c>
      <c r="DI140">
        <f>ROUND(ROUND(AH140,0)*CX140,0)</f>
        <v>91</v>
      </c>
      <c r="DJ140">
        <f t="shared" si="20"/>
        <v>91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ROW(Source!A166)</f>
        <v>166</v>
      </c>
      <c r="B141">
        <v>66190901</v>
      </c>
      <c r="C141">
        <v>66191764</v>
      </c>
      <c r="D141">
        <v>29478568</v>
      </c>
      <c r="E141">
        <v>1</v>
      </c>
      <c r="F141">
        <v>1</v>
      </c>
      <c r="G141">
        <v>1</v>
      </c>
      <c r="H141">
        <v>1</v>
      </c>
      <c r="I141" t="s">
        <v>385</v>
      </c>
      <c r="J141" t="s">
        <v>3</v>
      </c>
      <c r="K141" t="s">
        <v>386</v>
      </c>
      <c r="L141">
        <v>1369</v>
      </c>
      <c r="N141">
        <v>1013</v>
      </c>
      <c r="O141" t="s">
        <v>378</v>
      </c>
      <c r="P141" t="s">
        <v>378</v>
      </c>
      <c r="Q141">
        <v>1</v>
      </c>
      <c r="W141">
        <v>0</v>
      </c>
      <c r="X141">
        <v>177969336</v>
      </c>
      <c r="Y141">
        <f t="shared" si="14"/>
        <v>0.41163999999999995</v>
      </c>
      <c r="AA141">
        <v>0</v>
      </c>
      <c r="AB141">
        <v>0</v>
      </c>
      <c r="AC141">
        <v>0</v>
      </c>
      <c r="AD141">
        <v>12.92</v>
      </c>
      <c r="AE141">
        <v>0</v>
      </c>
      <c r="AF141">
        <v>0</v>
      </c>
      <c r="AG141">
        <v>0</v>
      </c>
      <c r="AH141">
        <v>12.92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0.41</v>
      </c>
      <c r="AU141" t="s">
        <v>29</v>
      </c>
      <c r="AV141">
        <v>1</v>
      </c>
      <c r="AW141">
        <v>2</v>
      </c>
      <c r="AX141">
        <v>66191767</v>
      </c>
      <c r="AY141">
        <v>1</v>
      </c>
      <c r="AZ141">
        <v>0</v>
      </c>
      <c r="BA141">
        <v>141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U141">
        <f>ROUND(AT141*Source!I166*AH141*AL141,0)</f>
        <v>16</v>
      </c>
      <c r="CV141">
        <f>ROUND(Y141*Source!I166,7)</f>
        <v>1.23492</v>
      </c>
      <c r="CW141">
        <v>0</v>
      </c>
      <c r="CX141">
        <f>ROUND(Y141*Source!I166,7)</f>
        <v>1.23492</v>
      </c>
      <c r="CY141">
        <f t="shared" si="15"/>
        <v>12.92</v>
      </c>
      <c r="CZ141">
        <f t="shared" si="16"/>
        <v>12.92</v>
      </c>
      <c r="DA141">
        <f t="shared" si="17"/>
        <v>1</v>
      </c>
      <c r="DB141">
        <f t="shared" si="18"/>
        <v>5.32</v>
      </c>
      <c r="DC141">
        <f t="shared" si="19"/>
        <v>0</v>
      </c>
      <c r="DD141" t="s">
        <v>3</v>
      </c>
      <c r="DE141" t="s">
        <v>3</v>
      </c>
      <c r="DF141">
        <f>ROUND(ROUND(AE141,2)*CX141,2)</f>
        <v>0</v>
      </c>
      <c r="DG141">
        <f>ROUND(ROUND(AF141,2)*CX141,2)</f>
        <v>0</v>
      </c>
      <c r="DH141">
        <f>ROUND(ROUND(AG141,2)*CX141,2)</f>
        <v>0</v>
      </c>
      <c r="DI141">
        <f>ROUND(ROUND(AH141,2)*CX141,2)</f>
        <v>15.96</v>
      </c>
      <c r="DJ141">
        <f t="shared" si="20"/>
        <v>15.96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ROW(Source!A166)</f>
        <v>166</v>
      </c>
      <c r="B142">
        <v>66190901</v>
      </c>
      <c r="C142">
        <v>66191764</v>
      </c>
      <c r="D142">
        <v>29477608</v>
      </c>
      <c r="E142">
        <v>1</v>
      </c>
      <c r="F142">
        <v>1</v>
      </c>
      <c r="G142">
        <v>1</v>
      </c>
      <c r="H142">
        <v>1</v>
      </c>
      <c r="I142" t="s">
        <v>383</v>
      </c>
      <c r="J142" t="s">
        <v>3</v>
      </c>
      <c r="K142" t="s">
        <v>384</v>
      </c>
      <c r="L142">
        <v>1369</v>
      </c>
      <c r="N142">
        <v>1013</v>
      </c>
      <c r="O142" t="s">
        <v>378</v>
      </c>
      <c r="P142" t="s">
        <v>378</v>
      </c>
      <c r="Q142">
        <v>1</v>
      </c>
      <c r="W142">
        <v>0</v>
      </c>
      <c r="X142">
        <v>2087786099</v>
      </c>
      <c r="Y142">
        <f t="shared" si="14"/>
        <v>0.41163999999999995</v>
      </c>
      <c r="AA142">
        <v>0</v>
      </c>
      <c r="AB142">
        <v>0</v>
      </c>
      <c r="AC142">
        <v>0</v>
      </c>
      <c r="AD142">
        <v>12.69</v>
      </c>
      <c r="AE142">
        <v>0</v>
      </c>
      <c r="AF142">
        <v>0</v>
      </c>
      <c r="AG142">
        <v>0</v>
      </c>
      <c r="AH142">
        <v>12.69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0.41</v>
      </c>
      <c r="AU142" t="s">
        <v>29</v>
      </c>
      <c r="AV142">
        <v>1</v>
      </c>
      <c r="AW142">
        <v>2</v>
      </c>
      <c r="AX142">
        <v>66191768</v>
      </c>
      <c r="AY142">
        <v>1</v>
      </c>
      <c r="AZ142">
        <v>0</v>
      </c>
      <c r="BA142">
        <v>142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U142">
        <f>ROUND(AT142*Source!I166*AH142*AL142,0)</f>
        <v>16</v>
      </c>
      <c r="CV142">
        <f>ROUND(Y142*Source!I166,7)</f>
        <v>1.23492</v>
      </c>
      <c r="CW142">
        <v>0</v>
      </c>
      <c r="CX142">
        <f>ROUND(Y142*Source!I166,7)</f>
        <v>1.23492</v>
      </c>
      <c r="CY142">
        <f t="shared" si="15"/>
        <v>12.69</v>
      </c>
      <c r="CZ142">
        <f t="shared" si="16"/>
        <v>12.69</v>
      </c>
      <c r="DA142">
        <f t="shared" si="17"/>
        <v>1</v>
      </c>
      <c r="DB142">
        <f t="shared" si="18"/>
        <v>5.22</v>
      </c>
      <c r="DC142">
        <f t="shared" si="19"/>
        <v>0</v>
      </c>
      <c r="DD142" t="s">
        <v>3</v>
      </c>
      <c r="DE142" t="s">
        <v>3</v>
      </c>
      <c r="DF142">
        <f>ROUND(ROUND(AE142,2)*CX142,2)</f>
        <v>0</v>
      </c>
      <c r="DG142">
        <f>ROUND(ROUND(AF142,2)*CX142,2)</f>
        <v>0</v>
      </c>
      <c r="DH142">
        <f>ROUND(ROUND(AG142,2)*CX142,2)</f>
        <v>0</v>
      </c>
      <c r="DI142">
        <f>ROUND(ROUND(AH142,2)*CX142,2)</f>
        <v>15.67</v>
      </c>
      <c r="DJ142">
        <f t="shared" si="20"/>
        <v>15.67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ROW(Source!A167)</f>
        <v>167</v>
      </c>
      <c r="B143">
        <v>66190898</v>
      </c>
      <c r="C143">
        <v>66191764</v>
      </c>
      <c r="D143">
        <v>29478568</v>
      </c>
      <c r="E143">
        <v>1</v>
      </c>
      <c r="F143">
        <v>1</v>
      </c>
      <c r="G143">
        <v>1</v>
      </c>
      <c r="H143">
        <v>1</v>
      </c>
      <c r="I143" t="s">
        <v>385</v>
      </c>
      <c r="J143" t="s">
        <v>3</v>
      </c>
      <c r="K143" t="s">
        <v>386</v>
      </c>
      <c r="L143">
        <v>1369</v>
      </c>
      <c r="N143">
        <v>1013</v>
      </c>
      <c r="O143" t="s">
        <v>378</v>
      </c>
      <c r="P143" t="s">
        <v>378</v>
      </c>
      <c r="Q143">
        <v>1</v>
      </c>
      <c r="W143">
        <v>0</v>
      </c>
      <c r="X143">
        <v>177969336</v>
      </c>
      <c r="Y143">
        <f t="shared" si="14"/>
        <v>0.41163999999999995</v>
      </c>
      <c r="AA143">
        <v>0</v>
      </c>
      <c r="AB143">
        <v>0</v>
      </c>
      <c r="AC143">
        <v>0</v>
      </c>
      <c r="AD143">
        <v>12.92</v>
      </c>
      <c r="AE143">
        <v>0</v>
      </c>
      <c r="AF143">
        <v>0</v>
      </c>
      <c r="AG143">
        <v>0</v>
      </c>
      <c r="AH143">
        <v>12.92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0.41</v>
      </c>
      <c r="AU143" t="s">
        <v>29</v>
      </c>
      <c r="AV143">
        <v>1</v>
      </c>
      <c r="AW143">
        <v>2</v>
      </c>
      <c r="AX143">
        <v>66191767</v>
      </c>
      <c r="AY143">
        <v>1</v>
      </c>
      <c r="AZ143">
        <v>0</v>
      </c>
      <c r="BA143">
        <v>143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U143">
        <f>ROUND(AT143*Source!I167*AH143*AL143,0)</f>
        <v>16</v>
      </c>
      <c r="CV143">
        <f>ROUND(Y143*Source!I167,7)</f>
        <v>1.23492</v>
      </c>
      <c r="CW143">
        <v>0</v>
      </c>
      <c r="CX143">
        <f>ROUND(Y143*Source!I167,7)</f>
        <v>1.23492</v>
      </c>
      <c r="CY143">
        <f t="shared" si="15"/>
        <v>12.92</v>
      </c>
      <c r="CZ143">
        <f t="shared" si="16"/>
        <v>12.92</v>
      </c>
      <c r="DA143">
        <f t="shared" si="17"/>
        <v>1</v>
      </c>
      <c r="DB143">
        <f t="shared" si="18"/>
        <v>5.32</v>
      </c>
      <c r="DC143">
        <f t="shared" si="19"/>
        <v>0</v>
      </c>
      <c r="DD143" t="s">
        <v>3</v>
      </c>
      <c r="DE143" t="s">
        <v>3</v>
      </c>
      <c r="DF143">
        <f>ROUND(ROUND(AE143,0)*CX143,0)</f>
        <v>0</v>
      </c>
      <c r="DG143">
        <f>ROUND(ROUND(AF143,0)*CX143,0)</f>
        <v>0</v>
      </c>
      <c r="DH143">
        <f>ROUND(ROUND(AG143,0)*CX143,0)</f>
        <v>0</v>
      </c>
      <c r="DI143">
        <f>ROUND(ROUND(AH143,0)*CX143,0)</f>
        <v>16</v>
      </c>
      <c r="DJ143">
        <f t="shared" si="20"/>
        <v>16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ROW(Source!A167)</f>
        <v>167</v>
      </c>
      <c r="B144">
        <v>66190898</v>
      </c>
      <c r="C144">
        <v>66191764</v>
      </c>
      <c r="D144">
        <v>29477608</v>
      </c>
      <c r="E144">
        <v>1</v>
      </c>
      <c r="F144">
        <v>1</v>
      </c>
      <c r="G144">
        <v>1</v>
      </c>
      <c r="H144">
        <v>1</v>
      </c>
      <c r="I144" t="s">
        <v>383</v>
      </c>
      <c r="J144" t="s">
        <v>3</v>
      </c>
      <c r="K144" t="s">
        <v>384</v>
      </c>
      <c r="L144">
        <v>1369</v>
      </c>
      <c r="N144">
        <v>1013</v>
      </c>
      <c r="O144" t="s">
        <v>378</v>
      </c>
      <c r="P144" t="s">
        <v>378</v>
      </c>
      <c r="Q144">
        <v>1</v>
      </c>
      <c r="W144">
        <v>0</v>
      </c>
      <c r="X144">
        <v>2087786099</v>
      </c>
      <c r="Y144">
        <f t="shared" si="14"/>
        <v>0.41163999999999995</v>
      </c>
      <c r="AA144">
        <v>0</v>
      </c>
      <c r="AB144">
        <v>0</v>
      </c>
      <c r="AC144">
        <v>0</v>
      </c>
      <c r="AD144">
        <v>12.69</v>
      </c>
      <c r="AE144">
        <v>0</v>
      </c>
      <c r="AF144">
        <v>0</v>
      </c>
      <c r="AG144">
        <v>0</v>
      </c>
      <c r="AH144">
        <v>12.69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0.41</v>
      </c>
      <c r="AU144" t="s">
        <v>29</v>
      </c>
      <c r="AV144">
        <v>1</v>
      </c>
      <c r="AW144">
        <v>2</v>
      </c>
      <c r="AX144">
        <v>66191768</v>
      </c>
      <c r="AY144">
        <v>1</v>
      </c>
      <c r="AZ144">
        <v>0</v>
      </c>
      <c r="BA144">
        <v>144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U144">
        <f>ROUND(AT144*Source!I167*AH144*AL144,0)</f>
        <v>16</v>
      </c>
      <c r="CV144">
        <f>ROUND(Y144*Source!I167,7)</f>
        <v>1.23492</v>
      </c>
      <c r="CW144">
        <v>0</v>
      </c>
      <c r="CX144">
        <f>ROUND(Y144*Source!I167,7)</f>
        <v>1.23492</v>
      </c>
      <c r="CY144">
        <f t="shared" si="15"/>
        <v>12.69</v>
      </c>
      <c r="CZ144">
        <f t="shared" si="16"/>
        <v>12.69</v>
      </c>
      <c r="DA144">
        <f t="shared" si="17"/>
        <v>1</v>
      </c>
      <c r="DB144">
        <f t="shared" si="18"/>
        <v>5.22</v>
      </c>
      <c r="DC144">
        <f t="shared" si="19"/>
        <v>0</v>
      </c>
      <c r="DD144" t="s">
        <v>3</v>
      </c>
      <c r="DE144" t="s">
        <v>3</v>
      </c>
      <c r="DF144">
        <f>ROUND(ROUND(AE144,0)*CX144,0)</f>
        <v>0</v>
      </c>
      <c r="DG144">
        <f>ROUND(ROUND(AF144,0)*CX144,0)</f>
        <v>0</v>
      </c>
      <c r="DH144">
        <f>ROUND(ROUND(AG144,0)*CX144,0)</f>
        <v>0</v>
      </c>
      <c r="DI144">
        <f>ROUND(ROUND(AH144,0)*CX144,0)</f>
        <v>16</v>
      </c>
      <c r="DJ144">
        <f t="shared" si="20"/>
        <v>16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ROW(Source!A168)</f>
        <v>168</v>
      </c>
      <c r="B145">
        <v>66190901</v>
      </c>
      <c r="C145">
        <v>66191769</v>
      </c>
      <c r="D145">
        <v>29477854</v>
      </c>
      <c r="E145">
        <v>1</v>
      </c>
      <c r="F145">
        <v>1</v>
      </c>
      <c r="G145">
        <v>1</v>
      </c>
      <c r="H145">
        <v>1</v>
      </c>
      <c r="I145" t="s">
        <v>376</v>
      </c>
      <c r="J145" t="s">
        <v>3</v>
      </c>
      <c r="K145" t="s">
        <v>377</v>
      </c>
      <c r="L145">
        <v>1369</v>
      </c>
      <c r="N145">
        <v>1013</v>
      </c>
      <c r="O145" t="s">
        <v>378</v>
      </c>
      <c r="P145" t="s">
        <v>378</v>
      </c>
      <c r="Q145">
        <v>1</v>
      </c>
      <c r="W145">
        <v>0</v>
      </c>
      <c r="X145">
        <v>1377046079</v>
      </c>
      <c r="Y145">
        <f t="shared" si="14"/>
        <v>2.9316800000000001</v>
      </c>
      <c r="AA145">
        <v>0</v>
      </c>
      <c r="AB145">
        <v>0</v>
      </c>
      <c r="AC145">
        <v>0</v>
      </c>
      <c r="AD145">
        <v>9.6199999999999992</v>
      </c>
      <c r="AE145">
        <v>0</v>
      </c>
      <c r="AF145">
        <v>0</v>
      </c>
      <c r="AG145">
        <v>0</v>
      </c>
      <c r="AH145">
        <v>9.6199999999999992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2.92</v>
      </c>
      <c r="AU145" t="s">
        <v>29</v>
      </c>
      <c r="AV145">
        <v>1</v>
      </c>
      <c r="AW145">
        <v>2</v>
      </c>
      <c r="AX145">
        <v>66191772</v>
      </c>
      <c r="AY145">
        <v>1</v>
      </c>
      <c r="AZ145">
        <v>0</v>
      </c>
      <c r="BA145">
        <v>145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U145">
        <f>ROUND(AT145*Source!I168*AH145*AL145,0)</f>
        <v>84</v>
      </c>
      <c r="CV145">
        <f>ROUND(Y145*Source!I168,7)</f>
        <v>8.7950400000000002</v>
      </c>
      <c r="CW145">
        <v>0</v>
      </c>
      <c r="CX145">
        <f>ROUND(Y145*Source!I168,7)</f>
        <v>8.7950400000000002</v>
      </c>
      <c r="CY145">
        <f t="shared" si="15"/>
        <v>9.6199999999999992</v>
      </c>
      <c r="CZ145">
        <f t="shared" si="16"/>
        <v>9.6199999999999992</v>
      </c>
      <c r="DA145">
        <f t="shared" si="17"/>
        <v>1</v>
      </c>
      <c r="DB145">
        <f t="shared" si="18"/>
        <v>28.2</v>
      </c>
      <c r="DC145">
        <f t="shared" si="19"/>
        <v>0</v>
      </c>
      <c r="DD145" t="s">
        <v>3</v>
      </c>
      <c r="DE145" t="s">
        <v>3</v>
      </c>
      <c r="DF145">
        <f>ROUND(ROUND(AE145,2)*CX145,2)</f>
        <v>0</v>
      </c>
      <c r="DG145">
        <f>ROUND(ROUND(AF145,2)*CX145,2)</f>
        <v>0</v>
      </c>
      <c r="DH145">
        <f>ROUND(ROUND(AG145,2)*CX145,2)</f>
        <v>0</v>
      </c>
      <c r="DI145">
        <f>ROUND(ROUND(AH145,2)*CX145,2)</f>
        <v>84.61</v>
      </c>
      <c r="DJ145">
        <f t="shared" si="20"/>
        <v>84.61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ROW(Source!A168)</f>
        <v>168</v>
      </c>
      <c r="B146">
        <v>66190901</v>
      </c>
      <c r="C146">
        <v>66191769</v>
      </c>
      <c r="D146">
        <v>29477608</v>
      </c>
      <c r="E146">
        <v>1</v>
      </c>
      <c r="F146">
        <v>1</v>
      </c>
      <c r="G146">
        <v>1</v>
      </c>
      <c r="H146">
        <v>1</v>
      </c>
      <c r="I146" t="s">
        <v>383</v>
      </c>
      <c r="J146" t="s">
        <v>3</v>
      </c>
      <c r="K146" t="s">
        <v>384</v>
      </c>
      <c r="L146">
        <v>1369</v>
      </c>
      <c r="N146">
        <v>1013</v>
      </c>
      <c r="O146" t="s">
        <v>378</v>
      </c>
      <c r="P146" t="s">
        <v>378</v>
      </c>
      <c r="Q146">
        <v>1</v>
      </c>
      <c r="W146">
        <v>0</v>
      </c>
      <c r="X146">
        <v>2087786099</v>
      </c>
      <c r="Y146">
        <f t="shared" si="14"/>
        <v>4.38748</v>
      </c>
      <c r="AA146">
        <v>0</v>
      </c>
      <c r="AB146">
        <v>0</v>
      </c>
      <c r="AC146">
        <v>0</v>
      </c>
      <c r="AD146">
        <v>12.69</v>
      </c>
      <c r="AE146">
        <v>0</v>
      </c>
      <c r="AF146">
        <v>0</v>
      </c>
      <c r="AG146">
        <v>0</v>
      </c>
      <c r="AH146">
        <v>12.69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4.37</v>
      </c>
      <c r="AU146" t="s">
        <v>29</v>
      </c>
      <c r="AV146">
        <v>1</v>
      </c>
      <c r="AW146">
        <v>2</v>
      </c>
      <c r="AX146">
        <v>66191773</v>
      </c>
      <c r="AY146">
        <v>1</v>
      </c>
      <c r="AZ146">
        <v>0</v>
      </c>
      <c r="BA146">
        <v>146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U146">
        <f>ROUND(AT146*Source!I168*AH146*AL146,0)</f>
        <v>166</v>
      </c>
      <c r="CV146">
        <f>ROUND(Y146*Source!I168,7)</f>
        <v>13.16244</v>
      </c>
      <c r="CW146">
        <v>0</v>
      </c>
      <c r="CX146">
        <f>ROUND(Y146*Source!I168,7)</f>
        <v>13.16244</v>
      </c>
      <c r="CY146">
        <f t="shared" si="15"/>
        <v>12.69</v>
      </c>
      <c r="CZ146">
        <f t="shared" si="16"/>
        <v>12.69</v>
      </c>
      <c r="DA146">
        <f t="shared" si="17"/>
        <v>1</v>
      </c>
      <c r="DB146">
        <f t="shared" si="18"/>
        <v>55.68</v>
      </c>
      <c r="DC146">
        <f t="shared" si="19"/>
        <v>0</v>
      </c>
      <c r="DD146" t="s">
        <v>3</v>
      </c>
      <c r="DE146" t="s">
        <v>3</v>
      </c>
      <c r="DF146">
        <f>ROUND(ROUND(AE146,2)*CX146,2)</f>
        <v>0</v>
      </c>
      <c r="DG146">
        <f>ROUND(ROUND(AF146,2)*CX146,2)</f>
        <v>0</v>
      </c>
      <c r="DH146">
        <f>ROUND(ROUND(AG146,2)*CX146,2)</f>
        <v>0</v>
      </c>
      <c r="DI146">
        <f>ROUND(ROUND(AH146,2)*CX146,2)</f>
        <v>167.03</v>
      </c>
      <c r="DJ146">
        <f t="shared" si="20"/>
        <v>167.03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ROW(Source!A169)</f>
        <v>169</v>
      </c>
      <c r="B147">
        <v>66190898</v>
      </c>
      <c r="C147">
        <v>66191769</v>
      </c>
      <c r="D147">
        <v>29477854</v>
      </c>
      <c r="E147">
        <v>1</v>
      </c>
      <c r="F147">
        <v>1</v>
      </c>
      <c r="G147">
        <v>1</v>
      </c>
      <c r="H147">
        <v>1</v>
      </c>
      <c r="I147" t="s">
        <v>376</v>
      </c>
      <c r="J147" t="s">
        <v>3</v>
      </c>
      <c r="K147" t="s">
        <v>377</v>
      </c>
      <c r="L147">
        <v>1369</v>
      </c>
      <c r="N147">
        <v>1013</v>
      </c>
      <c r="O147" t="s">
        <v>378</v>
      </c>
      <c r="P147" t="s">
        <v>378</v>
      </c>
      <c r="Q147">
        <v>1</v>
      </c>
      <c r="W147">
        <v>0</v>
      </c>
      <c r="X147">
        <v>1377046079</v>
      </c>
      <c r="Y147">
        <f t="shared" si="14"/>
        <v>2.9316800000000001</v>
      </c>
      <c r="AA147">
        <v>0</v>
      </c>
      <c r="AB147">
        <v>0</v>
      </c>
      <c r="AC147">
        <v>0</v>
      </c>
      <c r="AD147">
        <v>9.6199999999999992</v>
      </c>
      <c r="AE147">
        <v>0</v>
      </c>
      <c r="AF147">
        <v>0</v>
      </c>
      <c r="AG147">
        <v>0</v>
      </c>
      <c r="AH147">
        <v>9.6199999999999992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2.92</v>
      </c>
      <c r="AU147" t="s">
        <v>29</v>
      </c>
      <c r="AV147">
        <v>1</v>
      </c>
      <c r="AW147">
        <v>2</v>
      </c>
      <c r="AX147">
        <v>66191772</v>
      </c>
      <c r="AY147">
        <v>1</v>
      </c>
      <c r="AZ147">
        <v>0</v>
      </c>
      <c r="BA147">
        <v>147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U147">
        <f>ROUND(AT147*Source!I169*AH147*AL147,0)</f>
        <v>84</v>
      </c>
      <c r="CV147">
        <f>ROUND(Y147*Source!I169,7)</f>
        <v>8.7950400000000002</v>
      </c>
      <c r="CW147">
        <v>0</v>
      </c>
      <c r="CX147">
        <f>ROUND(Y147*Source!I169,7)</f>
        <v>8.7950400000000002</v>
      </c>
      <c r="CY147">
        <f t="shared" si="15"/>
        <v>9.6199999999999992</v>
      </c>
      <c r="CZ147">
        <f t="shared" si="16"/>
        <v>9.6199999999999992</v>
      </c>
      <c r="DA147">
        <f t="shared" si="17"/>
        <v>1</v>
      </c>
      <c r="DB147">
        <f t="shared" si="18"/>
        <v>28.2</v>
      </c>
      <c r="DC147">
        <f t="shared" si="19"/>
        <v>0</v>
      </c>
      <c r="DD147" t="s">
        <v>3</v>
      </c>
      <c r="DE147" t="s">
        <v>3</v>
      </c>
      <c r="DF147">
        <f>ROUND(ROUND(AE147,0)*CX147,0)</f>
        <v>0</v>
      </c>
      <c r="DG147">
        <f>ROUND(ROUND(AF147,0)*CX147,0)</f>
        <v>0</v>
      </c>
      <c r="DH147">
        <f>ROUND(ROUND(AG147,0)*CX147,0)</f>
        <v>0</v>
      </c>
      <c r="DI147">
        <f>ROUND(ROUND(AH147,0)*CX147,0)</f>
        <v>88</v>
      </c>
      <c r="DJ147">
        <f t="shared" si="20"/>
        <v>88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ROW(Source!A169)</f>
        <v>169</v>
      </c>
      <c r="B148">
        <v>66190898</v>
      </c>
      <c r="C148">
        <v>66191769</v>
      </c>
      <c r="D148">
        <v>29477608</v>
      </c>
      <c r="E148">
        <v>1</v>
      </c>
      <c r="F148">
        <v>1</v>
      </c>
      <c r="G148">
        <v>1</v>
      </c>
      <c r="H148">
        <v>1</v>
      </c>
      <c r="I148" t="s">
        <v>383</v>
      </c>
      <c r="J148" t="s">
        <v>3</v>
      </c>
      <c r="K148" t="s">
        <v>384</v>
      </c>
      <c r="L148">
        <v>1369</v>
      </c>
      <c r="N148">
        <v>1013</v>
      </c>
      <c r="O148" t="s">
        <v>378</v>
      </c>
      <c r="P148" t="s">
        <v>378</v>
      </c>
      <c r="Q148">
        <v>1</v>
      </c>
      <c r="W148">
        <v>0</v>
      </c>
      <c r="X148">
        <v>2087786099</v>
      </c>
      <c r="Y148">
        <f t="shared" si="14"/>
        <v>4.38748</v>
      </c>
      <c r="AA148">
        <v>0</v>
      </c>
      <c r="AB148">
        <v>0</v>
      </c>
      <c r="AC148">
        <v>0</v>
      </c>
      <c r="AD148">
        <v>12.69</v>
      </c>
      <c r="AE148">
        <v>0</v>
      </c>
      <c r="AF148">
        <v>0</v>
      </c>
      <c r="AG148">
        <v>0</v>
      </c>
      <c r="AH148">
        <v>12.69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4.37</v>
      </c>
      <c r="AU148" t="s">
        <v>29</v>
      </c>
      <c r="AV148">
        <v>1</v>
      </c>
      <c r="AW148">
        <v>2</v>
      </c>
      <c r="AX148">
        <v>66191773</v>
      </c>
      <c r="AY148">
        <v>1</v>
      </c>
      <c r="AZ148">
        <v>0</v>
      </c>
      <c r="BA148">
        <v>148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U148">
        <f>ROUND(AT148*Source!I169*AH148*AL148,0)</f>
        <v>166</v>
      </c>
      <c r="CV148">
        <f>ROUND(Y148*Source!I169,7)</f>
        <v>13.16244</v>
      </c>
      <c r="CW148">
        <v>0</v>
      </c>
      <c r="CX148">
        <f>ROUND(Y148*Source!I169,7)</f>
        <v>13.16244</v>
      </c>
      <c r="CY148">
        <f t="shared" si="15"/>
        <v>12.69</v>
      </c>
      <c r="CZ148">
        <f t="shared" si="16"/>
        <v>12.69</v>
      </c>
      <c r="DA148">
        <f t="shared" si="17"/>
        <v>1</v>
      </c>
      <c r="DB148">
        <f t="shared" si="18"/>
        <v>55.68</v>
      </c>
      <c r="DC148">
        <f t="shared" si="19"/>
        <v>0</v>
      </c>
      <c r="DD148" t="s">
        <v>3</v>
      </c>
      <c r="DE148" t="s">
        <v>3</v>
      </c>
      <c r="DF148">
        <f>ROUND(ROUND(AE148,0)*CX148,0)</f>
        <v>0</v>
      </c>
      <c r="DG148">
        <f>ROUND(ROUND(AF148,0)*CX148,0)</f>
        <v>0</v>
      </c>
      <c r="DH148">
        <f>ROUND(ROUND(AG148,0)*CX148,0)</f>
        <v>0</v>
      </c>
      <c r="DI148">
        <f>ROUND(ROUND(AH148,0)*CX148,0)</f>
        <v>171</v>
      </c>
      <c r="DJ148">
        <f t="shared" si="20"/>
        <v>171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ROW(Source!A170)</f>
        <v>170</v>
      </c>
      <c r="B149">
        <v>66190901</v>
      </c>
      <c r="C149">
        <v>66191774</v>
      </c>
      <c r="D149">
        <v>29477607</v>
      </c>
      <c r="E149">
        <v>1</v>
      </c>
      <c r="F149">
        <v>1</v>
      </c>
      <c r="G149">
        <v>1</v>
      </c>
      <c r="H149">
        <v>1</v>
      </c>
      <c r="I149" t="s">
        <v>391</v>
      </c>
      <c r="J149" t="s">
        <v>3</v>
      </c>
      <c r="K149" t="s">
        <v>392</v>
      </c>
      <c r="L149">
        <v>1369</v>
      </c>
      <c r="N149">
        <v>1013</v>
      </c>
      <c r="O149" t="s">
        <v>378</v>
      </c>
      <c r="P149" t="s">
        <v>378</v>
      </c>
      <c r="Q149">
        <v>1</v>
      </c>
      <c r="W149">
        <v>0</v>
      </c>
      <c r="X149">
        <v>743550347</v>
      </c>
      <c r="Y149">
        <f t="shared" si="14"/>
        <v>66.605360000000005</v>
      </c>
      <c r="AA149">
        <v>0</v>
      </c>
      <c r="AB149">
        <v>0</v>
      </c>
      <c r="AC149">
        <v>0</v>
      </c>
      <c r="AD149">
        <v>15.49</v>
      </c>
      <c r="AE149">
        <v>0</v>
      </c>
      <c r="AF149">
        <v>0</v>
      </c>
      <c r="AG149">
        <v>0</v>
      </c>
      <c r="AH149">
        <v>15.49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66.34</v>
      </c>
      <c r="AU149" t="s">
        <v>29</v>
      </c>
      <c r="AV149">
        <v>1</v>
      </c>
      <c r="AW149">
        <v>2</v>
      </c>
      <c r="AX149">
        <v>66191777</v>
      </c>
      <c r="AY149">
        <v>1</v>
      </c>
      <c r="AZ149">
        <v>0</v>
      </c>
      <c r="BA149">
        <v>149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U149">
        <f>ROUND(AT149*Source!I170*AH149*AL149,0)</f>
        <v>1028</v>
      </c>
      <c r="CV149">
        <f>ROUND(Y149*Source!I170,7)</f>
        <v>66.605360000000005</v>
      </c>
      <c r="CW149">
        <v>0</v>
      </c>
      <c r="CX149">
        <f>ROUND(Y149*Source!I170,7)</f>
        <v>66.605360000000005</v>
      </c>
      <c r="CY149">
        <f t="shared" si="15"/>
        <v>15.49</v>
      </c>
      <c r="CZ149">
        <f t="shared" si="16"/>
        <v>15.49</v>
      </c>
      <c r="DA149">
        <f t="shared" si="17"/>
        <v>1</v>
      </c>
      <c r="DB149">
        <f t="shared" si="18"/>
        <v>1031.72</v>
      </c>
      <c r="DC149">
        <f t="shared" si="19"/>
        <v>0</v>
      </c>
      <c r="DD149" t="s">
        <v>3</v>
      </c>
      <c r="DE149" t="s">
        <v>3</v>
      </c>
      <c r="DF149">
        <f>ROUND(ROUND(AE149,2)*CX149,2)</f>
        <v>0</v>
      </c>
      <c r="DG149">
        <f>ROUND(ROUND(AF149,2)*CX149,2)</f>
        <v>0</v>
      </c>
      <c r="DH149">
        <f>ROUND(ROUND(AG149,2)*CX149,2)</f>
        <v>0</v>
      </c>
      <c r="DI149">
        <f>ROUND(ROUND(AH149,2)*CX149,2)</f>
        <v>1031.72</v>
      </c>
      <c r="DJ149">
        <f t="shared" si="20"/>
        <v>1031.72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ROW(Source!A170)</f>
        <v>170</v>
      </c>
      <c r="B150">
        <v>66190901</v>
      </c>
      <c r="C150">
        <v>66191774</v>
      </c>
      <c r="D150">
        <v>29477608</v>
      </c>
      <c r="E150">
        <v>1</v>
      </c>
      <c r="F150">
        <v>1</v>
      </c>
      <c r="G150">
        <v>1</v>
      </c>
      <c r="H150">
        <v>1</v>
      </c>
      <c r="I150" t="s">
        <v>383</v>
      </c>
      <c r="J150" t="s">
        <v>3</v>
      </c>
      <c r="K150" t="s">
        <v>384</v>
      </c>
      <c r="L150">
        <v>1369</v>
      </c>
      <c r="N150">
        <v>1013</v>
      </c>
      <c r="O150" t="s">
        <v>378</v>
      </c>
      <c r="P150" t="s">
        <v>378</v>
      </c>
      <c r="Q150">
        <v>1</v>
      </c>
      <c r="W150">
        <v>0</v>
      </c>
      <c r="X150">
        <v>2087786099</v>
      </c>
      <c r="Y150">
        <f t="shared" si="14"/>
        <v>28.54372</v>
      </c>
      <c r="AA150">
        <v>0</v>
      </c>
      <c r="AB150">
        <v>0</v>
      </c>
      <c r="AC150">
        <v>0</v>
      </c>
      <c r="AD150">
        <v>12.69</v>
      </c>
      <c r="AE150">
        <v>0</v>
      </c>
      <c r="AF150">
        <v>0</v>
      </c>
      <c r="AG150">
        <v>0</v>
      </c>
      <c r="AH150">
        <v>12.69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28.43</v>
      </c>
      <c r="AU150" t="s">
        <v>29</v>
      </c>
      <c r="AV150">
        <v>1</v>
      </c>
      <c r="AW150">
        <v>2</v>
      </c>
      <c r="AX150">
        <v>66191778</v>
      </c>
      <c r="AY150">
        <v>1</v>
      </c>
      <c r="AZ150">
        <v>0</v>
      </c>
      <c r="BA150">
        <v>150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U150">
        <f>ROUND(AT150*Source!I170*AH150*AL150,0)</f>
        <v>361</v>
      </c>
      <c r="CV150">
        <f>ROUND(Y150*Source!I170,7)</f>
        <v>28.54372</v>
      </c>
      <c r="CW150">
        <v>0</v>
      </c>
      <c r="CX150">
        <f>ROUND(Y150*Source!I170,7)</f>
        <v>28.54372</v>
      </c>
      <c r="CY150">
        <f t="shared" si="15"/>
        <v>12.69</v>
      </c>
      <c r="CZ150">
        <f t="shared" si="16"/>
        <v>12.69</v>
      </c>
      <c r="DA150">
        <f t="shared" si="17"/>
        <v>1</v>
      </c>
      <c r="DB150">
        <f t="shared" si="18"/>
        <v>362.22</v>
      </c>
      <c r="DC150">
        <f t="shared" si="19"/>
        <v>0</v>
      </c>
      <c r="DD150" t="s">
        <v>3</v>
      </c>
      <c r="DE150" t="s">
        <v>3</v>
      </c>
      <c r="DF150">
        <f>ROUND(ROUND(AE150,2)*CX150,2)</f>
        <v>0</v>
      </c>
      <c r="DG150">
        <f>ROUND(ROUND(AF150,2)*CX150,2)</f>
        <v>0</v>
      </c>
      <c r="DH150">
        <f>ROUND(ROUND(AG150,2)*CX150,2)</f>
        <v>0</v>
      </c>
      <c r="DI150">
        <f>ROUND(ROUND(AH150,2)*CX150,2)</f>
        <v>362.22</v>
      </c>
      <c r="DJ150">
        <f t="shared" si="20"/>
        <v>362.22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ROW(Source!A171)</f>
        <v>171</v>
      </c>
      <c r="B151">
        <v>66190898</v>
      </c>
      <c r="C151">
        <v>66191774</v>
      </c>
      <c r="D151">
        <v>29477607</v>
      </c>
      <c r="E151">
        <v>1</v>
      </c>
      <c r="F151">
        <v>1</v>
      </c>
      <c r="G151">
        <v>1</v>
      </c>
      <c r="H151">
        <v>1</v>
      </c>
      <c r="I151" t="s">
        <v>391</v>
      </c>
      <c r="J151" t="s">
        <v>3</v>
      </c>
      <c r="K151" t="s">
        <v>392</v>
      </c>
      <c r="L151">
        <v>1369</v>
      </c>
      <c r="N151">
        <v>1013</v>
      </c>
      <c r="O151" t="s">
        <v>378</v>
      </c>
      <c r="P151" t="s">
        <v>378</v>
      </c>
      <c r="Q151">
        <v>1</v>
      </c>
      <c r="W151">
        <v>0</v>
      </c>
      <c r="X151">
        <v>743550347</v>
      </c>
      <c r="Y151">
        <f t="shared" si="14"/>
        <v>66.605360000000005</v>
      </c>
      <c r="AA151">
        <v>0</v>
      </c>
      <c r="AB151">
        <v>0</v>
      </c>
      <c r="AC151">
        <v>0</v>
      </c>
      <c r="AD151">
        <v>15.49</v>
      </c>
      <c r="AE151">
        <v>0</v>
      </c>
      <c r="AF151">
        <v>0</v>
      </c>
      <c r="AG151">
        <v>0</v>
      </c>
      <c r="AH151">
        <v>15.49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66.34</v>
      </c>
      <c r="AU151" t="s">
        <v>29</v>
      </c>
      <c r="AV151">
        <v>1</v>
      </c>
      <c r="AW151">
        <v>2</v>
      </c>
      <c r="AX151">
        <v>66191777</v>
      </c>
      <c r="AY151">
        <v>1</v>
      </c>
      <c r="AZ151">
        <v>0</v>
      </c>
      <c r="BA151">
        <v>151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U151">
        <f>ROUND(AT151*Source!I171*AH151*AL151,0)</f>
        <v>1028</v>
      </c>
      <c r="CV151">
        <f>ROUND(Y151*Source!I171,7)</f>
        <v>66.605360000000005</v>
      </c>
      <c r="CW151">
        <v>0</v>
      </c>
      <c r="CX151">
        <f>ROUND(Y151*Source!I171,7)</f>
        <v>66.605360000000005</v>
      </c>
      <c r="CY151">
        <f t="shared" si="15"/>
        <v>15.49</v>
      </c>
      <c r="CZ151">
        <f t="shared" si="16"/>
        <v>15.49</v>
      </c>
      <c r="DA151">
        <f t="shared" si="17"/>
        <v>1</v>
      </c>
      <c r="DB151">
        <f t="shared" si="18"/>
        <v>1031.72</v>
      </c>
      <c r="DC151">
        <f t="shared" si="19"/>
        <v>0</v>
      </c>
      <c r="DD151" t="s">
        <v>3</v>
      </c>
      <c r="DE151" t="s">
        <v>3</v>
      </c>
      <c r="DF151">
        <f>ROUND(ROUND(AE151,0)*CX151,0)</f>
        <v>0</v>
      </c>
      <c r="DG151">
        <f>ROUND(ROUND(AF151,0)*CX151,0)</f>
        <v>0</v>
      </c>
      <c r="DH151">
        <f>ROUND(ROUND(AG151,0)*CX151,0)</f>
        <v>0</v>
      </c>
      <c r="DI151">
        <f>ROUND(ROUND(AH151,0)*CX151,0)</f>
        <v>999</v>
      </c>
      <c r="DJ151">
        <f t="shared" si="20"/>
        <v>999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ROW(Source!A171)</f>
        <v>171</v>
      </c>
      <c r="B152">
        <v>66190898</v>
      </c>
      <c r="C152">
        <v>66191774</v>
      </c>
      <c r="D152">
        <v>29477608</v>
      </c>
      <c r="E152">
        <v>1</v>
      </c>
      <c r="F152">
        <v>1</v>
      </c>
      <c r="G152">
        <v>1</v>
      </c>
      <c r="H152">
        <v>1</v>
      </c>
      <c r="I152" t="s">
        <v>383</v>
      </c>
      <c r="J152" t="s">
        <v>3</v>
      </c>
      <c r="K152" t="s">
        <v>384</v>
      </c>
      <c r="L152">
        <v>1369</v>
      </c>
      <c r="N152">
        <v>1013</v>
      </c>
      <c r="O152" t="s">
        <v>378</v>
      </c>
      <c r="P152" t="s">
        <v>378</v>
      </c>
      <c r="Q152">
        <v>1</v>
      </c>
      <c r="W152">
        <v>0</v>
      </c>
      <c r="X152">
        <v>2087786099</v>
      </c>
      <c r="Y152">
        <f t="shared" si="14"/>
        <v>28.54372</v>
      </c>
      <c r="AA152">
        <v>0</v>
      </c>
      <c r="AB152">
        <v>0</v>
      </c>
      <c r="AC152">
        <v>0</v>
      </c>
      <c r="AD152">
        <v>12.69</v>
      </c>
      <c r="AE152">
        <v>0</v>
      </c>
      <c r="AF152">
        <v>0</v>
      </c>
      <c r="AG152">
        <v>0</v>
      </c>
      <c r="AH152">
        <v>12.69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28.43</v>
      </c>
      <c r="AU152" t="s">
        <v>29</v>
      </c>
      <c r="AV152">
        <v>1</v>
      </c>
      <c r="AW152">
        <v>2</v>
      </c>
      <c r="AX152">
        <v>66191778</v>
      </c>
      <c r="AY152">
        <v>1</v>
      </c>
      <c r="AZ152">
        <v>0</v>
      </c>
      <c r="BA152">
        <v>152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U152">
        <f>ROUND(AT152*Source!I171*AH152*AL152,0)</f>
        <v>361</v>
      </c>
      <c r="CV152">
        <f>ROUND(Y152*Source!I171,7)</f>
        <v>28.54372</v>
      </c>
      <c r="CW152">
        <v>0</v>
      </c>
      <c r="CX152">
        <f>ROUND(Y152*Source!I171,7)</f>
        <v>28.54372</v>
      </c>
      <c r="CY152">
        <f t="shared" si="15"/>
        <v>12.69</v>
      </c>
      <c r="CZ152">
        <f t="shared" si="16"/>
        <v>12.69</v>
      </c>
      <c r="DA152">
        <f t="shared" si="17"/>
        <v>1</v>
      </c>
      <c r="DB152">
        <f t="shared" si="18"/>
        <v>362.22</v>
      </c>
      <c r="DC152">
        <f t="shared" si="19"/>
        <v>0</v>
      </c>
      <c r="DD152" t="s">
        <v>3</v>
      </c>
      <c r="DE152" t="s">
        <v>3</v>
      </c>
      <c r="DF152">
        <f>ROUND(ROUND(AE152,0)*CX152,0)</f>
        <v>0</v>
      </c>
      <c r="DG152">
        <f>ROUND(ROUND(AF152,0)*CX152,0)</f>
        <v>0</v>
      </c>
      <c r="DH152">
        <f>ROUND(ROUND(AG152,0)*CX152,0)</f>
        <v>0</v>
      </c>
      <c r="DI152">
        <f>ROUND(ROUND(AH152,0)*CX152,0)</f>
        <v>371</v>
      </c>
      <c r="DJ152">
        <f t="shared" si="20"/>
        <v>371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ROW(Source!A207)</f>
        <v>207</v>
      </c>
      <c r="B153">
        <v>66190901</v>
      </c>
      <c r="C153">
        <v>66191779</v>
      </c>
      <c r="D153">
        <v>29477854</v>
      </c>
      <c r="E153">
        <v>1</v>
      </c>
      <c r="F153">
        <v>1</v>
      </c>
      <c r="G153">
        <v>1</v>
      </c>
      <c r="H153">
        <v>1</v>
      </c>
      <c r="I153" t="s">
        <v>376</v>
      </c>
      <c r="J153" t="s">
        <v>3</v>
      </c>
      <c r="K153" t="s">
        <v>377</v>
      </c>
      <c r="L153">
        <v>1369</v>
      </c>
      <c r="N153">
        <v>1013</v>
      </c>
      <c r="O153" t="s">
        <v>378</v>
      </c>
      <c r="P153" t="s">
        <v>378</v>
      </c>
      <c r="Q153">
        <v>1</v>
      </c>
      <c r="W153">
        <v>0</v>
      </c>
      <c r="X153">
        <v>1377046079</v>
      </c>
      <c r="Y153">
        <f t="shared" si="14"/>
        <v>1.3554000000000002</v>
      </c>
      <c r="AA153">
        <v>0</v>
      </c>
      <c r="AB153">
        <v>0</v>
      </c>
      <c r="AC153">
        <v>0</v>
      </c>
      <c r="AD153">
        <v>9.6199999999999992</v>
      </c>
      <c r="AE153">
        <v>0</v>
      </c>
      <c r="AF153">
        <v>0</v>
      </c>
      <c r="AG153">
        <v>0</v>
      </c>
      <c r="AH153">
        <v>9.6199999999999992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1.35</v>
      </c>
      <c r="AU153" t="s">
        <v>29</v>
      </c>
      <c r="AV153">
        <v>1</v>
      </c>
      <c r="AW153">
        <v>2</v>
      </c>
      <c r="AX153">
        <v>66191782</v>
      </c>
      <c r="AY153">
        <v>1</v>
      </c>
      <c r="AZ153">
        <v>0</v>
      </c>
      <c r="BA153">
        <v>153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U153">
        <f>ROUND(AT153*Source!I207*AH153*AL153,0)</f>
        <v>13</v>
      </c>
      <c r="CV153">
        <f>ROUND(Y153*Source!I207,7)</f>
        <v>1.3553999999999999</v>
      </c>
      <c r="CW153">
        <v>0</v>
      </c>
      <c r="CX153">
        <f>ROUND(Y153*Source!I207,7)</f>
        <v>1.3553999999999999</v>
      </c>
      <c r="CY153">
        <f t="shared" si="15"/>
        <v>9.6199999999999992</v>
      </c>
      <c r="CZ153">
        <f t="shared" si="16"/>
        <v>9.6199999999999992</v>
      </c>
      <c r="DA153">
        <f t="shared" si="17"/>
        <v>1</v>
      </c>
      <c r="DB153">
        <f t="shared" si="18"/>
        <v>13.04</v>
      </c>
      <c r="DC153">
        <f t="shared" si="19"/>
        <v>0</v>
      </c>
      <c r="DD153" t="s">
        <v>3</v>
      </c>
      <c r="DE153" t="s">
        <v>3</v>
      </c>
      <c r="DF153">
        <f>ROUND(ROUND(AE153,2)*CX153,2)</f>
        <v>0</v>
      </c>
      <c r="DG153">
        <f>ROUND(ROUND(AF153,2)*CX153,2)</f>
        <v>0</v>
      </c>
      <c r="DH153">
        <f>ROUND(ROUND(AG153,2)*CX153,2)</f>
        <v>0</v>
      </c>
      <c r="DI153">
        <f>ROUND(ROUND(AH153,2)*CX153,2)</f>
        <v>13.04</v>
      </c>
      <c r="DJ153">
        <f t="shared" si="20"/>
        <v>13.04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ROW(Source!A207)</f>
        <v>207</v>
      </c>
      <c r="B154">
        <v>66190901</v>
      </c>
      <c r="C154">
        <v>66191779</v>
      </c>
      <c r="D154">
        <v>29477609</v>
      </c>
      <c r="E154">
        <v>1</v>
      </c>
      <c r="F154">
        <v>1</v>
      </c>
      <c r="G154">
        <v>1</v>
      </c>
      <c r="H154">
        <v>1</v>
      </c>
      <c r="I154" t="s">
        <v>381</v>
      </c>
      <c r="J154" t="s">
        <v>3</v>
      </c>
      <c r="K154" t="s">
        <v>382</v>
      </c>
      <c r="L154">
        <v>1369</v>
      </c>
      <c r="N154">
        <v>1013</v>
      </c>
      <c r="O154" t="s">
        <v>378</v>
      </c>
      <c r="P154" t="s">
        <v>378</v>
      </c>
      <c r="Q154">
        <v>1</v>
      </c>
      <c r="W154">
        <v>0</v>
      </c>
      <c r="X154">
        <v>868395144</v>
      </c>
      <c r="Y154">
        <f t="shared" si="14"/>
        <v>1.3554000000000002</v>
      </c>
      <c r="AA154">
        <v>0</v>
      </c>
      <c r="AB154">
        <v>0</v>
      </c>
      <c r="AC154">
        <v>0</v>
      </c>
      <c r="AD154">
        <v>9.17</v>
      </c>
      <c r="AE154">
        <v>0</v>
      </c>
      <c r="AF154">
        <v>0</v>
      </c>
      <c r="AG154">
        <v>0</v>
      </c>
      <c r="AH154">
        <v>9.17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1.35</v>
      </c>
      <c r="AU154" t="s">
        <v>29</v>
      </c>
      <c r="AV154">
        <v>1</v>
      </c>
      <c r="AW154">
        <v>2</v>
      </c>
      <c r="AX154">
        <v>66191783</v>
      </c>
      <c r="AY154">
        <v>1</v>
      </c>
      <c r="AZ154">
        <v>0</v>
      </c>
      <c r="BA154">
        <v>154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U154">
        <f>ROUND(AT154*Source!I207*AH154*AL154,0)</f>
        <v>12</v>
      </c>
      <c r="CV154">
        <f>ROUND(Y154*Source!I207,7)</f>
        <v>1.3553999999999999</v>
      </c>
      <c r="CW154">
        <v>0</v>
      </c>
      <c r="CX154">
        <f>ROUND(Y154*Source!I207,7)</f>
        <v>1.3553999999999999</v>
      </c>
      <c r="CY154">
        <f t="shared" si="15"/>
        <v>9.17</v>
      </c>
      <c r="CZ154">
        <f t="shared" si="16"/>
        <v>9.17</v>
      </c>
      <c r="DA154">
        <f t="shared" si="17"/>
        <v>1</v>
      </c>
      <c r="DB154">
        <f t="shared" si="18"/>
        <v>12.43</v>
      </c>
      <c r="DC154">
        <f t="shared" si="19"/>
        <v>0</v>
      </c>
      <c r="DD154" t="s">
        <v>3</v>
      </c>
      <c r="DE154" t="s">
        <v>3</v>
      </c>
      <c r="DF154">
        <f>ROUND(ROUND(AE154,2)*CX154,2)</f>
        <v>0</v>
      </c>
      <c r="DG154">
        <f>ROUND(ROUND(AF154,2)*CX154,2)</f>
        <v>0</v>
      </c>
      <c r="DH154">
        <f>ROUND(ROUND(AG154,2)*CX154,2)</f>
        <v>0</v>
      </c>
      <c r="DI154">
        <f>ROUND(ROUND(AH154,2)*CX154,2)</f>
        <v>12.43</v>
      </c>
      <c r="DJ154">
        <f t="shared" si="20"/>
        <v>12.43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ROW(Source!A208)</f>
        <v>208</v>
      </c>
      <c r="B155">
        <v>66190898</v>
      </c>
      <c r="C155">
        <v>66191779</v>
      </c>
      <c r="D155">
        <v>29477854</v>
      </c>
      <c r="E155">
        <v>1</v>
      </c>
      <c r="F155">
        <v>1</v>
      </c>
      <c r="G155">
        <v>1</v>
      </c>
      <c r="H155">
        <v>1</v>
      </c>
      <c r="I155" t="s">
        <v>376</v>
      </c>
      <c r="J155" t="s">
        <v>3</v>
      </c>
      <c r="K155" t="s">
        <v>377</v>
      </c>
      <c r="L155">
        <v>1369</v>
      </c>
      <c r="N155">
        <v>1013</v>
      </c>
      <c r="O155" t="s">
        <v>378</v>
      </c>
      <c r="P155" t="s">
        <v>378</v>
      </c>
      <c r="Q155">
        <v>1</v>
      </c>
      <c r="W155">
        <v>0</v>
      </c>
      <c r="X155">
        <v>1377046079</v>
      </c>
      <c r="Y155">
        <f t="shared" si="14"/>
        <v>1.3554000000000002</v>
      </c>
      <c r="AA155">
        <v>0</v>
      </c>
      <c r="AB155">
        <v>0</v>
      </c>
      <c r="AC155">
        <v>0</v>
      </c>
      <c r="AD155">
        <v>9.6199999999999992</v>
      </c>
      <c r="AE155">
        <v>0</v>
      </c>
      <c r="AF155">
        <v>0</v>
      </c>
      <c r="AG155">
        <v>0</v>
      </c>
      <c r="AH155">
        <v>9.6199999999999992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1.35</v>
      </c>
      <c r="AU155" t="s">
        <v>29</v>
      </c>
      <c r="AV155">
        <v>1</v>
      </c>
      <c r="AW155">
        <v>2</v>
      </c>
      <c r="AX155">
        <v>66191782</v>
      </c>
      <c r="AY155">
        <v>1</v>
      </c>
      <c r="AZ155">
        <v>0</v>
      </c>
      <c r="BA155">
        <v>155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U155">
        <f>ROUND(AT155*Source!I208*AH155*AL155,0)</f>
        <v>13</v>
      </c>
      <c r="CV155">
        <f>ROUND(Y155*Source!I208,7)</f>
        <v>1.3553999999999999</v>
      </c>
      <c r="CW155">
        <v>0</v>
      </c>
      <c r="CX155">
        <f>ROUND(Y155*Source!I208,7)</f>
        <v>1.3553999999999999</v>
      </c>
      <c r="CY155">
        <f t="shared" si="15"/>
        <v>9.6199999999999992</v>
      </c>
      <c r="CZ155">
        <f t="shared" si="16"/>
        <v>9.6199999999999992</v>
      </c>
      <c r="DA155">
        <f t="shared" si="17"/>
        <v>1</v>
      </c>
      <c r="DB155">
        <f t="shared" si="18"/>
        <v>13.04</v>
      </c>
      <c r="DC155">
        <f t="shared" si="19"/>
        <v>0</v>
      </c>
      <c r="DD155" t="s">
        <v>3</v>
      </c>
      <c r="DE155" t="s">
        <v>3</v>
      </c>
      <c r="DF155">
        <f>ROUND(ROUND(AE155,0)*CX155,0)</f>
        <v>0</v>
      </c>
      <c r="DG155">
        <f>ROUND(ROUND(AF155,0)*CX155,0)</f>
        <v>0</v>
      </c>
      <c r="DH155">
        <f>ROUND(ROUND(AG155,0)*CX155,0)</f>
        <v>0</v>
      </c>
      <c r="DI155">
        <f>ROUND(ROUND(AH155,0)*CX155,0)</f>
        <v>14</v>
      </c>
      <c r="DJ155">
        <f t="shared" si="20"/>
        <v>14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ROW(Source!A208)</f>
        <v>208</v>
      </c>
      <c r="B156">
        <v>66190898</v>
      </c>
      <c r="C156">
        <v>66191779</v>
      </c>
      <c r="D156">
        <v>29477609</v>
      </c>
      <c r="E156">
        <v>1</v>
      </c>
      <c r="F156">
        <v>1</v>
      </c>
      <c r="G156">
        <v>1</v>
      </c>
      <c r="H156">
        <v>1</v>
      </c>
      <c r="I156" t="s">
        <v>381</v>
      </c>
      <c r="J156" t="s">
        <v>3</v>
      </c>
      <c r="K156" t="s">
        <v>382</v>
      </c>
      <c r="L156">
        <v>1369</v>
      </c>
      <c r="N156">
        <v>1013</v>
      </c>
      <c r="O156" t="s">
        <v>378</v>
      </c>
      <c r="P156" t="s">
        <v>378</v>
      </c>
      <c r="Q156">
        <v>1</v>
      </c>
      <c r="W156">
        <v>0</v>
      </c>
      <c r="X156">
        <v>868395144</v>
      </c>
      <c r="Y156">
        <f t="shared" si="14"/>
        <v>1.3554000000000002</v>
      </c>
      <c r="AA156">
        <v>0</v>
      </c>
      <c r="AB156">
        <v>0</v>
      </c>
      <c r="AC156">
        <v>0</v>
      </c>
      <c r="AD156">
        <v>9.17</v>
      </c>
      <c r="AE156">
        <v>0</v>
      </c>
      <c r="AF156">
        <v>0</v>
      </c>
      <c r="AG156">
        <v>0</v>
      </c>
      <c r="AH156">
        <v>9.17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1.35</v>
      </c>
      <c r="AU156" t="s">
        <v>29</v>
      </c>
      <c r="AV156">
        <v>1</v>
      </c>
      <c r="AW156">
        <v>2</v>
      </c>
      <c r="AX156">
        <v>66191783</v>
      </c>
      <c r="AY156">
        <v>1</v>
      </c>
      <c r="AZ156">
        <v>0</v>
      </c>
      <c r="BA156">
        <v>156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U156">
        <f>ROUND(AT156*Source!I208*AH156*AL156,0)</f>
        <v>12</v>
      </c>
      <c r="CV156">
        <f>ROUND(Y156*Source!I208,7)</f>
        <v>1.3553999999999999</v>
      </c>
      <c r="CW156">
        <v>0</v>
      </c>
      <c r="CX156">
        <f>ROUND(Y156*Source!I208,7)</f>
        <v>1.3553999999999999</v>
      </c>
      <c r="CY156">
        <f t="shared" si="15"/>
        <v>9.17</v>
      </c>
      <c r="CZ156">
        <f t="shared" si="16"/>
        <v>9.17</v>
      </c>
      <c r="DA156">
        <f t="shared" si="17"/>
        <v>1</v>
      </c>
      <c r="DB156">
        <f t="shared" si="18"/>
        <v>12.43</v>
      </c>
      <c r="DC156">
        <f t="shared" si="19"/>
        <v>0</v>
      </c>
      <c r="DD156" t="s">
        <v>3</v>
      </c>
      <c r="DE156" t="s">
        <v>3</v>
      </c>
      <c r="DF156">
        <f>ROUND(ROUND(AE156,0)*CX156,0)</f>
        <v>0</v>
      </c>
      <c r="DG156">
        <f>ROUND(ROUND(AF156,0)*CX156,0)</f>
        <v>0</v>
      </c>
      <c r="DH156">
        <f>ROUND(ROUND(AG156,0)*CX156,0)</f>
        <v>0</v>
      </c>
      <c r="DI156">
        <f>ROUND(ROUND(AH156,0)*CX156,0)</f>
        <v>12</v>
      </c>
      <c r="DJ156">
        <f t="shared" si="20"/>
        <v>12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ROW(Source!A209)</f>
        <v>209</v>
      </c>
      <c r="B157">
        <v>66190901</v>
      </c>
      <c r="C157">
        <v>66191784</v>
      </c>
      <c r="D157">
        <v>29477854</v>
      </c>
      <c r="E157">
        <v>1</v>
      </c>
      <c r="F157">
        <v>1</v>
      </c>
      <c r="G157">
        <v>1</v>
      </c>
      <c r="H157">
        <v>1</v>
      </c>
      <c r="I157" t="s">
        <v>376</v>
      </c>
      <c r="J157" t="s">
        <v>3</v>
      </c>
      <c r="K157" t="s">
        <v>377</v>
      </c>
      <c r="L157">
        <v>1369</v>
      </c>
      <c r="N157">
        <v>1013</v>
      </c>
      <c r="O157" t="s">
        <v>378</v>
      </c>
      <c r="P157" t="s">
        <v>378</v>
      </c>
      <c r="Q157">
        <v>1</v>
      </c>
      <c r="W157">
        <v>0</v>
      </c>
      <c r="X157">
        <v>1377046079</v>
      </c>
      <c r="Y157">
        <f t="shared" si="14"/>
        <v>0.6827200000000001</v>
      </c>
      <c r="AA157">
        <v>0</v>
      </c>
      <c r="AB157">
        <v>0</v>
      </c>
      <c r="AC157">
        <v>0</v>
      </c>
      <c r="AD157">
        <v>9.6199999999999992</v>
      </c>
      <c r="AE157">
        <v>0</v>
      </c>
      <c r="AF157">
        <v>0</v>
      </c>
      <c r="AG157">
        <v>0</v>
      </c>
      <c r="AH157">
        <v>9.6199999999999992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0.68</v>
      </c>
      <c r="AU157" t="s">
        <v>29</v>
      </c>
      <c r="AV157">
        <v>1</v>
      </c>
      <c r="AW157">
        <v>2</v>
      </c>
      <c r="AX157">
        <v>66191787</v>
      </c>
      <c r="AY157">
        <v>1</v>
      </c>
      <c r="AZ157">
        <v>0</v>
      </c>
      <c r="BA157">
        <v>157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U157">
        <f>ROUND(AT157*Source!I209*AH157*AL157,0)</f>
        <v>26</v>
      </c>
      <c r="CV157">
        <f>ROUND(Y157*Source!I209,7)</f>
        <v>2.73088</v>
      </c>
      <c r="CW157">
        <v>0</v>
      </c>
      <c r="CX157">
        <f>ROUND(Y157*Source!I209,7)</f>
        <v>2.73088</v>
      </c>
      <c r="CY157">
        <f t="shared" si="15"/>
        <v>9.6199999999999992</v>
      </c>
      <c r="CZ157">
        <f t="shared" si="16"/>
        <v>9.6199999999999992</v>
      </c>
      <c r="DA157">
        <f t="shared" si="17"/>
        <v>1</v>
      </c>
      <c r="DB157">
        <f t="shared" si="18"/>
        <v>6.57</v>
      </c>
      <c r="DC157">
        <f t="shared" si="19"/>
        <v>0</v>
      </c>
      <c r="DD157" t="s">
        <v>3</v>
      </c>
      <c r="DE157" t="s">
        <v>3</v>
      </c>
      <c r="DF157">
        <f>ROUND(ROUND(AE157,2)*CX157,2)</f>
        <v>0</v>
      </c>
      <c r="DG157">
        <f>ROUND(ROUND(AF157,2)*CX157,2)</f>
        <v>0</v>
      </c>
      <c r="DH157">
        <f>ROUND(ROUND(AG157,2)*CX157,2)</f>
        <v>0</v>
      </c>
      <c r="DI157">
        <f>ROUND(ROUND(AH157,2)*CX157,2)</f>
        <v>26.27</v>
      </c>
      <c r="DJ157">
        <f t="shared" si="20"/>
        <v>26.27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ROW(Source!A209)</f>
        <v>209</v>
      </c>
      <c r="B158">
        <v>66190901</v>
      </c>
      <c r="C158">
        <v>66191784</v>
      </c>
      <c r="D158">
        <v>29477609</v>
      </c>
      <c r="E158">
        <v>1</v>
      </c>
      <c r="F158">
        <v>1</v>
      </c>
      <c r="G158">
        <v>1</v>
      </c>
      <c r="H158">
        <v>1</v>
      </c>
      <c r="I158" t="s">
        <v>381</v>
      </c>
      <c r="J158" t="s">
        <v>3</v>
      </c>
      <c r="K158" t="s">
        <v>382</v>
      </c>
      <c r="L158">
        <v>1369</v>
      </c>
      <c r="N158">
        <v>1013</v>
      </c>
      <c r="O158" t="s">
        <v>378</v>
      </c>
      <c r="P158" t="s">
        <v>378</v>
      </c>
      <c r="Q158">
        <v>1</v>
      </c>
      <c r="W158">
        <v>0</v>
      </c>
      <c r="X158">
        <v>868395144</v>
      </c>
      <c r="Y158">
        <f t="shared" si="14"/>
        <v>0.6827200000000001</v>
      </c>
      <c r="AA158">
        <v>0</v>
      </c>
      <c r="AB158">
        <v>0</v>
      </c>
      <c r="AC158">
        <v>0</v>
      </c>
      <c r="AD158">
        <v>9.17</v>
      </c>
      <c r="AE158">
        <v>0</v>
      </c>
      <c r="AF158">
        <v>0</v>
      </c>
      <c r="AG158">
        <v>0</v>
      </c>
      <c r="AH158">
        <v>9.17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3</v>
      </c>
      <c r="AT158">
        <v>0.68</v>
      </c>
      <c r="AU158" t="s">
        <v>29</v>
      </c>
      <c r="AV158">
        <v>1</v>
      </c>
      <c r="AW158">
        <v>2</v>
      </c>
      <c r="AX158">
        <v>66191788</v>
      </c>
      <c r="AY158">
        <v>1</v>
      </c>
      <c r="AZ158">
        <v>0</v>
      </c>
      <c r="BA158">
        <v>158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U158">
        <f>ROUND(AT158*Source!I209*AH158*AL158,0)</f>
        <v>25</v>
      </c>
      <c r="CV158">
        <f>ROUND(Y158*Source!I209,7)</f>
        <v>2.73088</v>
      </c>
      <c r="CW158">
        <v>0</v>
      </c>
      <c r="CX158">
        <f>ROUND(Y158*Source!I209,7)</f>
        <v>2.73088</v>
      </c>
      <c r="CY158">
        <f t="shared" si="15"/>
        <v>9.17</v>
      </c>
      <c r="CZ158">
        <f t="shared" si="16"/>
        <v>9.17</v>
      </c>
      <c r="DA158">
        <f t="shared" si="17"/>
        <v>1</v>
      </c>
      <c r="DB158">
        <f t="shared" si="18"/>
        <v>6.26</v>
      </c>
      <c r="DC158">
        <f t="shared" si="19"/>
        <v>0</v>
      </c>
      <c r="DD158" t="s">
        <v>3</v>
      </c>
      <c r="DE158" t="s">
        <v>3</v>
      </c>
      <c r="DF158">
        <f>ROUND(ROUND(AE158,2)*CX158,2)</f>
        <v>0</v>
      </c>
      <c r="DG158">
        <f>ROUND(ROUND(AF158,2)*CX158,2)</f>
        <v>0</v>
      </c>
      <c r="DH158">
        <f>ROUND(ROUND(AG158,2)*CX158,2)</f>
        <v>0</v>
      </c>
      <c r="DI158">
        <f>ROUND(ROUND(AH158,2)*CX158,2)</f>
        <v>25.04</v>
      </c>
      <c r="DJ158">
        <f t="shared" si="20"/>
        <v>25.04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ROW(Source!A210)</f>
        <v>210</v>
      </c>
      <c r="B159">
        <v>66190898</v>
      </c>
      <c r="C159">
        <v>66191784</v>
      </c>
      <c r="D159">
        <v>29477854</v>
      </c>
      <c r="E159">
        <v>1</v>
      </c>
      <c r="F159">
        <v>1</v>
      </c>
      <c r="G159">
        <v>1</v>
      </c>
      <c r="H159">
        <v>1</v>
      </c>
      <c r="I159" t="s">
        <v>376</v>
      </c>
      <c r="J159" t="s">
        <v>3</v>
      </c>
      <c r="K159" t="s">
        <v>377</v>
      </c>
      <c r="L159">
        <v>1369</v>
      </c>
      <c r="N159">
        <v>1013</v>
      </c>
      <c r="O159" t="s">
        <v>378</v>
      </c>
      <c r="P159" t="s">
        <v>378</v>
      </c>
      <c r="Q159">
        <v>1</v>
      </c>
      <c r="W159">
        <v>0</v>
      </c>
      <c r="X159">
        <v>1377046079</v>
      </c>
      <c r="Y159">
        <f t="shared" si="14"/>
        <v>0.6827200000000001</v>
      </c>
      <c r="AA159">
        <v>0</v>
      </c>
      <c r="AB159">
        <v>0</v>
      </c>
      <c r="AC159">
        <v>0</v>
      </c>
      <c r="AD159">
        <v>9.6199999999999992</v>
      </c>
      <c r="AE159">
        <v>0</v>
      </c>
      <c r="AF159">
        <v>0</v>
      </c>
      <c r="AG159">
        <v>0</v>
      </c>
      <c r="AH159">
        <v>9.6199999999999992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0.68</v>
      </c>
      <c r="AU159" t="s">
        <v>29</v>
      </c>
      <c r="AV159">
        <v>1</v>
      </c>
      <c r="AW159">
        <v>2</v>
      </c>
      <c r="AX159">
        <v>66191787</v>
      </c>
      <c r="AY159">
        <v>1</v>
      </c>
      <c r="AZ159">
        <v>0</v>
      </c>
      <c r="BA159">
        <v>159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U159">
        <f>ROUND(AT159*Source!I210*AH159*AL159,0)</f>
        <v>26</v>
      </c>
      <c r="CV159">
        <f>ROUND(Y159*Source!I210,7)</f>
        <v>2.73088</v>
      </c>
      <c r="CW159">
        <v>0</v>
      </c>
      <c r="CX159">
        <f>ROUND(Y159*Source!I210,7)</f>
        <v>2.73088</v>
      </c>
      <c r="CY159">
        <f t="shared" si="15"/>
        <v>9.6199999999999992</v>
      </c>
      <c r="CZ159">
        <f t="shared" si="16"/>
        <v>9.6199999999999992</v>
      </c>
      <c r="DA159">
        <f t="shared" si="17"/>
        <v>1</v>
      </c>
      <c r="DB159">
        <f t="shared" si="18"/>
        <v>6.57</v>
      </c>
      <c r="DC159">
        <f t="shared" si="19"/>
        <v>0</v>
      </c>
      <c r="DD159" t="s">
        <v>3</v>
      </c>
      <c r="DE159" t="s">
        <v>3</v>
      </c>
      <c r="DF159">
        <f>ROUND(ROUND(AE159,0)*CX159,0)</f>
        <v>0</v>
      </c>
      <c r="DG159">
        <f>ROUND(ROUND(AF159,0)*CX159,0)</f>
        <v>0</v>
      </c>
      <c r="DH159">
        <f>ROUND(ROUND(AG159,0)*CX159,0)</f>
        <v>0</v>
      </c>
      <c r="DI159">
        <f>ROUND(ROUND(AH159,0)*CX159,0)</f>
        <v>27</v>
      </c>
      <c r="DJ159">
        <f t="shared" si="20"/>
        <v>27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ROW(Source!A210)</f>
        <v>210</v>
      </c>
      <c r="B160">
        <v>66190898</v>
      </c>
      <c r="C160">
        <v>66191784</v>
      </c>
      <c r="D160">
        <v>29477609</v>
      </c>
      <c r="E160">
        <v>1</v>
      </c>
      <c r="F160">
        <v>1</v>
      </c>
      <c r="G160">
        <v>1</v>
      </c>
      <c r="H160">
        <v>1</v>
      </c>
      <c r="I160" t="s">
        <v>381</v>
      </c>
      <c r="J160" t="s">
        <v>3</v>
      </c>
      <c r="K160" t="s">
        <v>382</v>
      </c>
      <c r="L160">
        <v>1369</v>
      </c>
      <c r="N160">
        <v>1013</v>
      </c>
      <c r="O160" t="s">
        <v>378</v>
      </c>
      <c r="P160" t="s">
        <v>378</v>
      </c>
      <c r="Q160">
        <v>1</v>
      </c>
      <c r="W160">
        <v>0</v>
      </c>
      <c r="X160">
        <v>868395144</v>
      </c>
      <c r="Y160">
        <f t="shared" si="14"/>
        <v>0.6827200000000001</v>
      </c>
      <c r="AA160">
        <v>0</v>
      </c>
      <c r="AB160">
        <v>0</v>
      </c>
      <c r="AC160">
        <v>0</v>
      </c>
      <c r="AD160">
        <v>9.17</v>
      </c>
      <c r="AE160">
        <v>0</v>
      </c>
      <c r="AF160">
        <v>0</v>
      </c>
      <c r="AG160">
        <v>0</v>
      </c>
      <c r="AH160">
        <v>9.17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0.68</v>
      </c>
      <c r="AU160" t="s">
        <v>29</v>
      </c>
      <c r="AV160">
        <v>1</v>
      </c>
      <c r="AW160">
        <v>2</v>
      </c>
      <c r="AX160">
        <v>66191788</v>
      </c>
      <c r="AY160">
        <v>1</v>
      </c>
      <c r="AZ160">
        <v>0</v>
      </c>
      <c r="BA160">
        <v>160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U160">
        <f>ROUND(AT160*Source!I210*AH160*AL160,0)</f>
        <v>25</v>
      </c>
      <c r="CV160">
        <f>ROUND(Y160*Source!I210,7)</f>
        <v>2.73088</v>
      </c>
      <c r="CW160">
        <v>0</v>
      </c>
      <c r="CX160">
        <f>ROUND(Y160*Source!I210,7)</f>
        <v>2.73088</v>
      </c>
      <c r="CY160">
        <f t="shared" si="15"/>
        <v>9.17</v>
      </c>
      <c r="CZ160">
        <f t="shared" si="16"/>
        <v>9.17</v>
      </c>
      <c r="DA160">
        <f t="shared" si="17"/>
        <v>1</v>
      </c>
      <c r="DB160">
        <f t="shared" si="18"/>
        <v>6.26</v>
      </c>
      <c r="DC160">
        <f t="shared" si="19"/>
        <v>0</v>
      </c>
      <c r="DD160" t="s">
        <v>3</v>
      </c>
      <c r="DE160" t="s">
        <v>3</v>
      </c>
      <c r="DF160">
        <f>ROUND(ROUND(AE160,0)*CX160,0)</f>
        <v>0</v>
      </c>
      <c r="DG160">
        <f>ROUND(ROUND(AF160,0)*CX160,0)</f>
        <v>0</v>
      </c>
      <c r="DH160">
        <f>ROUND(ROUND(AG160,0)*CX160,0)</f>
        <v>0</v>
      </c>
      <c r="DI160">
        <f>ROUND(ROUND(AH160,0)*CX160,0)</f>
        <v>25</v>
      </c>
      <c r="DJ160">
        <f t="shared" si="20"/>
        <v>25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ROW(Source!A211)</f>
        <v>211</v>
      </c>
      <c r="B161">
        <v>66190901</v>
      </c>
      <c r="C161">
        <v>66191789</v>
      </c>
      <c r="D161">
        <v>29477658</v>
      </c>
      <c r="E161">
        <v>1</v>
      </c>
      <c r="F161">
        <v>1</v>
      </c>
      <c r="G161">
        <v>1</v>
      </c>
      <c r="H161">
        <v>1</v>
      </c>
      <c r="I161" t="s">
        <v>379</v>
      </c>
      <c r="J161" t="s">
        <v>3</v>
      </c>
      <c r="K161" t="s">
        <v>380</v>
      </c>
      <c r="L161">
        <v>1369</v>
      </c>
      <c r="N161">
        <v>1013</v>
      </c>
      <c r="O161" t="s">
        <v>378</v>
      </c>
      <c r="P161" t="s">
        <v>378</v>
      </c>
      <c r="Q161">
        <v>1</v>
      </c>
      <c r="W161">
        <v>0</v>
      </c>
      <c r="X161">
        <v>-1607602112</v>
      </c>
      <c r="Y161">
        <f t="shared" si="14"/>
        <v>1.7067999999999999</v>
      </c>
      <c r="AA161">
        <v>0</v>
      </c>
      <c r="AB161">
        <v>0</v>
      </c>
      <c r="AC161">
        <v>0</v>
      </c>
      <c r="AD161">
        <v>14.09</v>
      </c>
      <c r="AE161">
        <v>0</v>
      </c>
      <c r="AF161">
        <v>0</v>
      </c>
      <c r="AG161">
        <v>0</v>
      </c>
      <c r="AH161">
        <v>14.09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1.7</v>
      </c>
      <c r="AU161" t="s">
        <v>29</v>
      </c>
      <c r="AV161">
        <v>1</v>
      </c>
      <c r="AW161">
        <v>2</v>
      </c>
      <c r="AX161">
        <v>66191792</v>
      </c>
      <c r="AY161">
        <v>1</v>
      </c>
      <c r="AZ161">
        <v>0</v>
      </c>
      <c r="BA161">
        <v>161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U161">
        <f>ROUND(AT161*Source!I211*AH161*AL161,0)</f>
        <v>120</v>
      </c>
      <c r="CV161">
        <f>ROUND(Y161*Source!I211,7)</f>
        <v>8.5340000000000007</v>
      </c>
      <c r="CW161">
        <v>0</v>
      </c>
      <c r="CX161">
        <f>ROUND(Y161*Source!I211,7)</f>
        <v>8.5340000000000007</v>
      </c>
      <c r="CY161">
        <f t="shared" si="15"/>
        <v>14.09</v>
      </c>
      <c r="CZ161">
        <f t="shared" si="16"/>
        <v>14.09</v>
      </c>
      <c r="DA161">
        <f t="shared" si="17"/>
        <v>1</v>
      </c>
      <c r="DB161">
        <f t="shared" si="18"/>
        <v>24.05</v>
      </c>
      <c r="DC161">
        <f t="shared" si="19"/>
        <v>0</v>
      </c>
      <c r="DD161" t="s">
        <v>3</v>
      </c>
      <c r="DE161" t="s">
        <v>3</v>
      </c>
      <c r="DF161">
        <f>ROUND(ROUND(AE161,2)*CX161,2)</f>
        <v>0</v>
      </c>
      <c r="DG161">
        <f>ROUND(ROUND(AF161,2)*CX161,2)</f>
        <v>0</v>
      </c>
      <c r="DH161">
        <f>ROUND(ROUND(AG161,2)*CX161,2)</f>
        <v>0</v>
      </c>
      <c r="DI161">
        <f>ROUND(ROUND(AH161,2)*CX161,2)</f>
        <v>120.24</v>
      </c>
      <c r="DJ161">
        <f t="shared" si="20"/>
        <v>120.24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ROW(Source!A211)</f>
        <v>211</v>
      </c>
      <c r="B162">
        <v>66190901</v>
      </c>
      <c r="C162">
        <v>66191789</v>
      </c>
      <c r="D162">
        <v>29477609</v>
      </c>
      <c r="E162">
        <v>1</v>
      </c>
      <c r="F162">
        <v>1</v>
      </c>
      <c r="G162">
        <v>1</v>
      </c>
      <c r="H162">
        <v>1</v>
      </c>
      <c r="I162" t="s">
        <v>381</v>
      </c>
      <c r="J162" t="s">
        <v>3</v>
      </c>
      <c r="K162" t="s">
        <v>382</v>
      </c>
      <c r="L162">
        <v>1369</v>
      </c>
      <c r="N162">
        <v>1013</v>
      </c>
      <c r="O162" t="s">
        <v>378</v>
      </c>
      <c r="P162" t="s">
        <v>378</v>
      </c>
      <c r="Q162">
        <v>1</v>
      </c>
      <c r="W162">
        <v>0</v>
      </c>
      <c r="X162">
        <v>868395144</v>
      </c>
      <c r="Y162">
        <f t="shared" si="14"/>
        <v>1.13452</v>
      </c>
      <c r="AA162">
        <v>0</v>
      </c>
      <c r="AB162">
        <v>0</v>
      </c>
      <c r="AC162">
        <v>0</v>
      </c>
      <c r="AD162">
        <v>9.17</v>
      </c>
      <c r="AE162">
        <v>0</v>
      </c>
      <c r="AF162">
        <v>0</v>
      </c>
      <c r="AG162">
        <v>0</v>
      </c>
      <c r="AH162">
        <v>9.17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1.1299999999999999</v>
      </c>
      <c r="AU162" t="s">
        <v>29</v>
      </c>
      <c r="AV162">
        <v>1</v>
      </c>
      <c r="AW162">
        <v>2</v>
      </c>
      <c r="AX162">
        <v>66191793</v>
      </c>
      <c r="AY162">
        <v>1</v>
      </c>
      <c r="AZ162">
        <v>0</v>
      </c>
      <c r="BA162">
        <v>162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U162">
        <f>ROUND(AT162*Source!I211*AH162*AL162,0)</f>
        <v>52</v>
      </c>
      <c r="CV162">
        <f>ROUND(Y162*Source!I211,7)</f>
        <v>5.6726000000000001</v>
      </c>
      <c r="CW162">
        <v>0</v>
      </c>
      <c r="CX162">
        <f>ROUND(Y162*Source!I211,7)</f>
        <v>5.6726000000000001</v>
      </c>
      <c r="CY162">
        <f t="shared" si="15"/>
        <v>9.17</v>
      </c>
      <c r="CZ162">
        <f t="shared" si="16"/>
        <v>9.17</v>
      </c>
      <c r="DA162">
        <f t="shared" si="17"/>
        <v>1</v>
      </c>
      <c r="DB162">
        <f t="shared" si="18"/>
        <v>10.4</v>
      </c>
      <c r="DC162">
        <f t="shared" si="19"/>
        <v>0</v>
      </c>
      <c r="DD162" t="s">
        <v>3</v>
      </c>
      <c r="DE162" t="s">
        <v>3</v>
      </c>
      <c r="DF162">
        <f>ROUND(ROUND(AE162,2)*CX162,2)</f>
        <v>0</v>
      </c>
      <c r="DG162">
        <f>ROUND(ROUND(AF162,2)*CX162,2)</f>
        <v>0</v>
      </c>
      <c r="DH162">
        <f>ROUND(ROUND(AG162,2)*CX162,2)</f>
        <v>0</v>
      </c>
      <c r="DI162">
        <f>ROUND(ROUND(AH162,2)*CX162,2)</f>
        <v>52.02</v>
      </c>
      <c r="DJ162">
        <f t="shared" si="20"/>
        <v>52.02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ROW(Source!A212)</f>
        <v>212</v>
      </c>
      <c r="B163">
        <v>66190898</v>
      </c>
      <c r="C163">
        <v>66191789</v>
      </c>
      <c r="D163">
        <v>29477658</v>
      </c>
      <c r="E163">
        <v>1</v>
      </c>
      <c r="F163">
        <v>1</v>
      </c>
      <c r="G163">
        <v>1</v>
      </c>
      <c r="H163">
        <v>1</v>
      </c>
      <c r="I163" t="s">
        <v>379</v>
      </c>
      <c r="J163" t="s">
        <v>3</v>
      </c>
      <c r="K163" t="s">
        <v>380</v>
      </c>
      <c r="L163">
        <v>1369</v>
      </c>
      <c r="N163">
        <v>1013</v>
      </c>
      <c r="O163" t="s">
        <v>378</v>
      </c>
      <c r="P163" t="s">
        <v>378</v>
      </c>
      <c r="Q163">
        <v>1</v>
      </c>
      <c r="W163">
        <v>0</v>
      </c>
      <c r="X163">
        <v>-1607602112</v>
      </c>
      <c r="Y163">
        <f t="shared" si="14"/>
        <v>1.7067999999999999</v>
      </c>
      <c r="AA163">
        <v>0</v>
      </c>
      <c r="AB163">
        <v>0</v>
      </c>
      <c r="AC163">
        <v>0</v>
      </c>
      <c r="AD163">
        <v>14.09</v>
      </c>
      <c r="AE163">
        <v>0</v>
      </c>
      <c r="AF163">
        <v>0</v>
      </c>
      <c r="AG163">
        <v>0</v>
      </c>
      <c r="AH163">
        <v>14.09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1.7</v>
      </c>
      <c r="AU163" t="s">
        <v>29</v>
      </c>
      <c r="AV163">
        <v>1</v>
      </c>
      <c r="AW163">
        <v>2</v>
      </c>
      <c r="AX163">
        <v>66191792</v>
      </c>
      <c r="AY163">
        <v>1</v>
      </c>
      <c r="AZ163">
        <v>0</v>
      </c>
      <c r="BA163">
        <v>163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U163">
        <f>ROUND(AT163*Source!I212*AH163*AL163,0)</f>
        <v>120</v>
      </c>
      <c r="CV163">
        <f>ROUND(Y163*Source!I212,7)</f>
        <v>8.5340000000000007</v>
      </c>
      <c r="CW163">
        <v>0</v>
      </c>
      <c r="CX163">
        <f>ROUND(Y163*Source!I212,7)</f>
        <v>8.5340000000000007</v>
      </c>
      <c r="CY163">
        <f t="shared" si="15"/>
        <v>14.09</v>
      </c>
      <c r="CZ163">
        <f t="shared" si="16"/>
        <v>14.09</v>
      </c>
      <c r="DA163">
        <f t="shared" si="17"/>
        <v>1</v>
      </c>
      <c r="DB163">
        <f t="shared" si="18"/>
        <v>24.05</v>
      </c>
      <c r="DC163">
        <f t="shared" si="19"/>
        <v>0</v>
      </c>
      <c r="DD163" t="s">
        <v>3</v>
      </c>
      <c r="DE163" t="s">
        <v>3</v>
      </c>
      <c r="DF163">
        <f>ROUND(ROUND(AE163,0)*CX163,0)</f>
        <v>0</v>
      </c>
      <c r="DG163">
        <f>ROUND(ROUND(AF163,0)*CX163,0)</f>
        <v>0</v>
      </c>
      <c r="DH163">
        <f>ROUND(ROUND(AG163,0)*CX163,0)</f>
        <v>0</v>
      </c>
      <c r="DI163">
        <f>ROUND(ROUND(AH163,0)*CX163,0)</f>
        <v>119</v>
      </c>
      <c r="DJ163">
        <f t="shared" si="20"/>
        <v>119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ROW(Source!A212)</f>
        <v>212</v>
      </c>
      <c r="B164">
        <v>66190898</v>
      </c>
      <c r="C164">
        <v>66191789</v>
      </c>
      <c r="D164">
        <v>29477609</v>
      </c>
      <c r="E164">
        <v>1</v>
      </c>
      <c r="F164">
        <v>1</v>
      </c>
      <c r="G164">
        <v>1</v>
      </c>
      <c r="H164">
        <v>1</v>
      </c>
      <c r="I164" t="s">
        <v>381</v>
      </c>
      <c r="J164" t="s">
        <v>3</v>
      </c>
      <c r="K164" t="s">
        <v>382</v>
      </c>
      <c r="L164">
        <v>1369</v>
      </c>
      <c r="N164">
        <v>1013</v>
      </c>
      <c r="O164" t="s">
        <v>378</v>
      </c>
      <c r="P164" t="s">
        <v>378</v>
      </c>
      <c r="Q164">
        <v>1</v>
      </c>
      <c r="W164">
        <v>0</v>
      </c>
      <c r="X164">
        <v>868395144</v>
      </c>
      <c r="Y164">
        <f t="shared" si="14"/>
        <v>1.13452</v>
      </c>
      <c r="AA164">
        <v>0</v>
      </c>
      <c r="AB164">
        <v>0</v>
      </c>
      <c r="AC164">
        <v>0</v>
      </c>
      <c r="AD164">
        <v>9.17</v>
      </c>
      <c r="AE164">
        <v>0</v>
      </c>
      <c r="AF164">
        <v>0</v>
      </c>
      <c r="AG164">
        <v>0</v>
      </c>
      <c r="AH164">
        <v>9.17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1.1299999999999999</v>
      </c>
      <c r="AU164" t="s">
        <v>29</v>
      </c>
      <c r="AV164">
        <v>1</v>
      </c>
      <c r="AW164">
        <v>2</v>
      </c>
      <c r="AX164">
        <v>66191793</v>
      </c>
      <c r="AY164">
        <v>1</v>
      </c>
      <c r="AZ164">
        <v>0</v>
      </c>
      <c r="BA164">
        <v>164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U164">
        <f>ROUND(AT164*Source!I212*AH164*AL164,0)</f>
        <v>52</v>
      </c>
      <c r="CV164">
        <f>ROUND(Y164*Source!I212,7)</f>
        <v>5.6726000000000001</v>
      </c>
      <c r="CW164">
        <v>0</v>
      </c>
      <c r="CX164">
        <f>ROUND(Y164*Source!I212,7)</f>
        <v>5.6726000000000001</v>
      </c>
      <c r="CY164">
        <f t="shared" si="15"/>
        <v>9.17</v>
      </c>
      <c r="CZ164">
        <f t="shared" si="16"/>
        <v>9.17</v>
      </c>
      <c r="DA164">
        <f t="shared" si="17"/>
        <v>1</v>
      </c>
      <c r="DB164">
        <f t="shared" si="18"/>
        <v>10.4</v>
      </c>
      <c r="DC164">
        <f t="shared" si="19"/>
        <v>0</v>
      </c>
      <c r="DD164" t="s">
        <v>3</v>
      </c>
      <c r="DE164" t="s">
        <v>3</v>
      </c>
      <c r="DF164">
        <f>ROUND(ROUND(AE164,0)*CX164,0)</f>
        <v>0</v>
      </c>
      <c r="DG164">
        <f>ROUND(ROUND(AF164,0)*CX164,0)</f>
        <v>0</v>
      </c>
      <c r="DH164">
        <f>ROUND(ROUND(AG164,0)*CX164,0)</f>
        <v>0</v>
      </c>
      <c r="DI164">
        <f>ROUND(ROUND(AH164,0)*CX164,0)</f>
        <v>51</v>
      </c>
      <c r="DJ164">
        <f t="shared" si="20"/>
        <v>51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ROW(Source!A213)</f>
        <v>213</v>
      </c>
      <c r="B165">
        <v>66190901</v>
      </c>
      <c r="C165">
        <v>66193277</v>
      </c>
      <c r="D165">
        <v>29477658</v>
      </c>
      <c r="E165">
        <v>1</v>
      </c>
      <c r="F165">
        <v>1</v>
      </c>
      <c r="G165">
        <v>1</v>
      </c>
      <c r="H165">
        <v>1</v>
      </c>
      <c r="I165" t="s">
        <v>379</v>
      </c>
      <c r="J165" t="s">
        <v>3</v>
      </c>
      <c r="K165" t="s">
        <v>380</v>
      </c>
      <c r="L165">
        <v>1369</v>
      </c>
      <c r="N165">
        <v>1013</v>
      </c>
      <c r="O165" t="s">
        <v>378</v>
      </c>
      <c r="P165" t="s">
        <v>378</v>
      </c>
      <c r="Q165">
        <v>1</v>
      </c>
      <c r="W165">
        <v>0</v>
      </c>
      <c r="X165">
        <v>-1607602112</v>
      </c>
      <c r="Y165">
        <f t="shared" si="14"/>
        <v>0.97387999999999997</v>
      </c>
      <c r="AA165">
        <v>0</v>
      </c>
      <c r="AB165">
        <v>0</v>
      </c>
      <c r="AC165">
        <v>0</v>
      </c>
      <c r="AD165">
        <v>14.09</v>
      </c>
      <c r="AE165">
        <v>0</v>
      </c>
      <c r="AF165">
        <v>0</v>
      </c>
      <c r="AG165">
        <v>0</v>
      </c>
      <c r="AH165">
        <v>14.09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0.97</v>
      </c>
      <c r="AU165" t="s">
        <v>29</v>
      </c>
      <c r="AV165">
        <v>1</v>
      </c>
      <c r="AW165">
        <v>2</v>
      </c>
      <c r="AX165">
        <v>66193282</v>
      </c>
      <c r="AY165">
        <v>1</v>
      </c>
      <c r="AZ165">
        <v>0</v>
      </c>
      <c r="BA165">
        <v>165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U165">
        <f>ROUND(AT165*Source!I213*AH165*AL165,0)</f>
        <v>68</v>
      </c>
      <c r="CV165">
        <f>ROUND(Y165*Source!I213,7)</f>
        <v>4.8693999999999997</v>
      </c>
      <c r="CW165">
        <v>0</v>
      </c>
      <c r="CX165">
        <f>ROUND(Y165*Source!I213,7)</f>
        <v>4.8693999999999997</v>
      </c>
      <c r="CY165">
        <f t="shared" si="15"/>
        <v>14.09</v>
      </c>
      <c r="CZ165">
        <f t="shared" si="16"/>
        <v>14.09</v>
      </c>
      <c r="DA165">
        <f t="shared" si="17"/>
        <v>1</v>
      </c>
      <c r="DB165">
        <f t="shared" si="18"/>
        <v>13.72</v>
      </c>
      <c r="DC165">
        <f t="shared" si="19"/>
        <v>0</v>
      </c>
      <c r="DD165" t="s">
        <v>3</v>
      </c>
      <c r="DE165" t="s">
        <v>3</v>
      </c>
      <c r="DF165">
        <f>ROUND(ROUND(AE165,2)*CX165,2)</f>
        <v>0</v>
      </c>
      <c r="DG165">
        <f>ROUND(ROUND(AF165,2)*CX165,2)</f>
        <v>0</v>
      </c>
      <c r="DH165">
        <f>ROUND(ROUND(AG165,2)*CX165,2)</f>
        <v>0</v>
      </c>
      <c r="DI165">
        <f>ROUND(ROUND(AH165,2)*CX165,2)</f>
        <v>68.61</v>
      </c>
      <c r="DJ165">
        <f t="shared" si="20"/>
        <v>68.61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ROW(Source!A213)</f>
        <v>213</v>
      </c>
      <c r="B166">
        <v>66190901</v>
      </c>
      <c r="C166">
        <v>66193277</v>
      </c>
      <c r="D166">
        <v>29477609</v>
      </c>
      <c r="E166">
        <v>1</v>
      </c>
      <c r="F166">
        <v>1</v>
      </c>
      <c r="G166">
        <v>1</v>
      </c>
      <c r="H166">
        <v>1</v>
      </c>
      <c r="I166" t="s">
        <v>381</v>
      </c>
      <c r="J166" t="s">
        <v>3</v>
      </c>
      <c r="K166" t="s">
        <v>382</v>
      </c>
      <c r="L166">
        <v>1369</v>
      </c>
      <c r="N166">
        <v>1013</v>
      </c>
      <c r="O166" t="s">
        <v>378</v>
      </c>
      <c r="P166" t="s">
        <v>378</v>
      </c>
      <c r="Q166">
        <v>1</v>
      </c>
      <c r="W166">
        <v>0</v>
      </c>
      <c r="X166">
        <v>868395144</v>
      </c>
      <c r="Y166">
        <f t="shared" si="14"/>
        <v>0.65260000000000007</v>
      </c>
      <c r="AA166">
        <v>0</v>
      </c>
      <c r="AB166">
        <v>0</v>
      </c>
      <c r="AC166">
        <v>0</v>
      </c>
      <c r="AD166">
        <v>9.17</v>
      </c>
      <c r="AE166">
        <v>0</v>
      </c>
      <c r="AF166">
        <v>0</v>
      </c>
      <c r="AG166">
        <v>0</v>
      </c>
      <c r="AH166">
        <v>9.17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0.65</v>
      </c>
      <c r="AU166" t="s">
        <v>29</v>
      </c>
      <c r="AV166">
        <v>1</v>
      </c>
      <c r="AW166">
        <v>2</v>
      </c>
      <c r="AX166">
        <v>66193283</v>
      </c>
      <c r="AY166">
        <v>1</v>
      </c>
      <c r="AZ166">
        <v>0</v>
      </c>
      <c r="BA166">
        <v>166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U166">
        <f>ROUND(AT166*Source!I213*AH166*AL166,0)</f>
        <v>30</v>
      </c>
      <c r="CV166">
        <f>ROUND(Y166*Source!I213,7)</f>
        <v>3.2629999999999999</v>
      </c>
      <c r="CW166">
        <v>0</v>
      </c>
      <c r="CX166">
        <f>ROUND(Y166*Source!I213,7)</f>
        <v>3.2629999999999999</v>
      </c>
      <c r="CY166">
        <f t="shared" si="15"/>
        <v>9.17</v>
      </c>
      <c r="CZ166">
        <f t="shared" si="16"/>
        <v>9.17</v>
      </c>
      <c r="DA166">
        <f t="shared" si="17"/>
        <v>1</v>
      </c>
      <c r="DB166">
        <f t="shared" si="18"/>
        <v>5.98</v>
      </c>
      <c r="DC166">
        <f t="shared" si="19"/>
        <v>0</v>
      </c>
      <c r="DD166" t="s">
        <v>3</v>
      </c>
      <c r="DE166" t="s">
        <v>3</v>
      </c>
      <c r="DF166">
        <f>ROUND(ROUND(AE166,2)*CX166,2)</f>
        <v>0</v>
      </c>
      <c r="DG166">
        <f>ROUND(ROUND(AF166,2)*CX166,2)</f>
        <v>0</v>
      </c>
      <c r="DH166">
        <f>ROUND(ROUND(AG166,2)*CX166,2)</f>
        <v>0</v>
      </c>
      <c r="DI166">
        <f>ROUND(ROUND(AH166,2)*CX166,2)</f>
        <v>29.92</v>
      </c>
      <c r="DJ166">
        <f t="shared" si="20"/>
        <v>29.92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ROW(Source!A214)</f>
        <v>214</v>
      </c>
      <c r="B167">
        <v>66190898</v>
      </c>
      <c r="C167">
        <v>66193277</v>
      </c>
      <c r="D167">
        <v>29477658</v>
      </c>
      <c r="E167">
        <v>1</v>
      </c>
      <c r="F167">
        <v>1</v>
      </c>
      <c r="G167">
        <v>1</v>
      </c>
      <c r="H167">
        <v>1</v>
      </c>
      <c r="I167" t="s">
        <v>379</v>
      </c>
      <c r="J167" t="s">
        <v>3</v>
      </c>
      <c r="K167" t="s">
        <v>380</v>
      </c>
      <c r="L167">
        <v>1369</v>
      </c>
      <c r="N167">
        <v>1013</v>
      </c>
      <c r="O167" t="s">
        <v>378</v>
      </c>
      <c r="P167" t="s">
        <v>378</v>
      </c>
      <c r="Q167">
        <v>1</v>
      </c>
      <c r="W167">
        <v>0</v>
      </c>
      <c r="X167">
        <v>-1607602112</v>
      </c>
      <c r="Y167">
        <f t="shared" si="14"/>
        <v>0.97387999999999997</v>
      </c>
      <c r="AA167">
        <v>0</v>
      </c>
      <c r="AB167">
        <v>0</v>
      </c>
      <c r="AC167">
        <v>0</v>
      </c>
      <c r="AD167">
        <v>14.09</v>
      </c>
      <c r="AE167">
        <v>0</v>
      </c>
      <c r="AF167">
        <v>0</v>
      </c>
      <c r="AG167">
        <v>0</v>
      </c>
      <c r="AH167">
        <v>14.09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0.97</v>
      </c>
      <c r="AU167" t="s">
        <v>29</v>
      </c>
      <c r="AV167">
        <v>1</v>
      </c>
      <c r="AW167">
        <v>2</v>
      </c>
      <c r="AX167">
        <v>66193282</v>
      </c>
      <c r="AY167">
        <v>1</v>
      </c>
      <c r="AZ167">
        <v>0</v>
      </c>
      <c r="BA167">
        <v>167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U167">
        <f>ROUND(AT167*Source!I214*AH167*AL167,0)</f>
        <v>68</v>
      </c>
      <c r="CV167">
        <f>ROUND(Y167*Source!I214,7)</f>
        <v>4.8693999999999997</v>
      </c>
      <c r="CW167">
        <v>0</v>
      </c>
      <c r="CX167">
        <f>ROUND(Y167*Source!I214,7)</f>
        <v>4.8693999999999997</v>
      </c>
      <c r="CY167">
        <f t="shared" si="15"/>
        <v>14.09</v>
      </c>
      <c r="CZ167">
        <f t="shared" si="16"/>
        <v>14.09</v>
      </c>
      <c r="DA167">
        <f t="shared" si="17"/>
        <v>1</v>
      </c>
      <c r="DB167">
        <f t="shared" si="18"/>
        <v>13.72</v>
      </c>
      <c r="DC167">
        <f t="shared" si="19"/>
        <v>0</v>
      </c>
      <c r="DD167" t="s">
        <v>3</v>
      </c>
      <c r="DE167" t="s">
        <v>3</v>
      </c>
      <c r="DF167">
        <f>ROUND(ROUND(AE167,0)*CX167,0)</f>
        <v>0</v>
      </c>
      <c r="DG167">
        <f>ROUND(ROUND(AF167,0)*CX167,0)</f>
        <v>0</v>
      </c>
      <c r="DH167">
        <f>ROUND(ROUND(AG167,0)*CX167,0)</f>
        <v>0</v>
      </c>
      <c r="DI167">
        <f>ROUND(ROUND(AH167,0)*CX167,0)</f>
        <v>68</v>
      </c>
      <c r="DJ167">
        <f t="shared" si="20"/>
        <v>68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ROW(Source!A214)</f>
        <v>214</v>
      </c>
      <c r="B168">
        <v>66190898</v>
      </c>
      <c r="C168">
        <v>66193277</v>
      </c>
      <c r="D168">
        <v>29477609</v>
      </c>
      <c r="E168">
        <v>1</v>
      </c>
      <c r="F168">
        <v>1</v>
      </c>
      <c r="G168">
        <v>1</v>
      </c>
      <c r="H168">
        <v>1</v>
      </c>
      <c r="I168" t="s">
        <v>381</v>
      </c>
      <c r="J168" t="s">
        <v>3</v>
      </c>
      <c r="K168" t="s">
        <v>382</v>
      </c>
      <c r="L168">
        <v>1369</v>
      </c>
      <c r="N168">
        <v>1013</v>
      </c>
      <c r="O168" t="s">
        <v>378</v>
      </c>
      <c r="P168" t="s">
        <v>378</v>
      </c>
      <c r="Q168">
        <v>1</v>
      </c>
      <c r="W168">
        <v>0</v>
      </c>
      <c r="X168">
        <v>868395144</v>
      </c>
      <c r="Y168">
        <f t="shared" si="14"/>
        <v>0.65260000000000007</v>
      </c>
      <c r="AA168">
        <v>0</v>
      </c>
      <c r="AB168">
        <v>0</v>
      </c>
      <c r="AC168">
        <v>0</v>
      </c>
      <c r="AD168">
        <v>9.17</v>
      </c>
      <c r="AE168">
        <v>0</v>
      </c>
      <c r="AF168">
        <v>0</v>
      </c>
      <c r="AG168">
        <v>0</v>
      </c>
      <c r="AH168">
        <v>9.17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0.65</v>
      </c>
      <c r="AU168" t="s">
        <v>29</v>
      </c>
      <c r="AV168">
        <v>1</v>
      </c>
      <c r="AW168">
        <v>2</v>
      </c>
      <c r="AX168">
        <v>66193283</v>
      </c>
      <c r="AY168">
        <v>1</v>
      </c>
      <c r="AZ168">
        <v>0</v>
      </c>
      <c r="BA168">
        <v>168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U168">
        <f>ROUND(AT168*Source!I214*AH168*AL168,0)</f>
        <v>30</v>
      </c>
      <c r="CV168">
        <f>ROUND(Y168*Source!I214,7)</f>
        <v>3.2629999999999999</v>
      </c>
      <c r="CW168">
        <v>0</v>
      </c>
      <c r="CX168">
        <f>ROUND(Y168*Source!I214,7)</f>
        <v>3.2629999999999999</v>
      </c>
      <c r="CY168">
        <f t="shared" si="15"/>
        <v>9.17</v>
      </c>
      <c r="CZ168">
        <f t="shared" si="16"/>
        <v>9.17</v>
      </c>
      <c r="DA168">
        <f t="shared" si="17"/>
        <v>1</v>
      </c>
      <c r="DB168">
        <f t="shared" si="18"/>
        <v>5.98</v>
      </c>
      <c r="DC168">
        <f t="shared" si="19"/>
        <v>0</v>
      </c>
      <c r="DD168" t="s">
        <v>3</v>
      </c>
      <c r="DE168" t="s">
        <v>3</v>
      </c>
      <c r="DF168">
        <f>ROUND(ROUND(AE168,0)*CX168,0)</f>
        <v>0</v>
      </c>
      <c r="DG168">
        <f>ROUND(ROUND(AF168,0)*CX168,0)</f>
        <v>0</v>
      </c>
      <c r="DH168">
        <f>ROUND(ROUND(AG168,0)*CX168,0)</f>
        <v>0</v>
      </c>
      <c r="DI168">
        <f>ROUND(ROUND(AH168,0)*CX168,0)</f>
        <v>29</v>
      </c>
      <c r="DJ168">
        <f t="shared" si="20"/>
        <v>29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ROW(Source!A215)</f>
        <v>215</v>
      </c>
      <c r="B169">
        <v>66190901</v>
      </c>
      <c r="C169">
        <v>66191794</v>
      </c>
      <c r="D169">
        <v>29478568</v>
      </c>
      <c r="E169">
        <v>1</v>
      </c>
      <c r="F169">
        <v>1</v>
      </c>
      <c r="G169">
        <v>1</v>
      </c>
      <c r="H169">
        <v>1</v>
      </c>
      <c r="I169" t="s">
        <v>385</v>
      </c>
      <c r="J169" t="s">
        <v>3</v>
      </c>
      <c r="K169" t="s">
        <v>386</v>
      </c>
      <c r="L169">
        <v>1369</v>
      </c>
      <c r="N169">
        <v>1013</v>
      </c>
      <c r="O169" t="s">
        <v>378</v>
      </c>
      <c r="P169" t="s">
        <v>378</v>
      </c>
      <c r="Q169">
        <v>1</v>
      </c>
      <c r="W169">
        <v>0</v>
      </c>
      <c r="X169">
        <v>177969336</v>
      </c>
      <c r="Y169">
        <f t="shared" si="14"/>
        <v>6.5059200000000006</v>
      </c>
      <c r="AA169">
        <v>0</v>
      </c>
      <c r="AB169">
        <v>0</v>
      </c>
      <c r="AC169">
        <v>0</v>
      </c>
      <c r="AD169">
        <v>12.92</v>
      </c>
      <c r="AE169">
        <v>0</v>
      </c>
      <c r="AF169">
        <v>0</v>
      </c>
      <c r="AG169">
        <v>0</v>
      </c>
      <c r="AH169">
        <v>12.92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6.48</v>
      </c>
      <c r="AU169" t="s">
        <v>29</v>
      </c>
      <c r="AV169">
        <v>1</v>
      </c>
      <c r="AW169">
        <v>2</v>
      </c>
      <c r="AX169">
        <v>66191797</v>
      </c>
      <c r="AY169">
        <v>1</v>
      </c>
      <c r="AZ169">
        <v>0</v>
      </c>
      <c r="BA169">
        <v>169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U169">
        <f>ROUND(AT169*Source!I215*AH169*AL169,0)</f>
        <v>1</v>
      </c>
      <c r="CV169">
        <f>ROUND(Y169*Source!I215,7)</f>
        <v>6.5059199999999998E-2</v>
      </c>
      <c r="CW169">
        <v>0</v>
      </c>
      <c r="CX169">
        <f>ROUND(Y169*Source!I215,7)</f>
        <v>6.5059199999999998E-2</v>
      </c>
      <c r="CY169">
        <f t="shared" si="15"/>
        <v>12.92</v>
      </c>
      <c r="CZ169">
        <f t="shared" si="16"/>
        <v>12.92</v>
      </c>
      <c r="DA169">
        <f t="shared" si="17"/>
        <v>1</v>
      </c>
      <c r="DB169">
        <f t="shared" si="18"/>
        <v>84.05</v>
      </c>
      <c r="DC169">
        <f t="shared" si="19"/>
        <v>0</v>
      </c>
      <c r="DD169" t="s">
        <v>3</v>
      </c>
      <c r="DE169" t="s">
        <v>3</v>
      </c>
      <c r="DF169">
        <f>ROUND(ROUND(AE169,2)*CX169,2)</f>
        <v>0</v>
      </c>
      <c r="DG169">
        <f>ROUND(ROUND(AF169,2)*CX169,2)</f>
        <v>0</v>
      </c>
      <c r="DH169">
        <f>ROUND(ROUND(AG169,2)*CX169,2)</f>
        <v>0</v>
      </c>
      <c r="DI169">
        <f>ROUND(ROUND(AH169,2)*CX169,2)</f>
        <v>0.84</v>
      </c>
      <c r="DJ169">
        <f t="shared" si="20"/>
        <v>0.84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ROW(Source!A215)</f>
        <v>215</v>
      </c>
      <c r="B170">
        <v>66190901</v>
      </c>
      <c r="C170">
        <v>66191794</v>
      </c>
      <c r="D170">
        <v>29477608</v>
      </c>
      <c r="E170">
        <v>1</v>
      </c>
      <c r="F170">
        <v>1</v>
      </c>
      <c r="G170">
        <v>1</v>
      </c>
      <c r="H170">
        <v>1</v>
      </c>
      <c r="I170" t="s">
        <v>383</v>
      </c>
      <c r="J170" t="s">
        <v>3</v>
      </c>
      <c r="K170" t="s">
        <v>384</v>
      </c>
      <c r="L170">
        <v>1369</v>
      </c>
      <c r="N170">
        <v>1013</v>
      </c>
      <c r="O170" t="s">
        <v>378</v>
      </c>
      <c r="P170" t="s">
        <v>378</v>
      </c>
      <c r="Q170">
        <v>1</v>
      </c>
      <c r="W170">
        <v>0</v>
      </c>
      <c r="X170">
        <v>2087786099</v>
      </c>
      <c r="Y170">
        <f t="shared" si="14"/>
        <v>6.5059200000000006</v>
      </c>
      <c r="AA170">
        <v>0</v>
      </c>
      <c r="AB170">
        <v>0</v>
      </c>
      <c r="AC170">
        <v>0</v>
      </c>
      <c r="AD170">
        <v>12.69</v>
      </c>
      <c r="AE170">
        <v>0</v>
      </c>
      <c r="AF170">
        <v>0</v>
      </c>
      <c r="AG170">
        <v>0</v>
      </c>
      <c r="AH170">
        <v>12.69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6.48</v>
      </c>
      <c r="AU170" t="s">
        <v>29</v>
      </c>
      <c r="AV170">
        <v>1</v>
      </c>
      <c r="AW170">
        <v>2</v>
      </c>
      <c r="AX170">
        <v>66191798</v>
      </c>
      <c r="AY170">
        <v>1</v>
      </c>
      <c r="AZ170">
        <v>0</v>
      </c>
      <c r="BA170">
        <v>170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U170">
        <f>ROUND(AT170*Source!I215*AH170*AL170,0)</f>
        <v>1</v>
      </c>
      <c r="CV170">
        <f>ROUND(Y170*Source!I215,7)</f>
        <v>6.5059199999999998E-2</v>
      </c>
      <c r="CW170">
        <v>0</v>
      </c>
      <c r="CX170">
        <f>ROUND(Y170*Source!I215,7)</f>
        <v>6.5059199999999998E-2</v>
      </c>
      <c r="CY170">
        <f t="shared" si="15"/>
        <v>12.69</v>
      </c>
      <c r="CZ170">
        <f t="shared" si="16"/>
        <v>12.69</v>
      </c>
      <c r="DA170">
        <f t="shared" si="17"/>
        <v>1</v>
      </c>
      <c r="DB170">
        <f t="shared" si="18"/>
        <v>82.56</v>
      </c>
      <c r="DC170">
        <f t="shared" si="19"/>
        <v>0</v>
      </c>
      <c r="DD170" t="s">
        <v>3</v>
      </c>
      <c r="DE170" t="s">
        <v>3</v>
      </c>
      <c r="DF170">
        <f>ROUND(ROUND(AE170,2)*CX170,2)</f>
        <v>0</v>
      </c>
      <c r="DG170">
        <f>ROUND(ROUND(AF170,2)*CX170,2)</f>
        <v>0</v>
      </c>
      <c r="DH170">
        <f>ROUND(ROUND(AG170,2)*CX170,2)</f>
        <v>0</v>
      </c>
      <c r="DI170">
        <f>ROUND(ROUND(AH170,2)*CX170,2)</f>
        <v>0.83</v>
      </c>
      <c r="DJ170">
        <f t="shared" si="20"/>
        <v>0.83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ROW(Source!A216)</f>
        <v>216</v>
      </c>
      <c r="B171">
        <v>66190898</v>
      </c>
      <c r="C171">
        <v>66191794</v>
      </c>
      <c r="D171">
        <v>29478568</v>
      </c>
      <c r="E171">
        <v>1</v>
      </c>
      <c r="F171">
        <v>1</v>
      </c>
      <c r="G171">
        <v>1</v>
      </c>
      <c r="H171">
        <v>1</v>
      </c>
      <c r="I171" t="s">
        <v>385</v>
      </c>
      <c r="J171" t="s">
        <v>3</v>
      </c>
      <c r="K171" t="s">
        <v>386</v>
      </c>
      <c r="L171">
        <v>1369</v>
      </c>
      <c r="N171">
        <v>1013</v>
      </c>
      <c r="O171" t="s">
        <v>378</v>
      </c>
      <c r="P171" t="s">
        <v>378</v>
      </c>
      <c r="Q171">
        <v>1</v>
      </c>
      <c r="W171">
        <v>0</v>
      </c>
      <c r="X171">
        <v>177969336</v>
      </c>
      <c r="Y171">
        <f t="shared" si="14"/>
        <v>6.5059200000000006</v>
      </c>
      <c r="AA171">
        <v>0</v>
      </c>
      <c r="AB171">
        <v>0</v>
      </c>
      <c r="AC171">
        <v>0</v>
      </c>
      <c r="AD171">
        <v>12.92</v>
      </c>
      <c r="AE171">
        <v>0</v>
      </c>
      <c r="AF171">
        <v>0</v>
      </c>
      <c r="AG171">
        <v>0</v>
      </c>
      <c r="AH171">
        <v>12.92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6.48</v>
      </c>
      <c r="AU171" t="s">
        <v>29</v>
      </c>
      <c r="AV171">
        <v>1</v>
      </c>
      <c r="AW171">
        <v>2</v>
      </c>
      <c r="AX171">
        <v>66191797</v>
      </c>
      <c r="AY171">
        <v>1</v>
      </c>
      <c r="AZ171">
        <v>0</v>
      </c>
      <c r="BA171">
        <v>171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U171">
        <f>ROUND(AT171*Source!I216*AH171*AL171,0)</f>
        <v>1</v>
      </c>
      <c r="CV171">
        <f>ROUND(Y171*Source!I216,7)</f>
        <v>6.5059199999999998E-2</v>
      </c>
      <c r="CW171">
        <v>0</v>
      </c>
      <c r="CX171">
        <f>ROUND(Y171*Source!I216,7)</f>
        <v>6.5059199999999998E-2</v>
      </c>
      <c r="CY171">
        <f t="shared" si="15"/>
        <v>12.92</v>
      </c>
      <c r="CZ171">
        <f t="shared" si="16"/>
        <v>12.92</v>
      </c>
      <c r="DA171">
        <f t="shared" si="17"/>
        <v>1</v>
      </c>
      <c r="DB171">
        <f t="shared" si="18"/>
        <v>84.05</v>
      </c>
      <c r="DC171">
        <f t="shared" si="19"/>
        <v>0</v>
      </c>
      <c r="DD171" t="s">
        <v>3</v>
      </c>
      <c r="DE171" t="s">
        <v>3</v>
      </c>
      <c r="DF171">
        <f>ROUND(ROUND(AE171,0)*CX171,0)</f>
        <v>0</v>
      </c>
      <c r="DG171">
        <f>ROUND(ROUND(AF171,0)*CX171,0)</f>
        <v>0</v>
      </c>
      <c r="DH171">
        <f>ROUND(ROUND(AG171,0)*CX171,0)</f>
        <v>0</v>
      </c>
      <c r="DI171">
        <f>ROUND(ROUND(AH171,0)*CX171,0)</f>
        <v>1</v>
      </c>
      <c r="DJ171">
        <f t="shared" si="20"/>
        <v>1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ROW(Source!A216)</f>
        <v>216</v>
      </c>
      <c r="B172">
        <v>66190898</v>
      </c>
      <c r="C172">
        <v>66191794</v>
      </c>
      <c r="D172">
        <v>29477608</v>
      </c>
      <c r="E172">
        <v>1</v>
      </c>
      <c r="F172">
        <v>1</v>
      </c>
      <c r="G172">
        <v>1</v>
      </c>
      <c r="H172">
        <v>1</v>
      </c>
      <c r="I172" t="s">
        <v>383</v>
      </c>
      <c r="J172" t="s">
        <v>3</v>
      </c>
      <c r="K172" t="s">
        <v>384</v>
      </c>
      <c r="L172">
        <v>1369</v>
      </c>
      <c r="N172">
        <v>1013</v>
      </c>
      <c r="O172" t="s">
        <v>378</v>
      </c>
      <c r="P172" t="s">
        <v>378</v>
      </c>
      <c r="Q172">
        <v>1</v>
      </c>
      <c r="W172">
        <v>0</v>
      </c>
      <c r="X172">
        <v>2087786099</v>
      </c>
      <c r="Y172">
        <f t="shared" si="14"/>
        <v>6.5059200000000006</v>
      </c>
      <c r="AA172">
        <v>0</v>
      </c>
      <c r="AB172">
        <v>0</v>
      </c>
      <c r="AC172">
        <v>0</v>
      </c>
      <c r="AD172">
        <v>12.69</v>
      </c>
      <c r="AE172">
        <v>0</v>
      </c>
      <c r="AF172">
        <v>0</v>
      </c>
      <c r="AG172">
        <v>0</v>
      </c>
      <c r="AH172">
        <v>12.69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3</v>
      </c>
      <c r="AT172">
        <v>6.48</v>
      </c>
      <c r="AU172" t="s">
        <v>29</v>
      </c>
      <c r="AV172">
        <v>1</v>
      </c>
      <c r="AW172">
        <v>2</v>
      </c>
      <c r="AX172">
        <v>66191798</v>
      </c>
      <c r="AY172">
        <v>1</v>
      </c>
      <c r="AZ172">
        <v>0</v>
      </c>
      <c r="BA172">
        <v>172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U172">
        <f>ROUND(AT172*Source!I216*AH172*AL172,0)</f>
        <v>1</v>
      </c>
      <c r="CV172">
        <f>ROUND(Y172*Source!I216,7)</f>
        <v>6.5059199999999998E-2</v>
      </c>
      <c r="CW172">
        <v>0</v>
      </c>
      <c r="CX172">
        <f>ROUND(Y172*Source!I216,7)</f>
        <v>6.5059199999999998E-2</v>
      </c>
      <c r="CY172">
        <f t="shared" si="15"/>
        <v>12.69</v>
      </c>
      <c r="CZ172">
        <f t="shared" si="16"/>
        <v>12.69</v>
      </c>
      <c r="DA172">
        <f t="shared" si="17"/>
        <v>1</v>
      </c>
      <c r="DB172">
        <f t="shared" si="18"/>
        <v>82.56</v>
      </c>
      <c r="DC172">
        <f t="shared" si="19"/>
        <v>0</v>
      </c>
      <c r="DD172" t="s">
        <v>3</v>
      </c>
      <c r="DE172" t="s">
        <v>3</v>
      </c>
      <c r="DF172">
        <f>ROUND(ROUND(AE172,0)*CX172,0)</f>
        <v>0</v>
      </c>
      <c r="DG172">
        <f>ROUND(ROUND(AF172,0)*CX172,0)</f>
        <v>0</v>
      </c>
      <c r="DH172">
        <f>ROUND(ROUND(AG172,0)*CX172,0)</f>
        <v>0</v>
      </c>
      <c r="DI172">
        <f>ROUND(ROUND(AH172,0)*CX172,0)</f>
        <v>1</v>
      </c>
      <c r="DJ172">
        <f t="shared" si="20"/>
        <v>1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ROW(Source!A217)</f>
        <v>217</v>
      </c>
      <c r="B173">
        <v>66190901</v>
      </c>
      <c r="C173">
        <v>66191799</v>
      </c>
      <c r="D173">
        <v>29478568</v>
      </c>
      <c r="E173">
        <v>1</v>
      </c>
      <c r="F173">
        <v>1</v>
      </c>
      <c r="G173">
        <v>1</v>
      </c>
      <c r="H173">
        <v>1</v>
      </c>
      <c r="I173" t="s">
        <v>385</v>
      </c>
      <c r="J173" t="s">
        <v>3</v>
      </c>
      <c r="K173" t="s">
        <v>386</v>
      </c>
      <c r="L173">
        <v>1369</v>
      </c>
      <c r="N173">
        <v>1013</v>
      </c>
      <c r="O173" t="s">
        <v>378</v>
      </c>
      <c r="P173" t="s">
        <v>378</v>
      </c>
      <c r="Q173">
        <v>1</v>
      </c>
      <c r="W173">
        <v>0</v>
      </c>
      <c r="X173">
        <v>177969336</v>
      </c>
      <c r="Y173">
        <f t="shared" si="14"/>
        <v>0.61243999999999998</v>
      </c>
      <c r="AA173">
        <v>0</v>
      </c>
      <c r="AB173">
        <v>0</v>
      </c>
      <c r="AC173">
        <v>0</v>
      </c>
      <c r="AD173">
        <v>12.92</v>
      </c>
      <c r="AE173">
        <v>0</v>
      </c>
      <c r="AF173">
        <v>0</v>
      </c>
      <c r="AG173">
        <v>0</v>
      </c>
      <c r="AH173">
        <v>12.92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0.61</v>
      </c>
      <c r="AU173" t="s">
        <v>29</v>
      </c>
      <c r="AV173">
        <v>1</v>
      </c>
      <c r="AW173">
        <v>2</v>
      </c>
      <c r="AX173">
        <v>66191802</v>
      </c>
      <c r="AY173">
        <v>1</v>
      </c>
      <c r="AZ173">
        <v>0</v>
      </c>
      <c r="BA173">
        <v>173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U173">
        <f>ROUND(AT173*Source!I217*AH173*AL173,0)</f>
        <v>8</v>
      </c>
      <c r="CV173">
        <f>ROUND(Y173*Source!I217,7)</f>
        <v>0.61243999999999998</v>
      </c>
      <c r="CW173">
        <v>0</v>
      </c>
      <c r="CX173">
        <f>ROUND(Y173*Source!I217,7)</f>
        <v>0.61243999999999998</v>
      </c>
      <c r="CY173">
        <f t="shared" si="15"/>
        <v>12.92</v>
      </c>
      <c r="CZ173">
        <f t="shared" si="16"/>
        <v>12.92</v>
      </c>
      <c r="DA173">
        <f t="shared" si="17"/>
        <v>1</v>
      </c>
      <c r="DB173">
        <f t="shared" si="18"/>
        <v>7.91</v>
      </c>
      <c r="DC173">
        <f t="shared" si="19"/>
        <v>0</v>
      </c>
      <c r="DD173" t="s">
        <v>3</v>
      </c>
      <c r="DE173" t="s">
        <v>3</v>
      </c>
      <c r="DF173">
        <f>ROUND(ROUND(AE173,2)*CX173,2)</f>
        <v>0</v>
      </c>
      <c r="DG173">
        <f>ROUND(ROUND(AF173,2)*CX173,2)</f>
        <v>0</v>
      </c>
      <c r="DH173">
        <f>ROUND(ROUND(AG173,2)*CX173,2)</f>
        <v>0</v>
      </c>
      <c r="DI173">
        <f>ROUND(ROUND(AH173,2)*CX173,2)</f>
        <v>7.91</v>
      </c>
      <c r="DJ173">
        <f t="shared" si="20"/>
        <v>7.91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ROW(Source!A217)</f>
        <v>217</v>
      </c>
      <c r="B174">
        <v>66190901</v>
      </c>
      <c r="C174">
        <v>66191799</v>
      </c>
      <c r="D174">
        <v>29477608</v>
      </c>
      <c r="E174">
        <v>1</v>
      </c>
      <c r="F174">
        <v>1</v>
      </c>
      <c r="G174">
        <v>1</v>
      </c>
      <c r="H174">
        <v>1</v>
      </c>
      <c r="I174" t="s">
        <v>383</v>
      </c>
      <c r="J174" t="s">
        <v>3</v>
      </c>
      <c r="K174" t="s">
        <v>384</v>
      </c>
      <c r="L174">
        <v>1369</v>
      </c>
      <c r="N174">
        <v>1013</v>
      </c>
      <c r="O174" t="s">
        <v>378</v>
      </c>
      <c r="P174" t="s">
        <v>378</v>
      </c>
      <c r="Q174">
        <v>1</v>
      </c>
      <c r="W174">
        <v>0</v>
      </c>
      <c r="X174">
        <v>2087786099</v>
      </c>
      <c r="Y174">
        <f t="shared" si="14"/>
        <v>0.61243999999999998</v>
      </c>
      <c r="AA174">
        <v>0</v>
      </c>
      <c r="AB174">
        <v>0</v>
      </c>
      <c r="AC174">
        <v>0</v>
      </c>
      <c r="AD174">
        <v>12.69</v>
      </c>
      <c r="AE174">
        <v>0</v>
      </c>
      <c r="AF174">
        <v>0</v>
      </c>
      <c r="AG174">
        <v>0</v>
      </c>
      <c r="AH174">
        <v>12.69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3</v>
      </c>
      <c r="AT174">
        <v>0.61</v>
      </c>
      <c r="AU174" t="s">
        <v>29</v>
      </c>
      <c r="AV174">
        <v>1</v>
      </c>
      <c r="AW174">
        <v>2</v>
      </c>
      <c r="AX174">
        <v>66191803</v>
      </c>
      <c r="AY174">
        <v>1</v>
      </c>
      <c r="AZ174">
        <v>0</v>
      </c>
      <c r="BA174">
        <v>174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U174">
        <f>ROUND(AT174*Source!I217*AH174*AL174,0)</f>
        <v>8</v>
      </c>
      <c r="CV174">
        <f>ROUND(Y174*Source!I217,7)</f>
        <v>0.61243999999999998</v>
      </c>
      <c r="CW174">
        <v>0</v>
      </c>
      <c r="CX174">
        <f>ROUND(Y174*Source!I217,7)</f>
        <v>0.61243999999999998</v>
      </c>
      <c r="CY174">
        <f t="shared" si="15"/>
        <v>12.69</v>
      </c>
      <c r="CZ174">
        <f t="shared" si="16"/>
        <v>12.69</v>
      </c>
      <c r="DA174">
        <f t="shared" si="17"/>
        <v>1</v>
      </c>
      <c r="DB174">
        <f t="shared" si="18"/>
        <v>7.77</v>
      </c>
      <c r="DC174">
        <f t="shared" si="19"/>
        <v>0</v>
      </c>
      <c r="DD174" t="s">
        <v>3</v>
      </c>
      <c r="DE174" t="s">
        <v>3</v>
      </c>
      <c r="DF174">
        <f>ROUND(ROUND(AE174,2)*CX174,2)</f>
        <v>0</v>
      </c>
      <c r="DG174">
        <f>ROUND(ROUND(AF174,2)*CX174,2)</f>
        <v>0</v>
      </c>
      <c r="DH174">
        <f>ROUND(ROUND(AG174,2)*CX174,2)</f>
        <v>0</v>
      </c>
      <c r="DI174">
        <f>ROUND(ROUND(AH174,2)*CX174,2)</f>
        <v>7.77</v>
      </c>
      <c r="DJ174">
        <f t="shared" si="20"/>
        <v>7.77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ROW(Source!A218)</f>
        <v>218</v>
      </c>
      <c r="B175">
        <v>66190898</v>
      </c>
      <c r="C175">
        <v>66191799</v>
      </c>
      <c r="D175">
        <v>29478568</v>
      </c>
      <c r="E175">
        <v>1</v>
      </c>
      <c r="F175">
        <v>1</v>
      </c>
      <c r="G175">
        <v>1</v>
      </c>
      <c r="H175">
        <v>1</v>
      </c>
      <c r="I175" t="s">
        <v>385</v>
      </c>
      <c r="J175" t="s">
        <v>3</v>
      </c>
      <c r="K175" t="s">
        <v>386</v>
      </c>
      <c r="L175">
        <v>1369</v>
      </c>
      <c r="N175">
        <v>1013</v>
      </c>
      <c r="O175" t="s">
        <v>378</v>
      </c>
      <c r="P175" t="s">
        <v>378</v>
      </c>
      <c r="Q175">
        <v>1</v>
      </c>
      <c r="W175">
        <v>0</v>
      </c>
      <c r="X175">
        <v>177969336</v>
      </c>
      <c r="Y175">
        <f t="shared" si="14"/>
        <v>0.61243999999999998</v>
      </c>
      <c r="AA175">
        <v>0</v>
      </c>
      <c r="AB175">
        <v>0</v>
      </c>
      <c r="AC175">
        <v>0</v>
      </c>
      <c r="AD175">
        <v>12.92</v>
      </c>
      <c r="AE175">
        <v>0</v>
      </c>
      <c r="AF175">
        <v>0</v>
      </c>
      <c r="AG175">
        <v>0</v>
      </c>
      <c r="AH175">
        <v>12.92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3</v>
      </c>
      <c r="AT175">
        <v>0.61</v>
      </c>
      <c r="AU175" t="s">
        <v>29</v>
      </c>
      <c r="AV175">
        <v>1</v>
      </c>
      <c r="AW175">
        <v>2</v>
      </c>
      <c r="AX175">
        <v>66191802</v>
      </c>
      <c r="AY175">
        <v>1</v>
      </c>
      <c r="AZ175">
        <v>0</v>
      </c>
      <c r="BA175">
        <v>175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U175">
        <f>ROUND(AT175*Source!I218*AH175*AL175,0)</f>
        <v>8</v>
      </c>
      <c r="CV175">
        <f>ROUND(Y175*Source!I218,7)</f>
        <v>0.61243999999999998</v>
      </c>
      <c r="CW175">
        <v>0</v>
      </c>
      <c r="CX175">
        <f>ROUND(Y175*Source!I218,7)</f>
        <v>0.61243999999999998</v>
      </c>
      <c r="CY175">
        <f t="shared" si="15"/>
        <v>12.92</v>
      </c>
      <c r="CZ175">
        <f t="shared" si="16"/>
        <v>12.92</v>
      </c>
      <c r="DA175">
        <f t="shared" si="17"/>
        <v>1</v>
      </c>
      <c r="DB175">
        <f t="shared" si="18"/>
        <v>7.91</v>
      </c>
      <c r="DC175">
        <f t="shared" si="19"/>
        <v>0</v>
      </c>
      <c r="DD175" t="s">
        <v>3</v>
      </c>
      <c r="DE175" t="s">
        <v>3</v>
      </c>
      <c r="DF175">
        <f>ROUND(ROUND(AE175,0)*CX175,0)</f>
        <v>0</v>
      </c>
      <c r="DG175">
        <f>ROUND(ROUND(AF175,0)*CX175,0)</f>
        <v>0</v>
      </c>
      <c r="DH175">
        <f>ROUND(ROUND(AG175,0)*CX175,0)</f>
        <v>0</v>
      </c>
      <c r="DI175">
        <f>ROUND(ROUND(AH175,0)*CX175,0)</f>
        <v>8</v>
      </c>
      <c r="DJ175">
        <f t="shared" si="20"/>
        <v>8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ROW(Source!A218)</f>
        <v>218</v>
      </c>
      <c r="B176">
        <v>66190898</v>
      </c>
      <c r="C176">
        <v>66191799</v>
      </c>
      <c r="D176">
        <v>29477608</v>
      </c>
      <c r="E176">
        <v>1</v>
      </c>
      <c r="F176">
        <v>1</v>
      </c>
      <c r="G176">
        <v>1</v>
      </c>
      <c r="H176">
        <v>1</v>
      </c>
      <c r="I176" t="s">
        <v>383</v>
      </c>
      <c r="J176" t="s">
        <v>3</v>
      </c>
      <c r="K176" t="s">
        <v>384</v>
      </c>
      <c r="L176">
        <v>1369</v>
      </c>
      <c r="N176">
        <v>1013</v>
      </c>
      <c r="O176" t="s">
        <v>378</v>
      </c>
      <c r="P176" t="s">
        <v>378</v>
      </c>
      <c r="Q176">
        <v>1</v>
      </c>
      <c r="W176">
        <v>0</v>
      </c>
      <c r="X176">
        <v>2087786099</v>
      </c>
      <c r="Y176">
        <f t="shared" si="14"/>
        <v>0.61243999999999998</v>
      </c>
      <c r="AA176">
        <v>0</v>
      </c>
      <c r="AB176">
        <v>0</v>
      </c>
      <c r="AC176">
        <v>0</v>
      </c>
      <c r="AD176">
        <v>12.69</v>
      </c>
      <c r="AE176">
        <v>0</v>
      </c>
      <c r="AF176">
        <v>0</v>
      </c>
      <c r="AG176">
        <v>0</v>
      </c>
      <c r="AH176">
        <v>12.69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3</v>
      </c>
      <c r="AT176">
        <v>0.61</v>
      </c>
      <c r="AU176" t="s">
        <v>29</v>
      </c>
      <c r="AV176">
        <v>1</v>
      </c>
      <c r="AW176">
        <v>2</v>
      </c>
      <c r="AX176">
        <v>66191803</v>
      </c>
      <c r="AY176">
        <v>1</v>
      </c>
      <c r="AZ176">
        <v>0</v>
      </c>
      <c r="BA176">
        <v>176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U176">
        <f>ROUND(AT176*Source!I218*AH176*AL176,0)</f>
        <v>8</v>
      </c>
      <c r="CV176">
        <f>ROUND(Y176*Source!I218,7)</f>
        <v>0.61243999999999998</v>
      </c>
      <c r="CW176">
        <v>0</v>
      </c>
      <c r="CX176">
        <f>ROUND(Y176*Source!I218,7)</f>
        <v>0.61243999999999998</v>
      </c>
      <c r="CY176">
        <f t="shared" si="15"/>
        <v>12.69</v>
      </c>
      <c r="CZ176">
        <f t="shared" si="16"/>
        <v>12.69</v>
      </c>
      <c r="DA176">
        <f t="shared" si="17"/>
        <v>1</v>
      </c>
      <c r="DB176">
        <f t="shared" si="18"/>
        <v>7.77</v>
      </c>
      <c r="DC176">
        <f t="shared" si="19"/>
        <v>0</v>
      </c>
      <c r="DD176" t="s">
        <v>3</v>
      </c>
      <c r="DE176" t="s">
        <v>3</v>
      </c>
      <c r="DF176">
        <f>ROUND(ROUND(AE176,0)*CX176,0)</f>
        <v>0</v>
      </c>
      <c r="DG176">
        <f>ROUND(ROUND(AF176,0)*CX176,0)</f>
        <v>0</v>
      </c>
      <c r="DH176">
        <f>ROUND(ROUND(AG176,0)*CX176,0)</f>
        <v>0</v>
      </c>
      <c r="DI176">
        <f>ROUND(ROUND(AH176,0)*CX176,0)</f>
        <v>8</v>
      </c>
      <c r="DJ176">
        <f t="shared" si="20"/>
        <v>8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ROW(Source!A219)</f>
        <v>219</v>
      </c>
      <c r="B177">
        <v>66190901</v>
      </c>
      <c r="C177">
        <v>66191804</v>
      </c>
      <c r="D177">
        <v>29477606</v>
      </c>
      <c r="E177">
        <v>1</v>
      </c>
      <c r="F177">
        <v>1</v>
      </c>
      <c r="G177">
        <v>1</v>
      </c>
      <c r="H177">
        <v>1</v>
      </c>
      <c r="I177" t="s">
        <v>389</v>
      </c>
      <c r="J177" t="s">
        <v>3</v>
      </c>
      <c r="K177" t="s">
        <v>390</v>
      </c>
      <c r="L177">
        <v>1369</v>
      </c>
      <c r="N177">
        <v>1013</v>
      </c>
      <c r="O177" t="s">
        <v>378</v>
      </c>
      <c r="P177" t="s">
        <v>378</v>
      </c>
      <c r="Q177">
        <v>1</v>
      </c>
      <c r="W177">
        <v>0</v>
      </c>
      <c r="X177">
        <v>-1750091588</v>
      </c>
      <c r="Y177">
        <f t="shared" si="14"/>
        <v>0.65260000000000007</v>
      </c>
      <c r="AA177">
        <v>0</v>
      </c>
      <c r="AB177">
        <v>0</v>
      </c>
      <c r="AC177">
        <v>0</v>
      </c>
      <c r="AD177">
        <v>11.09</v>
      </c>
      <c r="AE177">
        <v>0</v>
      </c>
      <c r="AF177">
        <v>0</v>
      </c>
      <c r="AG177">
        <v>0</v>
      </c>
      <c r="AH177">
        <v>11.09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3</v>
      </c>
      <c r="AT177">
        <v>0.65</v>
      </c>
      <c r="AU177" t="s">
        <v>29</v>
      </c>
      <c r="AV177">
        <v>1</v>
      </c>
      <c r="AW177">
        <v>2</v>
      </c>
      <c r="AX177">
        <v>66191807</v>
      </c>
      <c r="AY177">
        <v>1</v>
      </c>
      <c r="AZ177">
        <v>0</v>
      </c>
      <c r="BA177">
        <v>177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U177">
        <f>ROUND(AT177*Source!I219*AH177*AL177,0)</f>
        <v>7</v>
      </c>
      <c r="CV177">
        <f>ROUND(Y177*Source!I219,7)</f>
        <v>0.65259999999999996</v>
      </c>
      <c r="CW177">
        <v>0</v>
      </c>
      <c r="CX177">
        <f>ROUND(Y177*Source!I219,7)</f>
        <v>0.65259999999999996</v>
      </c>
      <c r="CY177">
        <f t="shared" si="15"/>
        <v>11.09</v>
      </c>
      <c r="CZ177">
        <f t="shared" si="16"/>
        <v>11.09</v>
      </c>
      <c r="DA177">
        <f t="shared" si="17"/>
        <v>1</v>
      </c>
      <c r="DB177">
        <f t="shared" si="18"/>
        <v>7.24</v>
      </c>
      <c r="DC177">
        <f t="shared" si="19"/>
        <v>0</v>
      </c>
      <c r="DD177" t="s">
        <v>3</v>
      </c>
      <c r="DE177" t="s">
        <v>3</v>
      </c>
      <c r="DF177">
        <f>ROUND(ROUND(AE177,2)*CX177,2)</f>
        <v>0</v>
      </c>
      <c r="DG177">
        <f>ROUND(ROUND(AF177,2)*CX177,2)</f>
        <v>0</v>
      </c>
      <c r="DH177">
        <f>ROUND(ROUND(AG177,2)*CX177,2)</f>
        <v>0</v>
      </c>
      <c r="DI177">
        <f>ROUND(ROUND(AH177,2)*CX177,2)</f>
        <v>7.24</v>
      </c>
      <c r="DJ177">
        <f t="shared" si="20"/>
        <v>7.24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ROW(Source!A219)</f>
        <v>219</v>
      </c>
      <c r="B178">
        <v>66190901</v>
      </c>
      <c r="C178">
        <v>66191804</v>
      </c>
      <c r="D178">
        <v>29477608</v>
      </c>
      <c r="E178">
        <v>1</v>
      </c>
      <c r="F178">
        <v>1</v>
      </c>
      <c r="G178">
        <v>1</v>
      </c>
      <c r="H178">
        <v>1</v>
      </c>
      <c r="I178" t="s">
        <v>383</v>
      </c>
      <c r="J178" t="s">
        <v>3</v>
      </c>
      <c r="K178" t="s">
        <v>384</v>
      </c>
      <c r="L178">
        <v>1369</v>
      </c>
      <c r="N178">
        <v>1013</v>
      </c>
      <c r="O178" t="s">
        <v>378</v>
      </c>
      <c r="P178" t="s">
        <v>378</v>
      </c>
      <c r="Q178">
        <v>1</v>
      </c>
      <c r="W178">
        <v>0</v>
      </c>
      <c r="X178">
        <v>2087786099</v>
      </c>
      <c r="Y178">
        <f t="shared" si="14"/>
        <v>0.97387999999999997</v>
      </c>
      <c r="AA178">
        <v>0</v>
      </c>
      <c r="AB178">
        <v>0</v>
      </c>
      <c r="AC178">
        <v>0</v>
      </c>
      <c r="AD178">
        <v>12.69</v>
      </c>
      <c r="AE178">
        <v>0</v>
      </c>
      <c r="AF178">
        <v>0</v>
      </c>
      <c r="AG178">
        <v>0</v>
      </c>
      <c r="AH178">
        <v>12.69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3</v>
      </c>
      <c r="AT178">
        <v>0.97</v>
      </c>
      <c r="AU178" t="s">
        <v>29</v>
      </c>
      <c r="AV178">
        <v>1</v>
      </c>
      <c r="AW178">
        <v>2</v>
      </c>
      <c r="AX178">
        <v>66191808</v>
      </c>
      <c r="AY178">
        <v>1</v>
      </c>
      <c r="AZ178">
        <v>0</v>
      </c>
      <c r="BA178">
        <v>178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U178">
        <f>ROUND(AT178*Source!I219*AH178*AL178,0)</f>
        <v>12</v>
      </c>
      <c r="CV178">
        <f>ROUND(Y178*Source!I219,7)</f>
        <v>0.97387999999999997</v>
      </c>
      <c r="CW178">
        <v>0</v>
      </c>
      <c r="CX178">
        <f>ROUND(Y178*Source!I219,7)</f>
        <v>0.97387999999999997</v>
      </c>
      <c r="CY178">
        <f t="shared" si="15"/>
        <v>12.69</v>
      </c>
      <c r="CZ178">
        <f t="shared" si="16"/>
        <v>12.69</v>
      </c>
      <c r="DA178">
        <f t="shared" si="17"/>
        <v>1</v>
      </c>
      <c r="DB178">
        <f t="shared" si="18"/>
        <v>12.36</v>
      </c>
      <c r="DC178">
        <f t="shared" si="19"/>
        <v>0</v>
      </c>
      <c r="DD178" t="s">
        <v>3</v>
      </c>
      <c r="DE178" t="s">
        <v>3</v>
      </c>
      <c r="DF178">
        <f>ROUND(ROUND(AE178,2)*CX178,2)</f>
        <v>0</v>
      </c>
      <c r="DG178">
        <f>ROUND(ROUND(AF178,2)*CX178,2)</f>
        <v>0</v>
      </c>
      <c r="DH178">
        <f>ROUND(ROUND(AG178,2)*CX178,2)</f>
        <v>0</v>
      </c>
      <c r="DI178">
        <f>ROUND(ROUND(AH178,2)*CX178,2)</f>
        <v>12.36</v>
      </c>
      <c r="DJ178">
        <f t="shared" si="20"/>
        <v>12.36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ROW(Source!A220)</f>
        <v>220</v>
      </c>
      <c r="B179">
        <v>66190898</v>
      </c>
      <c r="C179">
        <v>66191804</v>
      </c>
      <c r="D179">
        <v>29477606</v>
      </c>
      <c r="E179">
        <v>1</v>
      </c>
      <c r="F179">
        <v>1</v>
      </c>
      <c r="G179">
        <v>1</v>
      </c>
      <c r="H179">
        <v>1</v>
      </c>
      <c r="I179" t="s">
        <v>389</v>
      </c>
      <c r="J179" t="s">
        <v>3</v>
      </c>
      <c r="K179" t="s">
        <v>390</v>
      </c>
      <c r="L179">
        <v>1369</v>
      </c>
      <c r="N179">
        <v>1013</v>
      </c>
      <c r="O179" t="s">
        <v>378</v>
      </c>
      <c r="P179" t="s">
        <v>378</v>
      </c>
      <c r="Q179">
        <v>1</v>
      </c>
      <c r="W179">
        <v>0</v>
      </c>
      <c r="X179">
        <v>-1750091588</v>
      </c>
      <c r="Y179">
        <f t="shared" si="14"/>
        <v>0.65260000000000007</v>
      </c>
      <c r="AA179">
        <v>0</v>
      </c>
      <c r="AB179">
        <v>0</v>
      </c>
      <c r="AC179">
        <v>0</v>
      </c>
      <c r="AD179">
        <v>11.09</v>
      </c>
      <c r="AE179">
        <v>0</v>
      </c>
      <c r="AF179">
        <v>0</v>
      </c>
      <c r="AG179">
        <v>0</v>
      </c>
      <c r="AH179">
        <v>11.09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3</v>
      </c>
      <c r="AT179">
        <v>0.65</v>
      </c>
      <c r="AU179" t="s">
        <v>29</v>
      </c>
      <c r="AV179">
        <v>1</v>
      </c>
      <c r="AW179">
        <v>2</v>
      </c>
      <c r="AX179">
        <v>66191807</v>
      </c>
      <c r="AY179">
        <v>1</v>
      </c>
      <c r="AZ179">
        <v>0</v>
      </c>
      <c r="BA179">
        <v>179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U179">
        <f>ROUND(AT179*Source!I220*AH179*AL179,0)</f>
        <v>7</v>
      </c>
      <c r="CV179">
        <f>ROUND(Y179*Source!I220,7)</f>
        <v>0.65259999999999996</v>
      </c>
      <c r="CW179">
        <v>0</v>
      </c>
      <c r="CX179">
        <f>ROUND(Y179*Source!I220,7)</f>
        <v>0.65259999999999996</v>
      </c>
      <c r="CY179">
        <f t="shared" si="15"/>
        <v>11.09</v>
      </c>
      <c r="CZ179">
        <f t="shared" si="16"/>
        <v>11.09</v>
      </c>
      <c r="DA179">
        <f t="shared" si="17"/>
        <v>1</v>
      </c>
      <c r="DB179">
        <f t="shared" si="18"/>
        <v>7.24</v>
      </c>
      <c r="DC179">
        <f t="shared" si="19"/>
        <v>0</v>
      </c>
      <c r="DD179" t="s">
        <v>3</v>
      </c>
      <c r="DE179" t="s">
        <v>3</v>
      </c>
      <c r="DF179">
        <f>ROUND(ROUND(AE179,0)*CX179,0)</f>
        <v>0</v>
      </c>
      <c r="DG179">
        <f>ROUND(ROUND(AF179,0)*CX179,0)</f>
        <v>0</v>
      </c>
      <c r="DH179">
        <f>ROUND(ROUND(AG179,0)*CX179,0)</f>
        <v>0</v>
      </c>
      <c r="DI179">
        <f>ROUND(ROUND(AH179,0)*CX179,0)</f>
        <v>7</v>
      </c>
      <c r="DJ179">
        <f t="shared" si="20"/>
        <v>7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ROW(Source!A220)</f>
        <v>220</v>
      </c>
      <c r="B180">
        <v>66190898</v>
      </c>
      <c r="C180">
        <v>66191804</v>
      </c>
      <c r="D180">
        <v>29477608</v>
      </c>
      <c r="E180">
        <v>1</v>
      </c>
      <c r="F180">
        <v>1</v>
      </c>
      <c r="G180">
        <v>1</v>
      </c>
      <c r="H180">
        <v>1</v>
      </c>
      <c r="I180" t="s">
        <v>383</v>
      </c>
      <c r="J180" t="s">
        <v>3</v>
      </c>
      <c r="K180" t="s">
        <v>384</v>
      </c>
      <c r="L180">
        <v>1369</v>
      </c>
      <c r="N180">
        <v>1013</v>
      </c>
      <c r="O180" t="s">
        <v>378</v>
      </c>
      <c r="P180" t="s">
        <v>378</v>
      </c>
      <c r="Q180">
        <v>1</v>
      </c>
      <c r="W180">
        <v>0</v>
      </c>
      <c r="X180">
        <v>2087786099</v>
      </c>
      <c r="Y180">
        <f t="shared" si="14"/>
        <v>0.97387999999999997</v>
      </c>
      <c r="AA180">
        <v>0</v>
      </c>
      <c r="AB180">
        <v>0</v>
      </c>
      <c r="AC180">
        <v>0</v>
      </c>
      <c r="AD180">
        <v>12.69</v>
      </c>
      <c r="AE180">
        <v>0</v>
      </c>
      <c r="AF180">
        <v>0</v>
      </c>
      <c r="AG180">
        <v>0</v>
      </c>
      <c r="AH180">
        <v>12.69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3</v>
      </c>
      <c r="AT180">
        <v>0.97</v>
      </c>
      <c r="AU180" t="s">
        <v>29</v>
      </c>
      <c r="AV180">
        <v>1</v>
      </c>
      <c r="AW180">
        <v>2</v>
      </c>
      <c r="AX180">
        <v>66191808</v>
      </c>
      <c r="AY180">
        <v>1</v>
      </c>
      <c r="AZ180">
        <v>0</v>
      </c>
      <c r="BA180">
        <v>180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U180">
        <f>ROUND(AT180*Source!I220*AH180*AL180,0)</f>
        <v>12</v>
      </c>
      <c r="CV180">
        <f>ROUND(Y180*Source!I220,7)</f>
        <v>0.97387999999999997</v>
      </c>
      <c r="CW180">
        <v>0</v>
      </c>
      <c r="CX180">
        <f>ROUND(Y180*Source!I220,7)</f>
        <v>0.97387999999999997</v>
      </c>
      <c r="CY180">
        <f t="shared" si="15"/>
        <v>12.69</v>
      </c>
      <c r="CZ180">
        <f t="shared" si="16"/>
        <v>12.69</v>
      </c>
      <c r="DA180">
        <f t="shared" si="17"/>
        <v>1</v>
      </c>
      <c r="DB180">
        <f t="shared" si="18"/>
        <v>12.36</v>
      </c>
      <c r="DC180">
        <f t="shared" si="19"/>
        <v>0</v>
      </c>
      <c r="DD180" t="s">
        <v>3</v>
      </c>
      <c r="DE180" t="s">
        <v>3</v>
      </c>
      <c r="DF180">
        <f>ROUND(ROUND(AE180,0)*CX180,0)</f>
        <v>0</v>
      </c>
      <c r="DG180">
        <f>ROUND(ROUND(AF180,0)*CX180,0)</f>
        <v>0</v>
      </c>
      <c r="DH180">
        <f>ROUND(ROUND(AG180,0)*CX180,0)</f>
        <v>0</v>
      </c>
      <c r="DI180">
        <f>ROUND(ROUND(AH180,0)*CX180,0)</f>
        <v>13</v>
      </c>
      <c r="DJ180">
        <f t="shared" si="20"/>
        <v>13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ROW(Source!A221)</f>
        <v>221</v>
      </c>
      <c r="B181">
        <v>66190901</v>
      </c>
      <c r="C181">
        <v>66191809</v>
      </c>
      <c r="D181">
        <v>29478568</v>
      </c>
      <c r="E181">
        <v>1</v>
      </c>
      <c r="F181">
        <v>1</v>
      </c>
      <c r="G181">
        <v>1</v>
      </c>
      <c r="H181">
        <v>1</v>
      </c>
      <c r="I181" t="s">
        <v>385</v>
      </c>
      <c r="J181" t="s">
        <v>3</v>
      </c>
      <c r="K181" t="s">
        <v>386</v>
      </c>
      <c r="L181">
        <v>1369</v>
      </c>
      <c r="N181">
        <v>1013</v>
      </c>
      <c r="O181" t="s">
        <v>378</v>
      </c>
      <c r="P181" t="s">
        <v>378</v>
      </c>
      <c r="Q181">
        <v>1</v>
      </c>
      <c r="W181">
        <v>0</v>
      </c>
      <c r="X181">
        <v>177969336</v>
      </c>
      <c r="Y181">
        <f t="shared" si="14"/>
        <v>0.16064000000000001</v>
      </c>
      <c r="AA181">
        <v>0</v>
      </c>
      <c r="AB181">
        <v>0</v>
      </c>
      <c r="AC181">
        <v>0</v>
      </c>
      <c r="AD181">
        <v>12.92</v>
      </c>
      <c r="AE181">
        <v>0</v>
      </c>
      <c r="AF181">
        <v>0</v>
      </c>
      <c r="AG181">
        <v>0</v>
      </c>
      <c r="AH181">
        <v>12.92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3</v>
      </c>
      <c r="AT181">
        <v>0.16</v>
      </c>
      <c r="AU181" t="s">
        <v>29</v>
      </c>
      <c r="AV181">
        <v>1</v>
      </c>
      <c r="AW181">
        <v>2</v>
      </c>
      <c r="AX181">
        <v>66191812</v>
      </c>
      <c r="AY181">
        <v>1</v>
      </c>
      <c r="AZ181">
        <v>0</v>
      </c>
      <c r="BA181">
        <v>181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U181">
        <f>ROUND(AT181*Source!I221*AH181*AL181,0)</f>
        <v>4</v>
      </c>
      <c r="CV181">
        <f>ROUND(Y181*Source!I221,7)</f>
        <v>0.32128000000000001</v>
      </c>
      <c r="CW181">
        <v>0</v>
      </c>
      <c r="CX181">
        <f>ROUND(Y181*Source!I221,7)</f>
        <v>0.32128000000000001</v>
      </c>
      <c r="CY181">
        <f t="shared" si="15"/>
        <v>12.92</v>
      </c>
      <c r="CZ181">
        <f t="shared" si="16"/>
        <v>12.92</v>
      </c>
      <c r="DA181">
        <f t="shared" si="17"/>
        <v>1</v>
      </c>
      <c r="DB181">
        <f t="shared" si="18"/>
        <v>2.08</v>
      </c>
      <c r="DC181">
        <f t="shared" si="19"/>
        <v>0</v>
      </c>
      <c r="DD181" t="s">
        <v>3</v>
      </c>
      <c r="DE181" t="s">
        <v>3</v>
      </c>
      <c r="DF181">
        <f>ROUND(ROUND(AE181,2)*CX181,2)</f>
        <v>0</v>
      </c>
      <c r="DG181">
        <f>ROUND(ROUND(AF181,2)*CX181,2)</f>
        <v>0</v>
      </c>
      <c r="DH181">
        <f>ROUND(ROUND(AG181,2)*CX181,2)</f>
        <v>0</v>
      </c>
      <c r="DI181">
        <f>ROUND(ROUND(AH181,2)*CX181,2)</f>
        <v>4.1500000000000004</v>
      </c>
      <c r="DJ181">
        <f t="shared" si="20"/>
        <v>4.1500000000000004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ROW(Source!A221)</f>
        <v>221</v>
      </c>
      <c r="B182">
        <v>66190901</v>
      </c>
      <c r="C182">
        <v>66191809</v>
      </c>
      <c r="D182">
        <v>29477608</v>
      </c>
      <c r="E182">
        <v>1</v>
      </c>
      <c r="F182">
        <v>1</v>
      </c>
      <c r="G182">
        <v>1</v>
      </c>
      <c r="H182">
        <v>1</v>
      </c>
      <c r="I182" t="s">
        <v>383</v>
      </c>
      <c r="J182" t="s">
        <v>3</v>
      </c>
      <c r="K182" t="s">
        <v>384</v>
      </c>
      <c r="L182">
        <v>1369</v>
      </c>
      <c r="N182">
        <v>1013</v>
      </c>
      <c r="O182" t="s">
        <v>378</v>
      </c>
      <c r="P182" t="s">
        <v>378</v>
      </c>
      <c r="Q182">
        <v>1</v>
      </c>
      <c r="W182">
        <v>0</v>
      </c>
      <c r="X182">
        <v>2087786099</v>
      </c>
      <c r="Y182">
        <f t="shared" si="14"/>
        <v>0.16064000000000001</v>
      </c>
      <c r="AA182">
        <v>0</v>
      </c>
      <c r="AB182">
        <v>0</v>
      </c>
      <c r="AC182">
        <v>0</v>
      </c>
      <c r="AD182">
        <v>12.69</v>
      </c>
      <c r="AE182">
        <v>0</v>
      </c>
      <c r="AF182">
        <v>0</v>
      </c>
      <c r="AG182">
        <v>0</v>
      </c>
      <c r="AH182">
        <v>12.69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3</v>
      </c>
      <c r="AT182">
        <v>0.16</v>
      </c>
      <c r="AU182" t="s">
        <v>29</v>
      </c>
      <c r="AV182">
        <v>1</v>
      </c>
      <c r="AW182">
        <v>2</v>
      </c>
      <c r="AX182">
        <v>66191813</v>
      </c>
      <c r="AY182">
        <v>1</v>
      </c>
      <c r="AZ182">
        <v>0</v>
      </c>
      <c r="BA182">
        <v>182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U182">
        <f>ROUND(AT182*Source!I221*AH182*AL182,0)</f>
        <v>4</v>
      </c>
      <c r="CV182">
        <f>ROUND(Y182*Source!I221,7)</f>
        <v>0.32128000000000001</v>
      </c>
      <c r="CW182">
        <v>0</v>
      </c>
      <c r="CX182">
        <f>ROUND(Y182*Source!I221,7)</f>
        <v>0.32128000000000001</v>
      </c>
      <c r="CY182">
        <f t="shared" si="15"/>
        <v>12.69</v>
      </c>
      <c r="CZ182">
        <f t="shared" si="16"/>
        <v>12.69</v>
      </c>
      <c r="DA182">
        <f t="shared" si="17"/>
        <v>1</v>
      </c>
      <c r="DB182">
        <f t="shared" si="18"/>
        <v>2.04</v>
      </c>
      <c r="DC182">
        <f t="shared" si="19"/>
        <v>0</v>
      </c>
      <c r="DD182" t="s">
        <v>3</v>
      </c>
      <c r="DE182" t="s">
        <v>3</v>
      </c>
      <c r="DF182">
        <f>ROUND(ROUND(AE182,2)*CX182,2)</f>
        <v>0</v>
      </c>
      <c r="DG182">
        <f>ROUND(ROUND(AF182,2)*CX182,2)</f>
        <v>0</v>
      </c>
      <c r="DH182">
        <f>ROUND(ROUND(AG182,2)*CX182,2)</f>
        <v>0</v>
      </c>
      <c r="DI182">
        <f>ROUND(ROUND(AH182,2)*CX182,2)</f>
        <v>4.08</v>
      </c>
      <c r="DJ182">
        <f t="shared" si="20"/>
        <v>4.08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ROW(Source!A222)</f>
        <v>222</v>
      </c>
      <c r="B183">
        <v>66190898</v>
      </c>
      <c r="C183">
        <v>66191809</v>
      </c>
      <c r="D183">
        <v>29478568</v>
      </c>
      <c r="E183">
        <v>1</v>
      </c>
      <c r="F183">
        <v>1</v>
      </c>
      <c r="G183">
        <v>1</v>
      </c>
      <c r="H183">
        <v>1</v>
      </c>
      <c r="I183" t="s">
        <v>385</v>
      </c>
      <c r="J183" t="s">
        <v>3</v>
      </c>
      <c r="K183" t="s">
        <v>386</v>
      </c>
      <c r="L183">
        <v>1369</v>
      </c>
      <c r="N183">
        <v>1013</v>
      </c>
      <c r="O183" t="s">
        <v>378</v>
      </c>
      <c r="P183" t="s">
        <v>378</v>
      </c>
      <c r="Q183">
        <v>1</v>
      </c>
      <c r="W183">
        <v>0</v>
      </c>
      <c r="X183">
        <v>177969336</v>
      </c>
      <c r="Y183">
        <f t="shared" si="14"/>
        <v>0.16064000000000001</v>
      </c>
      <c r="AA183">
        <v>0</v>
      </c>
      <c r="AB183">
        <v>0</v>
      </c>
      <c r="AC183">
        <v>0</v>
      </c>
      <c r="AD183">
        <v>12.92</v>
      </c>
      <c r="AE183">
        <v>0</v>
      </c>
      <c r="AF183">
        <v>0</v>
      </c>
      <c r="AG183">
        <v>0</v>
      </c>
      <c r="AH183">
        <v>12.92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3</v>
      </c>
      <c r="AT183">
        <v>0.16</v>
      </c>
      <c r="AU183" t="s">
        <v>29</v>
      </c>
      <c r="AV183">
        <v>1</v>
      </c>
      <c r="AW183">
        <v>2</v>
      </c>
      <c r="AX183">
        <v>66191812</v>
      </c>
      <c r="AY183">
        <v>1</v>
      </c>
      <c r="AZ183">
        <v>0</v>
      </c>
      <c r="BA183">
        <v>183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U183">
        <f>ROUND(AT183*Source!I222*AH183*AL183,0)</f>
        <v>4</v>
      </c>
      <c r="CV183">
        <f>ROUND(Y183*Source!I222,7)</f>
        <v>0.32128000000000001</v>
      </c>
      <c r="CW183">
        <v>0</v>
      </c>
      <c r="CX183">
        <f>ROUND(Y183*Source!I222,7)</f>
        <v>0.32128000000000001</v>
      </c>
      <c r="CY183">
        <f t="shared" si="15"/>
        <v>12.92</v>
      </c>
      <c r="CZ183">
        <f t="shared" si="16"/>
        <v>12.92</v>
      </c>
      <c r="DA183">
        <f t="shared" si="17"/>
        <v>1</v>
      </c>
      <c r="DB183">
        <f t="shared" si="18"/>
        <v>2.08</v>
      </c>
      <c r="DC183">
        <f t="shared" si="19"/>
        <v>0</v>
      </c>
      <c r="DD183" t="s">
        <v>3</v>
      </c>
      <c r="DE183" t="s">
        <v>3</v>
      </c>
      <c r="DF183">
        <f>ROUND(ROUND(AE183,0)*CX183,0)</f>
        <v>0</v>
      </c>
      <c r="DG183">
        <f>ROUND(ROUND(AF183,0)*CX183,0)</f>
        <v>0</v>
      </c>
      <c r="DH183">
        <f>ROUND(ROUND(AG183,0)*CX183,0)</f>
        <v>0</v>
      </c>
      <c r="DI183">
        <f>ROUND(ROUND(AH183,0)*CX183,0)</f>
        <v>4</v>
      </c>
      <c r="DJ183">
        <f t="shared" si="20"/>
        <v>4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ROW(Source!A222)</f>
        <v>222</v>
      </c>
      <c r="B184">
        <v>66190898</v>
      </c>
      <c r="C184">
        <v>66191809</v>
      </c>
      <c r="D184">
        <v>29477608</v>
      </c>
      <c r="E184">
        <v>1</v>
      </c>
      <c r="F184">
        <v>1</v>
      </c>
      <c r="G184">
        <v>1</v>
      </c>
      <c r="H184">
        <v>1</v>
      </c>
      <c r="I184" t="s">
        <v>383</v>
      </c>
      <c r="J184" t="s">
        <v>3</v>
      </c>
      <c r="K184" t="s">
        <v>384</v>
      </c>
      <c r="L184">
        <v>1369</v>
      </c>
      <c r="N184">
        <v>1013</v>
      </c>
      <c r="O184" t="s">
        <v>378</v>
      </c>
      <c r="P184" t="s">
        <v>378</v>
      </c>
      <c r="Q184">
        <v>1</v>
      </c>
      <c r="W184">
        <v>0</v>
      </c>
      <c r="X184">
        <v>2087786099</v>
      </c>
      <c r="Y184">
        <f t="shared" si="14"/>
        <v>0.16064000000000001</v>
      </c>
      <c r="AA184">
        <v>0</v>
      </c>
      <c r="AB184">
        <v>0</v>
      </c>
      <c r="AC184">
        <v>0</v>
      </c>
      <c r="AD184">
        <v>12.69</v>
      </c>
      <c r="AE184">
        <v>0</v>
      </c>
      <c r="AF184">
        <v>0</v>
      </c>
      <c r="AG184">
        <v>0</v>
      </c>
      <c r="AH184">
        <v>12.69</v>
      </c>
      <c r="AI184">
        <v>1</v>
      </c>
      <c r="AJ184">
        <v>1</v>
      </c>
      <c r="AK184">
        <v>1</v>
      </c>
      <c r="AL184">
        <v>1</v>
      </c>
      <c r="AM184">
        <v>-2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3</v>
      </c>
      <c r="AT184">
        <v>0.16</v>
      </c>
      <c r="AU184" t="s">
        <v>29</v>
      </c>
      <c r="AV184">
        <v>1</v>
      </c>
      <c r="AW184">
        <v>2</v>
      </c>
      <c r="AX184">
        <v>66191813</v>
      </c>
      <c r="AY184">
        <v>1</v>
      </c>
      <c r="AZ184">
        <v>0</v>
      </c>
      <c r="BA184">
        <v>184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U184">
        <f>ROUND(AT184*Source!I222*AH184*AL184,0)</f>
        <v>4</v>
      </c>
      <c r="CV184">
        <f>ROUND(Y184*Source!I222,7)</f>
        <v>0.32128000000000001</v>
      </c>
      <c r="CW184">
        <v>0</v>
      </c>
      <c r="CX184">
        <f>ROUND(Y184*Source!I222,7)</f>
        <v>0.32128000000000001</v>
      </c>
      <c r="CY184">
        <f t="shared" si="15"/>
        <v>12.69</v>
      </c>
      <c r="CZ184">
        <f t="shared" si="16"/>
        <v>12.69</v>
      </c>
      <c r="DA184">
        <f t="shared" si="17"/>
        <v>1</v>
      </c>
      <c r="DB184">
        <f t="shared" si="18"/>
        <v>2.04</v>
      </c>
      <c r="DC184">
        <f t="shared" si="19"/>
        <v>0</v>
      </c>
      <c r="DD184" t="s">
        <v>3</v>
      </c>
      <c r="DE184" t="s">
        <v>3</v>
      </c>
      <c r="DF184">
        <f>ROUND(ROUND(AE184,0)*CX184,0)</f>
        <v>0</v>
      </c>
      <c r="DG184">
        <f>ROUND(ROUND(AF184,0)*CX184,0)</f>
        <v>0</v>
      </c>
      <c r="DH184">
        <f>ROUND(ROUND(AG184,0)*CX184,0)</f>
        <v>0</v>
      </c>
      <c r="DI184">
        <f>ROUND(ROUND(AH184,0)*CX184,0)</f>
        <v>4</v>
      </c>
      <c r="DJ184">
        <f t="shared" si="20"/>
        <v>4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ROW(Source!A223)</f>
        <v>223</v>
      </c>
      <c r="B185">
        <v>66190901</v>
      </c>
      <c r="C185">
        <v>66191814</v>
      </c>
      <c r="D185">
        <v>29478568</v>
      </c>
      <c r="E185">
        <v>1</v>
      </c>
      <c r="F185">
        <v>1</v>
      </c>
      <c r="G185">
        <v>1</v>
      </c>
      <c r="H185">
        <v>1</v>
      </c>
      <c r="I185" t="s">
        <v>385</v>
      </c>
      <c r="J185" t="s">
        <v>3</v>
      </c>
      <c r="K185" t="s">
        <v>386</v>
      </c>
      <c r="L185">
        <v>1369</v>
      </c>
      <c r="N185">
        <v>1013</v>
      </c>
      <c r="O185" t="s">
        <v>378</v>
      </c>
      <c r="P185" t="s">
        <v>378</v>
      </c>
      <c r="Q185">
        <v>1</v>
      </c>
      <c r="W185">
        <v>0</v>
      </c>
      <c r="X185">
        <v>177969336</v>
      </c>
      <c r="Y185">
        <f t="shared" si="14"/>
        <v>0.41163999999999995</v>
      </c>
      <c r="AA185">
        <v>0</v>
      </c>
      <c r="AB185">
        <v>0</v>
      </c>
      <c r="AC185">
        <v>0</v>
      </c>
      <c r="AD185">
        <v>12.92</v>
      </c>
      <c r="AE185">
        <v>0</v>
      </c>
      <c r="AF185">
        <v>0</v>
      </c>
      <c r="AG185">
        <v>0</v>
      </c>
      <c r="AH185">
        <v>12.92</v>
      </c>
      <c r="AI185">
        <v>1</v>
      </c>
      <c r="AJ185">
        <v>1</v>
      </c>
      <c r="AK185">
        <v>1</v>
      </c>
      <c r="AL185">
        <v>1</v>
      </c>
      <c r="AM185">
        <v>-2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3</v>
      </c>
      <c r="AT185">
        <v>0.41</v>
      </c>
      <c r="AU185" t="s">
        <v>29</v>
      </c>
      <c r="AV185">
        <v>1</v>
      </c>
      <c r="AW185">
        <v>2</v>
      </c>
      <c r="AX185">
        <v>66191817</v>
      </c>
      <c r="AY185">
        <v>1</v>
      </c>
      <c r="AZ185">
        <v>0</v>
      </c>
      <c r="BA185">
        <v>185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U185">
        <f>ROUND(AT185*Source!I223*AH185*AL185,0)</f>
        <v>11</v>
      </c>
      <c r="CV185">
        <f>ROUND(Y185*Source!I223,7)</f>
        <v>0.82328000000000001</v>
      </c>
      <c r="CW185">
        <v>0</v>
      </c>
      <c r="CX185">
        <f>ROUND(Y185*Source!I223,7)</f>
        <v>0.82328000000000001</v>
      </c>
      <c r="CY185">
        <f t="shared" si="15"/>
        <v>12.92</v>
      </c>
      <c r="CZ185">
        <f t="shared" si="16"/>
        <v>12.92</v>
      </c>
      <c r="DA185">
        <f t="shared" si="17"/>
        <v>1</v>
      </c>
      <c r="DB185">
        <f t="shared" si="18"/>
        <v>5.32</v>
      </c>
      <c r="DC185">
        <f t="shared" si="19"/>
        <v>0</v>
      </c>
      <c r="DD185" t="s">
        <v>3</v>
      </c>
      <c r="DE185" t="s">
        <v>3</v>
      </c>
      <c r="DF185">
        <f>ROUND(ROUND(AE185,2)*CX185,2)</f>
        <v>0</v>
      </c>
      <c r="DG185">
        <f>ROUND(ROUND(AF185,2)*CX185,2)</f>
        <v>0</v>
      </c>
      <c r="DH185">
        <f>ROUND(ROUND(AG185,2)*CX185,2)</f>
        <v>0</v>
      </c>
      <c r="DI185">
        <f>ROUND(ROUND(AH185,2)*CX185,2)</f>
        <v>10.64</v>
      </c>
      <c r="DJ185">
        <f t="shared" si="20"/>
        <v>10.64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ROW(Source!A223)</f>
        <v>223</v>
      </c>
      <c r="B186">
        <v>66190901</v>
      </c>
      <c r="C186">
        <v>66191814</v>
      </c>
      <c r="D186">
        <v>29477608</v>
      </c>
      <c r="E186">
        <v>1</v>
      </c>
      <c r="F186">
        <v>1</v>
      </c>
      <c r="G186">
        <v>1</v>
      </c>
      <c r="H186">
        <v>1</v>
      </c>
      <c r="I186" t="s">
        <v>383</v>
      </c>
      <c r="J186" t="s">
        <v>3</v>
      </c>
      <c r="K186" t="s">
        <v>384</v>
      </c>
      <c r="L186">
        <v>1369</v>
      </c>
      <c r="N186">
        <v>1013</v>
      </c>
      <c r="O186" t="s">
        <v>378</v>
      </c>
      <c r="P186" t="s">
        <v>378</v>
      </c>
      <c r="Q186">
        <v>1</v>
      </c>
      <c r="W186">
        <v>0</v>
      </c>
      <c r="X186">
        <v>2087786099</v>
      </c>
      <c r="Y186">
        <f t="shared" si="14"/>
        <v>0.41163999999999995</v>
      </c>
      <c r="AA186">
        <v>0</v>
      </c>
      <c r="AB186">
        <v>0</v>
      </c>
      <c r="AC186">
        <v>0</v>
      </c>
      <c r="AD186">
        <v>12.69</v>
      </c>
      <c r="AE186">
        <v>0</v>
      </c>
      <c r="AF186">
        <v>0</v>
      </c>
      <c r="AG186">
        <v>0</v>
      </c>
      <c r="AH186">
        <v>12.69</v>
      </c>
      <c r="AI186">
        <v>1</v>
      </c>
      <c r="AJ186">
        <v>1</v>
      </c>
      <c r="AK186">
        <v>1</v>
      </c>
      <c r="AL186">
        <v>1</v>
      </c>
      <c r="AM186">
        <v>-2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3</v>
      </c>
      <c r="AT186">
        <v>0.41</v>
      </c>
      <c r="AU186" t="s">
        <v>29</v>
      </c>
      <c r="AV186">
        <v>1</v>
      </c>
      <c r="AW186">
        <v>2</v>
      </c>
      <c r="AX186">
        <v>66191818</v>
      </c>
      <c r="AY186">
        <v>1</v>
      </c>
      <c r="AZ186">
        <v>0</v>
      </c>
      <c r="BA186">
        <v>186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U186">
        <f>ROUND(AT186*Source!I223*AH186*AL186,0)</f>
        <v>10</v>
      </c>
      <c r="CV186">
        <f>ROUND(Y186*Source!I223,7)</f>
        <v>0.82328000000000001</v>
      </c>
      <c r="CW186">
        <v>0</v>
      </c>
      <c r="CX186">
        <f>ROUND(Y186*Source!I223,7)</f>
        <v>0.82328000000000001</v>
      </c>
      <c r="CY186">
        <f t="shared" si="15"/>
        <v>12.69</v>
      </c>
      <c r="CZ186">
        <f t="shared" si="16"/>
        <v>12.69</v>
      </c>
      <c r="DA186">
        <f t="shared" si="17"/>
        <v>1</v>
      </c>
      <c r="DB186">
        <f t="shared" si="18"/>
        <v>5.22</v>
      </c>
      <c r="DC186">
        <f t="shared" si="19"/>
        <v>0</v>
      </c>
      <c r="DD186" t="s">
        <v>3</v>
      </c>
      <c r="DE186" t="s">
        <v>3</v>
      </c>
      <c r="DF186">
        <f>ROUND(ROUND(AE186,2)*CX186,2)</f>
        <v>0</v>
      </c>
      <c r="DG186">
        <f>ROUND(ROUND(AF186,2)*CX186,2)</f>
        <v>0</v>
      </c>
      <c r="DH186">
        <f>ROUND(ROUND(AG186,2)*CX186,2)</f>
        <v>0</v>
      </c>
      <c r="DI186">
        <f>ROUND(ROUND(AH186,2)*CX186,2)</f>
        <v>10.45</v>
      </c>
      <c r="DJ186">
        <f t="shared" si="20"/>
        <v>10.45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ROW(Source!A224)</f>
        <v>224</v>
      </c>
      <c r="B187">
        <v>66190898</v>
      </c>
      <c r="C187">
        <v>66191814</v>
      </c>
      <c r="D187">
        <v>29478568</v>
      </c>
      <c r="E187">
        <v>1</v>
      </c>
      <c r="F187">
        <v>1</v>
      </c>
      <c r="G187">
        <v>1</v>
      </c>
      <c r="H187">
        <v>1</v>
      </c>
      <c r="I187" t="s">
        <v>385</v>
      </c>
      <c r="J187" t="s">
        <v>3</v>
      </c>
      <c r="K187" t="s">
        <v>386</v>
      </c>
      <c r="L187">
        <v>1369</v>
      </c>
      <c r="N187">
        <v>1013</v>
      </c>
      <c r="O187" t="s">
        <v>378</v>
      </c>
      <c r="P187" t="s">
        <v>378</v>
      </c>
      <c r="Q187">
        <v>1</v>
      </c>
      <c r="W187">
        <v>0</v>
      </c>
      <c r="X187">
        <v>177969336</v>
      </c>
      <c r="Y187">
        <f t="shared" si="14"/>
        <v>0.41163999999999995</v>
      </c>
      <c r="AA187">
        <v>0</v>
      </c>
      <c r="AB187">
        <v>0</v>
      </c>
      <c r="AC187">
        <v>0</v>
      </c>
      <c r="AD187">
        <v>12.92</v>
      </c>
      <c r="AE187">
        <v>0</v>
      </c>
      <c r="AF187">
        <v>0</v>
      </c>
      <c r="AG187">
        <v>0</v>
      </c>
      <c r="AH187">
        <v>12.92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3</v>
      </c>
      <c r="AT187">
        <v>0.41</v>
      </c>
      <c r="AU187" t="s">
        <v>29</v>
      </c>
      <c r="AV187">
        <v>1</v>
      </c>
      <c r="AW187">
        <v>2</v>
      </c>
      <c r="AX187">
        <v>66191817</v>
      </c>
      <c r="AY187">
        <v>1</v>
      </c>
      <c r="AZ187">
        <v>0</v>
      </c>
      <c r="BA187">
        <v>187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U187">
        <f>ROUND(AT187*Source!I224*AH187*AL187,0)</f>
        <v>11</v>
      </c>
      <c r="CV187">
        <f>ROUND(Y187*Source!I224,7)</f>
        <v>0.82328000000000001</v>
      </c>
      <c r="CW187">
        <v>0</v>
      </c>
      <c r="CX187">
        <f>ROUND(Y187*Source!I224,7)</f>
        <v>0.82328000000000001</v>
      </c>
      <c r="CY187">
        <f t="shared" si="15"/>
        <v>12.92</v>
      </c>
      <c r="CZ187">
        <f t="shared" si="16"/>
        <v>12.92</v>
      </c>
      <c r="DA187">
        <f t="shared" si="17"/>
        <v>1</v>
      </c>
      <c r="DB187">
        <f t="shared" si="18"/>
        <v>5.32</v>
      </c>
      <c r="DC187">
        <f t="shared" si="19"/>
        <v>0</v>
      </c>
      <c r="DD187" t="s">
        <v>3</v>
      </c>
      <c r="DE187" t="s">
        <v>3</v>
      </c>
      <c r="DF187">
        <f>ROUND(ROUND(AE187,0)*CX187,0)</f>
        <v>0</v>
      </c>
      <c r="DG187">
        <f>ROUND(ROUND(AF187,0)*CX187,0)</f>
        <v>0</v>
      </c>
      <c r="DH187">
        <f>ROUND(ROUND(AG187,0)*CX187,0)</f>
        <v>0</v>
      </c>
      <c r="DI187">
        <f>ROUND(ROUND(AH187,0)*CX187,0)</f>
        <v>11</v>
      </c>
      <c r="DJ187">
        <f t="shared" si="20"/>
        <v>11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ROW(Source!A224)</f>
        <v>224</v>
      </c>
      <c r="B188">
        <v>66190898</v>
      </c>
      <c r="C188">
        <v>66191814</v>
      </c>
      <c r="D188">
        <v>29477608</v>
      </c>
      <c r="E188">
        <v>1</v>
      </c>
      <c r="F188">
        <v>1</v>
      </c>
      <c r="G188">
        <v>1</v>
      </c>
      <c r="H188">
        <v>1</v>
      </c>
      <c r="I188" t="s">
        <v>383</v>
      </c>
      <c r="J188" t="s">
        <v>3</v>
      </c>
      <c r="K188" t="s">
        <v>384</v>
      </c>
      <c r="L188">
        <v>1369</v>
      </c>
      <c r="N188">
        <v>1013</v>
      </c>
      <c r="O188" t="s">
        <v>378</v>
      </c>
      <c r="P188" t="s">
        <v>378</v>
      </c>
      <c r="Q188">
        <v>1</v>
      </c>
      <c r="W188">
        <v>0</v>
      </c>
      <c r="X188">
        <v>2087786099</v>
      </c>
      <c r="Y188">
        <f t="shared" si="14"/>
        <v>0.41163999999999995</v>
      </c>
      <c r="AA188">
        <v>0</v>
      </c>
      <c r="AB188">
        <v>0</v>
      </c>
      <c r="AC188">
        <v>0</v>
      </c>
      <c r="AD188">
        <v>12.69</v>
      </c>
      <c r="AE188">
        <v>0</v>
      </c>
      <c r="AF188">
        <v>0</v>
      </c>
      <c r="AG188">
        <v>0</v>
      </c>
      <c r="AH188">
        <v>12.69</v>
      </c>
      <c r="AI188">
        <v>1</v>
      </c>
      <c r="AJ188">
        <v>1</v>
      </c>
      <c r="AK188">
        <v>1</v>
      </c>
      <c r="AL188">
        <v>1</v>
      </c>
      <c r="AM188">
        <v>-2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3</v>
      </c>
      <c r="AT188">
        <v>0.41</v>
      </c>
      <c r="AU188" t="s">
        <v>29</v>
      </c>
      <c r="AV188">
        <v>1</v>
      </c>
      <c r="AW188">
        <v>2</v>
      </c>
      <c r="AX188">
        <v>66191818</v>
      </c>
      <c r="AY188">
        <v>1</v>
      </c>
      <c r="AZ188">
        <v>0</v>
      </c>
      <c r="BA188">
        <v>188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U188">
        <f>ROUND(AT188*Source!I224*AH188*AL188,0)</f>
        <v>10</v>
      </c>
      <c r="CV188">
        <f>ROUND(Y188*Source!I224,7)</f>
        <v>0.82328000000000001</v>
      </c>
      <c r="CW188">
        <v>0</v>
      </c>
      <c r="CX188">
        <f>ROUND(Y188*Source!I224,7)</f>
        <v>0.82328000000000001</v>
      </c>
      <c r="CY188">
        <f t="shared" si="15"/>
        <v>12.69</v>
      </c>
      <c r="CZ188">
        <f t="shared" si="16"/>
        <v>12.69</v>
      </c>
      <c r="DA188">
        <f t="shared" si="17"/>
        <v>1</v>
      </c>
      <c r="DB188">
        <f t="shared" si="18"/>
        <v>5.22</v>
      </c>
      <c r="DC188">
        <f t="shared" si="19"/>
        <v>0</v>
      </c>
      <c r="DD188" t="s">
        <v>3</v>
      </c>
      <c r="DE188" t="s">
        <v>3</v>
      </c>
      <c r="DF188">
        <f>ROUND(ROUND(AE188,0)*CX188,0)</f>
        <v>0</v>
      </c>
      <c r="DG188">
        <f>ROUND(ROUND(AF188,0)*CX188,0)</f>
        <v>0</v>
      </c>
      <c r="DH188">
        <f>ROUND(ROUND(AG188,0)*CX188,0)</f>
        <v>0</v>
      </c>
      <c r="DI188">
        <f>ROUND(ROUND(AH188,0)*CX188,0)</f>
        <v>11</v>
      </c>
      <c r="DJ188">
        <f t="shared" si="20"/>
        <v>11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ROW(Source!A260)</f>
        <v>260</v>
      </c>
      <c r="B189">
        <v>66190901</v>
      </c>
      <c r="C189">
        <v>66191819</v>
      </c>
      <c r="D189">
        <v>29477854</v>
      </c>
      <c r="E189">
        <v>1</v>
      </c>
      <c r="F189">
        <v>1</v>
      </c>
      <c r="G189">
        <v>1</v>
      </c>
      <c r="H189">
        <v>1</v>
      </c>
      <c r="I189" t="s">
        <v>376</v>
      </c>
      <c r="J189" t="s">
        <v>3</v>
      </c>
      <c r="K189" t="s">
        <v>377</v>
      </c>
      <c r="L189">
        <v>1369</v>
      </c>
      <c r="N189">
        <v>1013</v>
      </c>
      <c r="O189" t="s">
        <v>378</v>
      </c>
      <c r="P189" t="s">
        <v>378</v>
      </c>
      <c r="Q189">
        <v>1</v>
      </c>
      <c r="W189">
        <v>0</v>
      </c>
      <c r="X189">
        <v>1377046079</v>
      </c>
      <c r="Y189">
        <f t="shared" si="14"/>
        <v>1.3554000000000002</v>
      </c>
      <c r="AA189">
        <v>0</v>
      </c>
      <c r="AB189">
        <v>0</v>
      </c>
      <c r="AC189">
        <v>0</v>
      </c>
      <c r="AD189">
        <v>9.6199999999999992</v>
      </c>
      <c r="AE189">
        <v>0</v>
      </c>
      <c r="AF189">
        <v>0</v>
      </c>
      <c r="AG189">
        <v>0</v>
      </c>
      <c r="AH189">
        <v>9.6199999999999992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3</v>
      </c>
      <c r="AT189">
        <v>1.35</v>
      </c>
      <c r="AU189" t="s">
        <v>29</v>
      </c>
      <c r="AV189">
        <v>1</v>
      </c>
      <c r="AW189">
        <v>2</v>
      </c>
      <c r="AX189">
        <v>66191822</v>
      </c>
      <c r="AY189">
        <v>1</v>
      </c>
      <c r="AZ189">
        <v>0</v>
      </c>
      <c r="BA189">
        <v>189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U189">
        <f>ROUND(AT189*Source!I260*AH189*AL189,0)</f>
        <v>52</v>
      </c>
      <c r="CV189">
        <f>ROUND(Y189*Source!I260,7)</f>
        <v>5.4215999999999998</v>
      </c>
      <c r="CW189">
        <v>0</v>
      </c>
      <c r="CX189">
        <f>ROUND(Y189*Source!I260,7)</f>
        <v>5.4215999999999998</v>
      </c>
      <c r="CY189">
        <f t="shared" si="15"/>
        <v>9.6199999999999992</v>
      </c>
      <c r="CZ189">
        <f t="shared" si="16"/>
        <v>9.6199999999999992</v>
      </c>
      <c r="DA189">
        <f t="shared" si="17"/>
        <v>1</v>
      </c>
      <c r="DB189">
        <f t="shared" si="18"/>
        <v>13.04</v>
      </c>
      <c r="DC189">
        <f t="shared" si="19"/>
        <v>0</v>
      </c>
      <c r="DD189" t="s">
        <v>3</v>
      </c>
      <c r="DE189" t="s">
        <v>3</v>
      </c>
      <c r="DF189">
        <f>ROUND(ROUND(AE189,2)*CX189,2)</f>
        <v>0</v>
      </c>
      <c r="DG189">
        <f>ROUND(ROUND(AF189,2)*CX189,2)</f>
        <v>0</v>
      </c>
      <c r="DH189">
        <f>ROUND(ROUND(AG189,2)*CX189,2)</f>
        <v>0</v>
      </c>
      <c r="DI189">
        <f>ROUND(ROUND(AH189,2)*CX189,2)</f>
        <v>52.16</v>
      </c>
      <c r="DJ189">
        <f t="shared" si="20"/>
        <v>52.16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ROW(Source!A260)</f>
        <v>260</v>
      </c>
      <c r="B190">
        <v>66190901</v>
      </c>
      <c r="C190">
        <v>66191819</v>
      </c>
      <c r="D190">
        <v>29477609</v>
      </c>
      <c r="E190">
        <v>1</v>
      </c>
      <c r="F190">
        <v>1</v>
      </c>
      <c r="G190">
        <v>1</v>
      </c>
      <c r="H190">
        <v>1</v>
      </c>
      <c r="I190" t="s">
        <v>381</v>
      </c>
      <c r="J190" t="s">
        <v>3</v>
      </c>
      <c r="K190" t="s">
        <v>382</v>
      </c>
      <c r="L190">
        <v>1369</v>
      </c>
      <c r="N190">
        <v>1013</v>
      </c>
      <c r="O190" t="s">
        <v>378</v>
      </c>
      <c r="P190" t="s">
        <v>378</v>
      </c>
      <c r="Q190">
        <v>1</v>
      </c>
      <c r="W190">
        <v>0</v>
      </c>
      <c r="X190">
        <v>868395144</v>
      </c>
      <c r="Y190">
        <f t="shared" si="14"/>
        <v>1.3554000000000002</v>
      </c>
      <c r="AA190">
        <v>0</v>
      </c>
      <c r="AB190">
        <v>0</v>
      </c>
      <c r="AC190">
        <v>0</v>
      </c>
      <c r="AD190">
        <v>9.17</v>
      </c>
      <c r="AE190">
        <v>0</v>
      </c>
      <c r="AF190">
        <v>0</v>
      </c>
      <c r="AG190">
        <v>0</v>
      </c>
      <c r="AH190">
        <v>9.17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3</v>
      </c>
      <c r="AT190">
        <v>1.35</v>
      </c>
      <c r="AU190" t="s">
        <v>29</v>
      </c>
      <c r="AV190">
        <v>1</v>
      </c>
      <c r="AW190">
        <v>2</v>
      </c>
      <c r="AX190">
        <v>66191823</v>
      </c>
      <c r="AY190">
        <v>1</v>
      </c>
      <c r="AZ190">
        <v>0</v>
      </c>
      <c r="BA190">
        <v>190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U190">
        <f>ROUND(AT190*Source!I260*AH190*AL190,0)</f>
        <v>50</v>
      </c>
      <c r="CV190">
        <f>ROUND(Y190*Source!I260,7)</f>
        <v>5.4215999999999998</v>
      </c>
      <c r="CW190">
        <v>0</v>
      </c>
      <c r="CX190">
        <f>ROUND(Y190*Source!I260,7)</f>
        <v>5.4215999999999998</v>
      </c>
      <c r="CY190">
        <f t="shared" si="15"/>
        <v>9.17</v>
      </c>
      <c r="CZ190">
        <f t="shared" si="16"/>
        <v>9.17</v>
      </c>
      <c r="DA190">
        <f t="shared" si="17"/>
        <v>1</v>
      </c>
      <c r="DB190">
        <f t="shared" si="18"/>
        <v>12.43</v>
      </c>
      <c r="DC190">
        <f t="shared" si="19"/>
        <v>0</v>
      </c>
      <c r="DD190" t="s">
        <v>3</v>
      </c>
      <c r="DE190" t="s">
        <v>3</v>
      </c>
      <c r="DF190">
        <f>ROUND(ROUND(AE190,2)*CX190,2)</f>
        <v>0</v>
      </c>
      <c r="DG190">
        <f>ROUND(ROUND(AF190,2)*CX190,2)</f>
        <v>0</v>
      </c>
      <c r="DH190">
        <f>ROUND(ROUND(AG190,2)*CX190,2)</f>
        <v>0</v>
      </c>
      <c r="DI190">
        <f>ROUND(ROUND(AH190,2)*CX190,2)</f>
        <v>49.72</v>
      </c>
      <c r="DJ190">
        <f t="shared" si="20"/>
        <v>49.72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ROW(Source!A261)</f>
        <v>261</v>
      </c>
      <c r="B191">
        <v>66190898</v>
      </c>
      <c r="C191">
        <v>66191819</v>
      </c>
      <c r="D191">
        <v>29477854</v>
      </c>
      <c r="E191">
        <v>1</v>
      </c>
      <c r="F191">
        <v>1</v>
      </c>
      <c r="G191">
        <v>1</v>
      </c>
      <c r="H191">
        <v>1</v>
      </c>
      <c r="I191" t="s">
        <v>376</v>
      </c>
      <c r="J191" t="s">
        <v>3</v>
      </c>
      <c r="K191" t="s">
        <v>377</v>
      </c>
      <c r="L191">
        <v>1369</v>
      </c>
      <c r="N191">
        <v>1013</v>
      </c>
      <c r="O191" t="s">
        <v>378</v>
      </c>
      <c r="P191" t="s">
        <v>378</v>
      </c>
      <c r="Q191">
        <v>1</v>
      </c>
      <c r="W191">
        <v>0</v>
      </c>
      <c r="X191">
        <v>1377046079</v>
      </c>
      <c r="Y191">
        <f t="shared" si="14"/>
        <v>1.3554000000000002</v>
      </c>
      <c r="AA191">
        <v>0</v>
      </c>
      <c r="AB191">
        <v>0</v>
      </c>
      <c r="AC191">
        <v>0</v>
      </c>
      <c r="AD191">
        <v>9.6199999999999992</v>
      </c>
      <c r="AE191">
        <v>0</v>
      </c>
      <c r="AF191">
        <v>0</v>
      </c>
      <c r="AG191">
        <v>0</v>
      </c>
      <c r="AH191">
        <v>9.6199999999999992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3</v>
      </c>
      <c r="AT191">
        <v>1.35</v>
      </c>
      <c r="AU191" t="s">
        <v>29</v>
      </c>
      <c r="AV191">
        <v>1</v>
      </c>
      <c r="AW191">
        <v>2</v>
      </c>
      <c r="AX191">
        <v>66191822</v>
      </c>
      <c r="AY191">
        <v>1</v>
      </c>
      <c r="AZ191">
        <v>0</v>
      </c>
      <c r="BA191">
        <v>191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U191">
        <f>ROUND(AT191*Source!I261*AH191*AL191,0)</f>
        <v>52</v>
      </c>
      <c r="CV191">
        <f>ROUND(Y191*Source!I261,7)</f>
        <v>5.4215999999999998</v>
      </c>
      <c r="CW191">
        <v>0</v>
      </c>
      <c r="CX191">
        <f>ROUND(Y191*Source!I261,7)</f>
        <v>5.4215999999999998</v>
      </c>
      <c r="CY191">
        <f t="shared" si="15"/>
        <v>9.6199999999999992</v>
      </c>
      <c r="CZ191">
        <f t="shared" si="16"/>
        <v>9.6199999999999992</v>
      </c>
      <c r="DA191">
        <f t="shared" si="17"/>
        <v>1</v>
      </c>
      <c r="DB191">
        <f t="shared" si="18"/>
        <v>13.04</v>
      </c>
      <c r="DC191">
        <f t="shared" si="19"/>
        <v>0</v>
      </c>
      <c r="DD191" t="s">
        <v>3</v>
      </c>
      <c r="DE191" t="s">
        <v>3</v>
      </c>
      <c r="DF191">
        <f>ROUND(ROUND(AE191,0)*CX191,0)</f>
        <v>0</v>
      </c>
      <c r="DG191">
        <f>ROUND(ROUND(AF191,0)*CX191,0)</f>
        <v>0</v>
      </c>
      <c r="DH191">
        <f>ROUND(ROUND(AG191,0)*CX191,0)</f>
        <v>0</v>
      </c>
      <c r="DI191">
        <f>ROUND(ROUND(AH191,0)*CX191,0)</f>
        <v>54</v>
      </c>
      <c r="DJ191">
        <f t="shared" si="20"/>
        <v>54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ROW(Source!A261)</f>
        <v>261</v>
      </c>
      <c r="B192">
        <v>66190898</v>
      </c>
      <c r="C192">
        <v>66191819</v>
      </c>
      <c r="D192">
        <v>29477609</v>
      </c>
      <c r="E192">
        <v>1</v>
      </c>
      <c r="F192">
        <v>1</v>
      </c>
      <c r="G192">
        <v>1</v>
      </c>
      <c r="H192">
        <v>1</v>
      </c>
      <c r="I192" t="s">
        <v>381</v>
      </c>
      <c r="J192" t="s">
        <v>3</v>
      </c>
      <c r="K192" t="s">
        <v>382</v>
      </c>
      <c r="L192">
        <v>1369</v>
      </c>
      <c r="N192">
        <v>1013</v>
      </c>
      <c r="O192" t="s">
        <v>378</v>
      </c>
      <c r="P192" t="s">
        <v>378</v>
      </c>
      <c r="Q192">
        <v>1</v>
      </c>
      <c r="W192">
        <v>0</v>
      </c>
      <c r="X192">
        <v>868395144</v>
      </c>
      <c r="Y192">
        <f t="shared" si="14"/>
        <v>1.3554000000000002</v>
      </c>
      <c r="AA192">
        <v>0</v>
      </c>
      <c r="AB192">
        <v>0</v>
      </c>
      <c r="AC192">
        <v>0</v>
      </c>
      <c r="AD192">
        <v>9.17</v>
      </c>
      <c r="AE192">
        <v>0</v>
      </c>
      <c r="AF192">
        <v>0</v>
      </c>
      <c r="AG192">
        <v>0</v>
      </c>
      <c r="AH192">
        <v>9.17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3</v>
      </c>
      <c r="AT192">
        <v>1.35</v>
      </c>
      <c r="AU192" t="s">
        <v>29</v>
      </c>
      <c r="AV192">
        <v>1</v>
      </c>
      <c r="AW192">
        <v>2</v>
      </c>
      <c r="AX192">
        <v>66191823</v>
      </c>
      <c r="AY192">
        <v>1</v>
      </c>
      <c r="AZ192">
        <v>0</v>
      </c>
      <c r="BA192">
        <v>192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U192">
        <f>ROUND(AT192*Source!I261*AH192*AL192,0)</f>
        <v>50</v>
      </c>
      <c r="CV192">
        <f>ROUND(Y192*Source!I261,7)</f>
        <v>5.4215999999999998</v>
      </c>
      <c r="CW192">
        <v>0</v>
      </c>
      <c r="CX192">
        <f>ROUND(Y192*Source!I261,7)</f>
        <v>5.4215999999999998</v>
      </c>
      <c r="CY192">
        <f t="shared" si="15"/>
        <v>9.17</v>
      </c>
      <c r="CZ192">
        <f t="shared" si="16"/>
        <v>9.17</v>
      </c>
      <c r="DA192">
        <f t="shared" si="17"/>
        <v>1</v>
      </c>
      <c r="DB192">
        <f t="shared" si="18"/>
        <v>12.43</v>
      </c>
      <c r="DC192">
        <f t="shared" si="19"/>
        <v>0</v>
      </c>
      <c r="DD192" t="s">
        <v>3</v>
      </c>
      <c r="DE192" t="s">
        <v>3</v>
      </c>
      <c r="DF192">
        <f>ROUND(ROUND(AE192,0)*CX192,0)</f>
        <v>0</v>
      </c>
      <c r="DG192">
        <f>ROUND(ROUND(AF192,0)*CX192,0)</f>
        <v>0</v>
      </c>
      <c r="DH192">
        <f>ROUND(ROUND(AG192,0)*CX192,0)</f>
        <v>0</v>
      </c>
      <c r="DI192">
        <f>ROUND(ROUND(AH192,0)*CX192,0)</f>
        <v>49</v>
      </c>
      <c r="DJ192">
        <f t="shared" si="20"/>
        <v>49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ROW(Source!A262)</f>
        <v>262</v>
      </c>
      <c r="B193">
        <v>66190901</v>
      </c>
      <c r="C193">
        <v>66191824</v>
      </c>
      <c r="D193">
        <v>29477854</v>
      </c>
      <c r="E193">
        <v>1</v>
      </c>
      <c r="F193">
        <v>1</v>
      </c>
      <c r="G193">
        <v>1</v>
      </c>
      <c r="H193">
        <v>1</v>
      </c>
      <c r="I193" t="s">
        <v>376</v>
      </c>
      <c r="J193" t="s">
        <v>3</v>
      </c>
      <c r="K193" t="s">
        <v>377</v>
      </c>
      <c r="L193">
        <v>1369</v>
      </c>
      <c r="N193">
        <v>1013</v>
      </c>
      <c r="O193" t="s">
        <v>378</v>
      </c>
      <c r="P193" t="s">
        <v>378</v>
      </c>
      <c r="Q193">
        <v>1</v>
      </c>
      <c r="W193">
        <v>0</v>
      </c>
      <c r="X193">
        <v>1377046079</v>
      </c>
      <c r="Y193">
        <f t="shared" ref="Y193:Y256" si="21">(AT193*ROUND(((0.255+1)*0.8),7))</f>
        <v>0.6827200000000001</v>
      </c>
      <c r="AA193">
        <v>0</v>
      </c>
      <c r="AB193">
        <v>0</v>
      </c>
      <c r="AC193">
        <v>0</v>
      </c>
      <c r="AD193">
        <v>9.6199999999999992</v>
      </c>
      <c r="AE193">
        <v>0</v>
      </c>
      <c r="AF193">
        <v>0</v>
      </c>
      <c r="AG193">
        <v>0</v>
      </c>
      <c r="AH193">
        <v>9.6199999999999992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3</v>
      </c>
      <c r="AT193">
        <v>0.68</v>
      </c>
      <c r="AU193" t="s">
        <v>29</v>
      </c>
      <c r="AV193">
        <v>1</v>
      </c>
      <c r="AW193">
        <v>2</v>
      </c>
      <c r="AX193">
        <v>66191827</v>
      </c>
      <c r="AY193">
        <v>1</v>
      </c>
      <c r="AZ193">
        <v>0</v>
      </c>
      <c r="BA193">
        <v>193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U193">
        <f>ROUND(AT193*Source!I262*AH193*AL193,0)</f>
        <v>105</v>
      </c>
      <c r="CV193">
        <f>ROUND(Y193*Source!I262,7)</f>
        <v>10.92352</v>
      </c>
      <c r="CW193">
        <v>0</v>
      </c>
      <c r="CX193">
        <f>ROUND(Y193*Source!I262,7)</f>
        <v>10.92352</v>
      </c>
      <c r="CY193">
        <f t="shared" ref="CY193:CY256" si="22">AD193</f>
        <v>9.6199999999999992</v>
      </c>
      <c r="CZ193">
        <f t="shared" ref="CZ193:CZ256" si="23">AH193</f>
        <v>9.6199999999999992</v>
      </c>
      <c r="DA193">
        <f t="shared" ref="DA193:DA256" si="24">AL193</f>
        <v>1</v>
      </c>
      <c r="DB193">
        <f t="shared" ref="DB193:DB256" si="25">ROUND((ROUND(AT193*CZ193,2)*ROUND(((0.255+1)*0.8),7)),2)</f>
        <v>6.57</v>
      </c>
      <c r="DC193">
        <f t="shared" ref="DC193:DC256" si="26">ROUND((ROUND(AT193*AG193,2)*ROUND(((0.255+1)*0.8),7)),2)</f>
        <v>0</v>
      </c>
      <c r="DD193" t="s">
        <v>3</v>
      </c>
      <c r="DE193" t="s">
        <v>3</v>
      </c>
      <c r="DF193">
        <f>ROUND(ROUND(AE193,2)*CX193,2)</f>
        <v>0</v>
      </c>
      <c r="DG193">
        <f>ROUND(ROUND(AF193,2)*CX193,2)</f>
        <v>0</v>
      </c>
      <c r="DH193">
        <f>ROUND(ROUND(AG193,2)*CX193,2)</f>
        <v>0</v>
      </c>
      <c r="DI193">
        <f>ROUND(ROUND(AH193,2)*CX193,2)</f>
        <v>105.08</v>
      </c>
      <c r="DJ193">
        <f t="shared" ref="DJ193:DJ256" si="27">DI193</f>
        <v>105.08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ROW(Source!A262)</f>
        <v>262</v>
      </c>
      <c r="B194">
        <v>66190901</v>
      </c>
      <c r="C194">
        <v>66191824</v>
      </c>
      <c r="D194">
        <v>29477609</v>
      </c>
      <c r="E194">
        <v>1</v>
      </c>
      <c r="F194">
        <v>1</v>
      </c>
      <c r="G194">
        <v>1</v>
      </c>
      <c r="H194">
        <v>1</v>
      </c>
      <c r="I194" t="s">
        <v>381</v>
      </c>
      <c r="J194" t="s">
        <v>3</v>
      </c>
      <c r="K194" t="s">
        <v>382</v>
      </c>
      <c r="L194">
        <v>1369</v>
      </c>
      <c r="N194">
        <v>1013</v>
      </c>
      <c r="O194" t="s">
        <v>378</v>
      </c>
      <c r="P194" t="s">
        <v>378</v>
      </c>
      <c r="Q194">
        <v>1</v>
      </c>
      <c r="W194">
        <v>0</v>
      </c>
      <c r="X194">
        <v>868395144</v>
      </c>
      <c r="Y194">
        <f t="shared" si="21"/>
        <v>0.6827200000000001</v>
      </c>
      <c r="AA194">
        <v>0</v>
      </c>
      <c r="AB194">
        <v>0</v>
      </c>
      <c r="AC194">
        <v>0</v>
      </c>
      <c r="AD194">
        <v>9.17</v>
      </c>
      <c r="AE194">
        <v>0</v>
      </c>
      <c r="AF194">
        <v>0</v>
      </c>
      <c r="AG194">
        <v>0</v>
      </c>
      <c r="AH194">
        <v>9.17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3</v>
      </c>
      <c r="AT194">
        <v>0.68</v>
      </c>
      <c r="AU194" t="s">
        <v>29</v>
      </c>
      <c r="AV194">
        <v>1</v>
      </c>
      <c r="AW194">
        <v>2</v>
      </c>
      <c r="AX194">
        <v>66191828</v>
      </c>
      <c r="AY194">
        <v>1</v>
      </c>
      <c r="AZ194">
        <v>0</v>
      </c>
      <c r="BA194">
        <v>194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U194">
        <f>ROUND(AT194*Source!I262*AH194*AL194,0)</f>
        <v>100</v>
      </c>
      <c r="CV194">
        <f>ROUND(Y194*Source!I262,7)</f>
        <v>10.92352</v>
      </c>
      <c r="CW194">
        <v>0</v>
      </c>
      <c r="CX194">
        <f>ROUND(Y194*Source!I262,7)</f>
        <v>10.92352</v>
      </c>
      <c r="CY194">
        <f t="shared" si="22"/>
        <v>9.17</v>
      </c>
      <c r="CZ194">
        <f t="shared" si="23"/>
        <v>9.17</v>
      </c>
      <c r="DA194">
        <f t="shared" si="24"/>
        <v>1</v>
      </c>
      <c r="DB194">
        <f t="shared" si="25"/>
        <v>6.26</v>
      </c>
      <c r="DC194">
        <f t="shared" si="26"/>
        <v>0</v>
      </c>
      <c r="DD194" t="s">
        <v>3</v>
      </c>
      <c r="DE194" t="s">
        <v>3</v>
      </c>
      <c r="DF194">
        <f>ROUND(ROUND(AE194,2)*CX194,2)</f>
        <v>0</v>
      </c>
      <c r="DG194">
        <f>ROUND(ROUND(AF194,2)*CX194,2)</f>
        <v>0</v>
      </c>
      <c r="DH194">
        <f>ROUND(ROUND(AG194,2)*CX194,2)</f>
        <v>0</v>
      </c>
      <c r="DI194">
        <f>ROUND(ROUND(AH194,2)*CX194,2)</f>
        <v>100.17</v>
      </c>
      <c r="DJ194">
        <f t="shared" si="27"/>
        <v>100.17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ROW(Source!A263)</f>
        <v>263</v>
      </c>
      <c r="B195">
        <v>66190898</v>
      </c>
      <c r="C195">
        <v>66191824</v>
      </c>
      <c r="D195">
        <v>29477854</v>
      </c>
      <c r="E195">
        <v>1</v>
      </c>
      <c r="F195">
        <v>1</v>
      </c>
      <c r="G195">
        <v>1</v>
      </c>
      <c r="H195">
        <v>1</v>
      </c>
      <c r="I195" t="s">
        <v>376</v>
      </c>
      <c r="J195" t="s">
        <v>3</v>
      </c>
      <c r="K195" t="s">
        <v>377</v>
      </c>
      <c r="L195">
        <v>1369</v>
      </c>
      <c r="N195">
        <v>1013</v>
      </c>
      <c r="O195" t="s">
        <v>378</v>
      </c>
      <c r="P195" t="s">
        <v>378</v>
      </c>
      <c r="Q195">
        <v>1</v>
      </c>
      <c r="W195">
        <v>0</v>
      </c>
      <c r="X195">
        <v>1377046079</v>
      </c>
      <c r="Y195">
        <f t="shared" si="21"/>
        <v>0.6827200000000001</v>
      </c>
      <c r="AA195">
        <v>0</v>
      </c>
      <c r="AB195">
        <v>0</v>
      </c>
      <c r="AC195">
        <v>0</v>
      </c>
      <c r="AD195">
        <v>9.6199999999999992</v>
      </c>
      <c r="AE195">
        <v>0</v>
      </c>
      <c r="AF195">
        <v>0</v>
      </c>
      <c r="AG195">
        <v>0</v>
      </c>
      <c r="AH195">
        <v>9.6199999999999992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3</v>
      </c>
      <c r="AT195">
        <v>0.68</v>
      </c>
      <c r="AU195" t="s">
        <v>29</v>
      </c>
      <c r="AV195">
        <v>1</v>
      </c>
      <c r="AW195">
        <v>2</v>
      </c>
      <c r="AX195">
        <v>66191827</v>
      </c>
      <c r="AY195">
        <v>1</v>
      </c>
      <c r="AZ195">
        <v>0</v>
      </c>
      <c r="BA195">
        <v>195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U195">
        <f>ROUND(AT195*Source!I263*AH195*AL195,0)</f>
        <v>105</v>
      </c>
      <c r="CV195">
        <f>ROUND(Y195*Source!I263,7)</f>
        <v>10.92352</v>
      </c>
      <c r="CW195">
        <v>0</v>
      </c>
      <c r="CX195">
        <f>ROUND(Y195*Source!I263,7)</f>
        <v>10.92352</v>
      </c>
      <c r="CY195">
        <f t="shared" si="22"/>
        <v>9.6199999999999992</v>
      </c>
      <c r="CZ195">
        <f t="shared" si="23"/>
        <v>9.6199999999999992</v>
      </c>
      <c r="DA195">
        <f t="shared" si="24"/>
        <v>1</v>
      </c>
      <c r="DB195">
        <f t="shared" si="25"/>
        <v>6.57</v>
      </c>
      <c r="DC195">
        <f t="shared" si="26"/>
        <v>0</v>
      </c>
      <c r="DD195" t="s">
        <v>3</v>
      </c>
      <c r="DE195" t="s">
        <v>3</v>
      </c>
      <c r="DF195">
        <f>ROUND(ROUND(AE195,0)*CX195,0)</f>
        <v>0</v>
      </c>
      <c r="DG195">
        <f>ROUND(ROUND(AF195,0)*CX195,0)</f>
        <v>0</v>
      </c>
      <c r="DH195">
        <f>ROUND(ROUND(AG195,0)*CX195,0)</f>
        <v>0</v>
      </c>
      <c r="DI195">
        <f>ROUND(ROUND(AH195,0)*CX195,0)</f>
        <v>109</v>
      </c>
      <c r="DJ195">
        <f t="shared" si="27"/>
        <v>109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ROW(Source!A263)</f>
        <v>263</v>
      </c>
      <c r="B196">
        <v>66190898</v>
      </c>
      <c r="C196">
        <v>66191824</v>
      </c>
      <c r="D196">
        <v>29477609</v>
      </c>
      <c r="E196">
        <v>1</v>
      </c>
      <c r="F196">
        <v>1</v>
      </c>
      <c r="G196">
        <v>1</v>
      </c>
      <c r="H196">
        <v>1</v>
      </c>
      <c r="I196" t="s">
        <v>381</v>
      </c>
      <c r="J196" t="s">
        <v>3</v>
      </c>
      <c r="K196" t="s">
        <v>382</v>
      </c>
      <c r="L196">
        <v>1369</v>
      </c>
      <c r="N196">
        <v>1013</v>
      </c>
      <c r="O196" t="s">
        <v>378</v>
      </c>
      <c r="P196" t="s">
        <v>378</v>
      </c>
      <c r="Q196">
        <v>1</v>
      </c>
      <c r="W196">
        <v>0</v>
      </c>
      <c r="X196">
        <v>868395144</v>
      </c>
      <c r="Y196">
        <f t="shared" si="21"/>
        <v>0.6827200000000001</v>
      </c>
      <c r="AA196">
        <v>0</v>
      </c>
      <c r="AB196">
        <v>0</v>
      </c>
      <c r="AC196">
        <v>0</v>
      </c>
      <c r="AD196">
        <v>9.17</v>
      </c>
      <c r="AE196">
        <v>0</v>
      </c>
      <c r="AF196">
        <v>0</v>
      </c>
      <c r="AG196">
        <v>0</v>
      </c>
      <c r="AH196">
        <v>9.17</v>
      </c>
      <c r="AI196">
        <v>1</v>
      </c>
      <c r="AJ196">
        <v>1</v>
      </c>
      <c r="AK196">
        <v>1</v>
      </c>
      <c r="AL196">
        <v>1</v>
      </c>
      <c r="AM196">
        <v>-2</v>
      </c>
      <c r="AN196">
        <v>0</v>
      </c>
      <c r="AO196">
        <v>1</v>
      </c>
      <c r="AP196">
        <v>1</v>
      </c>
      <c r="AQ196">
        <v>0</v>
      </c>
      <c r="AR196">
        <v>0</v>
      </c>
      <c r="AS196" t="s">
        <v>3</v>
      </c>
      <c r="AT196">
        <v>0.68</v>
      </c>
      <c r="AU196" t="s">
        <v>29</v>
      </c>
      <c r="AV196">
        <v>1</v>
      </c>
      <c r="AW196">
        <v>2</v>
      </c>
      <c r="AX196">
        <v>66191828</v>
      </c>
      <c r="AY196">
        <v>1</v>
      </c>
      <c r="AZ196">
        <v>0</v>
      </c>
      <c r="BA196">
        <v>196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U196">
        <f>ROUND(AT196*Source!I263*AH196*AL196,0)</f>
        <v>100</v>
      </c>
      <c r="CV196">
        <f>ROUND(Y196*Source!I263,7)</f>
        <v>10.92352</v>
      </c>
      <c r="CW196">
        <v>0</v>
      </c>
      <c r="CX196">
        <f>ROUND(Y196*Source!I263,7)</f>
        <v>10.92352</v>
      </c>
      <c r="CY196">
        <f t="shared" si="22"/>
        <v>9.17</v>
      </c>
      <c r="CZ196">
        <f t="shared" si="23"/>
        <v>9.17</v>
      </c>
      <c r="DA196">
        <f t="shared" si="24"/>
        <v>1</v>
      </c>
      <c r="DB196">
        <f t="shared" si="25"/>
        <v>6.26</v>
      </c>
      <c r="DC196">
        <f t="shared" si="26"/>
        <v>0</v>
      </c>
      <c r="DD196" t="s">
        <v>3</v>
      </c>
      <c r="DE196" t="s">
        <v>3</v>
      </c>
      <c r="DF196">
        <f>ROUND(ROUND(AE196,0)*CX196,0)</f>
        <v>0</v>
      </c>
      <c r="DG196">
        <f>ROUND(ROUND(AF196,0)*CX196,0)</f>
        <v>0</v>
      </c>
      <c r="DH196">
        <f>ROUND(ROUND(AG196,0)*CX196,0)</f>
        <v>0</v>
      </c>
      <c r="DI196">
        <f>ROUND(ROUND(AH196,0)*CX196,0)</f>
        <v>98</v>
      </c>
      <c r="DJ196">
        <f t="shared" si="27"/>
        <v>98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ROW(Source!A264)</f>
        <v>264</v>
      </c>
      <c r="B197">
        <v>66190901</v>
      </c>
      <c r="C197">
        <v>66191829</v>
      </c>
      <c r="D197">
        <v>29477658</v>
      </c>
      <c r="E197">
        <v>1</v>
      </c>
      <c r="F197">
        <v>1</v>
      </c>
      <c r="G197">
        <v>1</v>
      </c>
      <c r="H197">
        <v>1</v>
      </c>
      <c r="I197" t="s">
        <v>379</v>
      </c>
      <c r="J197" t="s">
        <v>3</v>
      </c>
      <c r="K197" t="s">
        <v>380</v>
      </c>
      <c r="L197">
        <v>1369</v>
      </c>
      <c r="N197">
        <v>1013</v>
      </c>
      <c r="O197" t="s">
        <v>378</v>
      </c>
      <c r="P197" t="s">
        <v>378</v>
      </c>
      <c r="Q197">
        <v>1</v>
      </c>
      <c r="W197">
        <v>0</v>
      </c>
      <c r="X197">
        <v>-1607602112</v>
      </c>
      <c r="Y197">
        <f t="shared" si="21"/>
        <v>1.7067999999999999</v>
      </c>
      <c r="AA197">
        <v>0</v>
      </c>
      <c r="AB197">
        <v>0</v>
      </c>
      <c r="AC197">
        <v>0</v>
      </c>
      <c r="AD197">
        <v>14.09</v>
      </c>
      <c r="AE197">
        <v>0</v>
      </c>
      <c r="AF197">
        <v>0</v>
      </c>
      <c r="AG197">
        <v>0</v>
      </c>
      <c r="AH197">
        <v>14.09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3</v>
      </c>
      <c r="AT197">
        <v>1.7</v>
      </c>
      <c r="AU197" t="s">
        <v>29</v>
      </c>
      <c r="AV197">
        <v>1</v>
      </c>
      <c r="AW197">
        <v>2</v>
      </c>
      <c r="AX197">
        <v>66191832</v>
      </c>
      <c r="AY197">
        <v>1</v>
      </c>
      <c r="AZ197">
        <v>0</v>
      </c>
      <c r="BA197">
        <v>197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U197">
        <f>ROUND(AT197*Source!I264*AH197*AL197,0)</f>
        <v>479</v>
      </c>
      <c r="CV197">
        <f>ROUND(Y197*Source!I264,7)</f>
        <v>34.136000000000003</v>
      </c>
      <c r="CW197">
        <v>0</v>
      </c>
      <c r="CX197">
        <f>ROUND(Y197*Source!I264,7)</f>
        <v>34.136000000000003</v>
      </c>
      <c r="CY197">
        <f t="shared" si="22"/>
        <v>14.09</v>
      </c>
      <c r="CZ197">
        <f t="shared" si="23"/>
        <v>14.09</v>
      </c>
      <c r="DA197">
        <f t="shared" si="24"/>
        <v>1</v>
      </c>
      <c r="DB197">
        <f t="shared" si="25"/>
        <v>24.05</v>
      </c>
      <c r="DC197">
        <f t="shared" si="26"/>
        <v>0</v>
      </c>
      <c r="DD197" t="s">
        <v>3</v>
      </c>
      <c r="DE197" t="s">
        <v>3</v>
      </c>
      <c r="DF197">
        <f>ROUND(ROUND(AE197,2)*CX197,2)</f>
        <v>0</v>
      </c>
      <c r="DG197">
        <f>ROUND(ROUND(AF197,2)*CX197,2)</f>
        <v>0</v>
      </c>
      <c r="DH197">
        <f>ROUND(ROUND(AG197,2)*CX197,2)</f>
        <v>0</v>
      </c>
      <c r="DI197">
        <f>ROUND(ROUND(AH197,2)*CX197,2)</f>
        <v>480.98</v>
      </c>
      <c r="DJ197">
        <f t="shared" si="27"/>
        <v>480.98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ROW(Source!A264)</f>
        <v>264</v>
      </c>
      <c r="B198">
        <v>66190901</v>
      </c>
      <c r="C198">
        <v>66191829</v>
      </c>
      <c r="D198">
        <v>29477609</v>
      </c>
      <c r="E198">
        <v>1</v>
      </c>
      <c r="F198">
        <v>1</v>
      </c>
      <c r="G198">
        <v>1</v>
      </c>
      <c r="H198">
        <v>1</v>
      </c>
      <c r="I198" t="s">
        <v>381</v>
      </c>
      <c r="J198" t="s">
        <v>3</v>
      </c>
      <c r="K198" t="s">
        <v>382</v>
      </c>
      <c r="L198">
        <v>1369</v>
      </c>
      <c r="N198">
        <v>1013</v>
      </c>
      <c r="O198" t="s">
        <v>378</v>
      </c>
      <c r="P198" t="s">
        <v>378</v>
      </c>
      <c r="Q198">
        <v>1</v>
      </c>
      <c r="W198">
        <v>0</v>
      </c>
      <c r="X198">
        <v>868395144</v>
      </c>
      <c r="Y198">
        <f t="shared" si="21"/>
        <v>1.13452</v>
      </c>
      <c r="AA198">
        <v>0</v>
      </c>
      <c r="AB198">
        <v>0</v>
      </c>
      <c r="AC198">
        <v>0</v>
      </c>
      <c r="AD198">
        <v>9.17</v>
      </c>
      <c r="AE198">
        <v>0</v>
      </c>
      <c r="AF198">
        <v>0</v>
      </c>
      <c r="AG198">
        <v>0</v>
      </c>
      <c r="AH198">
        <v>9.17</v>
      </c>
      <c r="AI198">
        <v>1</v>
      </c>
      <c r="AJ198">
        <v>1</v>
      </c>
      <c r="AK198">
        <v>1</v>
      </c>
      <c r="AL198">
        <v>1</v>
      </c>
      <c r="AM198">
        <v>-2</v>
      </c>
      <c r="AN198">
        <v>0</v>
      </c>
      <c r="AO198">
        <v>1</v>
      </c>
      <c r="AP198">
        <v>1</v>
      </c>
      <c r="AQ198">
        <v>0</v>
      </c>
      <c r="AR198">
        <v>0</v>
      </c>
      <c r="AS198" t="s">
        <v>3</v>
      </c>
      <c r="AT198">
        <v>1.1299999999999999</v>
      </c>
      <c r="AU198" t="s">
        <v>29</v>
      </c>
      <c r="AV198">
        <v>1</v>
      </c>
      <c r="AW198">
        <v>2</v>
      </c>
      <c r="AX198">
        <v>66191833</v>
      </c>
      <c r="AY198">
        <v>1</v>
      </c>
      <c r="AZ198">
        <v>0</v>
      </c>
      <c r="BA198">
        <v>198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U198">
        <f>ROUND(AT198*Source!I264*AH198*AL198,0)</f>
        <v>207</v>
      </c>
      <c r="CV198">
        <f>ROUND(Y198*Source!I264,7)</f>
        <v>22.6904</v>
      </c>
      <c r="CW198">
        <v>0</v>
      </c>
      <c r="CX198">
        <f>ROUND(Y198*Source!I264,7)</f>
        <v>22.6904</v>
      </c>
      <c r="CY198">
        <f t="shared" si="22"/>
        <v>9.17</v>
      </c>
      <c r="CZ198">
        <f t="shared" si="23"/>
        <v>9.17</v>
      </c>
      <c r="DA198">
        <f t="shared" si="24"/>
        <v>1</v>
      </c>
      <c r="DB198">
        <f t="shared" si="25"/>
        <v>10.4</v>
      </c>
      <c r="DC198">
        <f t="shared" si="26"/>
        <v>0</v>
      </c>
      <c r="DD198" t="s">
        <v>3</v>
      </c>
      <c r="DE198" t="s">
        <v>3</v>
      </c>
      <c r="DF198">
        <f>ROUND(ROUND(AE198,2)*CX198,2)</f>
        <v>0</v>
      </c>
      <c r="DG198">
        <f>ROUND(ROUND(AF198,2)*CX198,2)</f>
        <v>0</v>
      </c>
      <c r="DH198">
        <f>ROUND(ROUND(AG198,2)*CX198,2)</f>
        <v>0</v>
      </c>
      <c r="DI198">
        <f>ROUND(ROUND(AH198,2)*CX198,2)</f>
        <v>208.07</v>
      </c>
      <c r="DJ198">
        <f t="shared" si="27"/>
        <v>208.07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ROW(Source!A265)</f>
        <v>265</v>
      </c>
      <c r="B199">
        <v>66190898</v>
      </c>
      <c r="C199">
        <v>66191829</v>
      </c>
      <c r="D199">
        <v>29477658</v>
      </c>
      <c r="E199">
        <v>1</v>
      </c>
      <c r="F199">
        <v>1</v>
      </c>
      <c r="G199">
        <v>1</v>
      </c>
      <c r="H199">
        <v>1</v>
      </c>
      <c r="I199" t="s">
        <v>379</v>
      </c>
      <c r="J199" t="s">
        <v>3</v>
      </c>
      <c r="K199" t="s">
        <v>380</v>
      </c>
      <c r="L199">
        <v>1369</v>
      </c>
      <c r="N199">
        <v>1013</v>
      </c>
      <c r="O199" t="s">
        <v>378</v>
      </c>
      <c r="P199" t="s">
        <v>378</v>
      </c>
      <c r="Q199">
        <v>1</v>
      </c>
      <c r="W199">
        <v>0</v>
      </c>
      <c r="X199">
        <v>-1607602112</v>
      </c>
      <c r="Y199">
        <f t="shared" si="21"/>
        <v>1.7067999999999999</v>
      </c>
      <c r="AA199">
        <v>0</v>
      </c>
      <c r="AB199">
        <v>0</v>
      </c>
      <c r="AC199">
        <v>0</v>
      </c>
      <c r="AD199">
        <v>14.09</v>
      </c>
      <c r="AE199">
        <v>0</v>
      </c>
      <c r="AF199">
        <v>0</v>
      </c>
      <c r="AG199">
        <v>0</v>
      </c>
      <c r="AH199">
        <v>14.09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3</v>
      </c>
      <c r="AT199">
        <v>1.7</v>
      </c>
      <c r="AU199" t="s">
        <v>29</v>
      </c>
      <c r="AV199">
        <v>1</v>
      </c>
      <c r="AW199">
        <v>2</v>
      </c>
      <c r="AX199">
        <v>66191832</v>
      </c>
      <c r="AY199">
        <v>1</v>
      </c>
      <c r="AZ199">
        <v>0</v>
      </c>
      <c r="BA199">
        <v>199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U199">
        <f>ROUND(AT199*Source!I265*AH199*AL199,0)</f>
        <v>479</v>
      </c>
      <c r="CV199">
        <f>ROUND(Y199*Source!I265,7)</f>
        <v>34.136000000000003</v>
      </c>
      <c r="CW199">
        <v>0</v>
      </c>
      <c r="CX199">
        <f>ROUND(Y199*Source!I265,7)</f>
        <v>34.136000000000003</v>
      </c>
      <c r="CY199">
        <f t="shared" si="22"/>
        <v>14.09</v>
      </c>
      <c r="CZ199">
        <f t="shared" si="23"/>
        <v>14.09</v>
      </c>
      <c r="DA199">
        <f t="shared" si="24"/>
        <v>1</v>
      </c>
      <c r="DB199">
        <f t="shared" si="25"/>
        <v>24.05</v>
      </c>
      <c r="DC199">
        <f t="shared" si="26"/>
        <v>0</v>
      </c>
      <c r="DD199" t="s">
        <v>3</v>
      </c>
      <c r="DE199" t="s">
        <v>3</v>
      </c>
      <c r="DF199">
        <f>ROUND(ROUND(AE199,0)*CX199,0)</f>
        <v>0</v>
      </c>
      <c r="DG199">
        <f>ROUND(ROUND(AF199,0)*CX199,0)</f>
        <v>0</v>
      </c>
      <c r="DH199">
        <f>ROUND(ROUND(AG199,0)*CX199,0)</f>
        <v>0</v>
      </c>
      <c r="DI199">
        <f>ROUND(ROUND(AH199,0)*CX199,0)</f>
        <v>478</v>
      </c>
      <c r="DJ199">
        <f t="shared" si="27"/>
        <v>478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ROW(Source!A265)</f>
        <v>265</v>
      </c>
      <c r="B200">
        <v>66190898</v>
      </c>
      <c r="C200">
        <v>66191829</v>
      </c>
      <c r="D200">
        <v>29477609</v>
      </c>
      <c r="E200">
        <v>1</v>
      </c>
      <c r="F200">
        <v>1</v>
      </c>
      <c r="G200">
        <v>1</v>
      </c>
      <c r="H200">
        <v>1</v>
      </c>
      <c r="I200" t="s">
        <v>381</v>
      </c>
      <c r="J200" t="s">
        <v>3</v>
      </c>
      <c r="K200" t="s">
        <v>382</v>
      </c>
      <c r="L200">
        <v>1369</v>
      </c>
      <c r="N200">
        <v>1013</v>
      </c>
      <c r="O200" t="s">
        <v>378</v>
      </c>
      <c r="P200" t="s">
        <v>378</v>
      </c>
      <c r="Q200">
        <v>1</v>
      </c>
      <c r="W200">
        <v>0</v>
      </c>
      <c r="X200">
        <v>868395144</v>
      </c>
      <c r="Y200">
        <f t="shared" si="21"/>
        <v>1.13452</v>
      </c>
      <c r="AA200">
        <v>0</v>
      </c>
      <c r="AB200">
        <v>0</v>
      </c>
      <c r="AC200">
        <v>0</v>
      </c>
      <c r="AD200">
        <v>9.17</v>
      </c>
      <c r="AE200">
        <v>0</v>
      </c>
      <c r="AF200">
        <v>0</v>
      </c>
      <c r="AG200">
        <v>0</v>
      </c>
      <c r="AH200">
        <v>9.17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3</v>
      </c>
      <c r="AT200">
        <v>1.1299999999999999</v>
      </c>
      <c r="AU200" t="s">
        <v>29</v>
      </c>
      <c r="AV200">
        <v>1</v>
      </c>
      <c r="AW200">
        <v>2</v>
      </c>
      <c r="AX200">
        <v>66191833</v>
      </c>
      <c r="AY200">
        <v>1</v>
      </c>
      <c r="AZ200">
        <v>0</v>
      </c>
      <c r="BA200">
        <v>200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U200">
        <f>ROUND(AT200*Source!I265*AH200*AL200,0)</f>
        <v>207</v>
      </c>
      <c r="CV200">
        <f>ROUND(Y200*Source!I265,7)</f>
        <v>22.6904</v>
      </c>
      <c r="CW200">
        <v>0</v>
      </c>
      <c r="CX200">
        <f>ROUND(Y200*Source!I265,7)</f>
        <v>22.6904</v>
      </c>
      <c r="CY200">
        <f t="shared" si="22"/>
        <v>9.17</v>
      </c>
      <c r="CZ200">
        <f t="shared" si="23"/>
        <v>9.17</v>
      </c>
      <c r="DA200">
        <f t="shared" si="24"/>
        <v>1</v>
      </c>
      <c r="DB200">
        <f t="shared" si="25"/>
        <v>10.4</v>
      </c>
      <c r="DC200">
        <f t="shared" si="26"/>
        <v>0</v>
      </c>
      <c r="DD200" t="s">
        <v>3</v>
      </c>
      <c r="DE200" t="s">
        <v>3</v>
      </c>
      <c r="DF200">
        <f>ROUND(ROUND(AE200,0)*CX200,0)</f>
        <v>0</v>
      </c>
      <c r="DG200">
        <f>ROUND(ROUND(AF200,0)*CX200,0)</f>
        <v>0</v>
      </c>
      <c r="DH200">
        <f>ROUND(ROUND(AG200,0)*CX200,0)</f>
        <v>0</v>
      </c>
      <c r="DI200">
        <f>ROUND(ROUND(AH200,0)*CX200,0)</f>
        <v>204</v>
      </c>
      <c r="DJ200">
        <f t="shared" si="27"/>
        <v>204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ROW(Source!A266)</f>
        <v>266</v>
      </c>
      <c r="B201">
        <v>66190901</v>
      </c>
      <c r="C201">
        <v>66193284</v>
      </c>
      <c r="D201">
        <v>29477658</v>
      </c>
      <c r="E201">
        <v>1</v>
      </c>
      <c r="F201">
        <v>1</v>
      </c>
      <c r="G201">
        <v>1</v>
      </c>
      <c r="H201">
        <v>1</v>
      </c>
      <c r="I201" t="s">
        <v>379</v>
      </c>
      <c r="J201" t="s">
        <v>3</v>
      </c>
      <c r="K201" t="s">
        <v>380</v>
      </c>
      <c r="L201">
        <v>1369</v>
      </c>
      <c r="N201">
        <v>1013</v>
      </c>
      <c r="O201" t="s">
        <v>378</v>
      </c>
      <c r="P201" t="s">
        <v>378</v>
      </c>
      <c r="Q201">
        <v>1</v>
      </c>
      <c r="W201">
        <v>0</v>
      </c>
      <c r="X201">
        <v>-1607602112</v>
      </c>
      <c r="Y201">
        <f t="shared" si="21"/>
        <v>0.97387999999999997</v>
      </c>
      <c r="AA201">
        <v>0</v>
      </c>
      <c r="AB201">
        <v>0</v>
      </c>
      <c r="AC201">
        <v>0</v>
      </c>
      <c r="AD201">
        <v>14.09</v>
      </c>
      <c r="AE201">
        <v>0</v>
      </c>
      <c r="AF201">
        <v>0</v>
      </c>
      <c r="AG201">
        <v>0</v>
      </c>
      <c r="AH201">
        <v>14.09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3</v>
      </c>
      <c r="AT201">
        <v>0.97</v>
      </c>
      <c r="AU201" t="s">
        <v>29</v>
      </c>
      <c r="AV201">
        <v>1</v>
      </c>
      <c r="AW201">
        <v>2</v>
      </c>
      <c r="AX201">
        <v>66193289</v>
      </c>
      <c r="AY201">
        <v>1</v>
      </c>
      <c r="AZ201">
        <v>0</v>
      </c>
      <c r="BA201">
        <v>201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U201">
        <f>ROUND(AT201*Source!I266*AH201*AL201,0)</f>
        <v>273</v>
      </c>
      <c r="CV201">
        <f>ROUND(Y201*Source!I266,7)</f>
        <v>19.477599999999999</v>
      </c>
      <c r="CW201">
        <v>0</v>
      </c>
      <c r="CX201">
        <f>ROUND(Y201*Source!I266,7)</f>
        <v>19.477599999999999</v>
      </c>
      <c r="CY201">
        <f t="shared" si="22"/>
        <v>14.09</v>
      </c>
      <c r="CZ201">
        <f t="shared" si="23"/>
        <v>14.09</v>
      </c>
      <c r="DA201">
        <f t="shared" si="24"/>
        <v>1</v>
      </c>
      <c r="DB201">
        <f t="shared" si="25"/>
        <v>13.72</v>
      </c>
      <c r="DC201">
        <f t="shared" si="26"/>
        <v>0</v>
      </c>
      <c r="DD201" t="s">
        <v>3</v>
      </c>
      <c r="DE201" t="s">
        <v>3</v>
      </c>
      <c r="DF201">
        <f>ROUND(ROUND(AE201,2)*CX201,2)</f>
        <v>0</v>
      </c>
      <c r="DG201">
        <f>ROUND(ROUND(AF201,2)*CX201,2)</f>
        <v>0</v>
      </c>
      <c r="DH201">
        <f>ROUND(ROUND(AG201,2)*CX201,2)</f>
        <v>0</v>
      </c>
      <c r="DI201">
        <f>ROUND(ROUND(AH201,2)*CX201,2)</f>
        <v>274.44</v>
      </c>
      <c r="DJ201">
        <f t="shared" si="27"/>
        <v>274.44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ROW(Source!A266)</f>
        <v>266</v>
      </c>
      <c r="B202">
        <v>66190901</v>
      </c>
      <c r="C202">
        <v>66193284</v>
      </c>
      <c r="D202">
        <v>29477609</v>
      </c>
      <c r="E202">
        <v>1</v>
      </c>
      <c r="F202">
        <v>1</v>
      </c>
      <c r="G202">
        <v>1</v>
      </c>
      <c r="H202">
        <v>1</v>
      </c>
      <c r="I202" t="s">
        <v>381</v>
      </c>
      <c r="J202" t="s">
        <v>3</v>
      </c>
      <c r="K202" t="s">
        <v>382</v>
      </c>
      <c r="L202">
        <v>1369</v>
      </c>
      <c r="N202">
        <v>1013</v>
      </c>
      <c r="O202" t="s">
        <v>378</v>
      </c>
      <c r="P202" t="s">
        <v>378</v>
      </c>
      <c r="Q202">
        <v>1</v>
      </c>
      <c r="W202">
        <v>0</v>
      </c>
      <c r="X202">
        <v>868395144</v>
      </c>
      <c r="Y202">
        <f t="shared" si="21"/>
        <v>0.65260000000000007</v>
      </c>
      <c r="AA202">
        <v>0</v>
      </c>
      <c r="AB202">
        <v>0</v>
      </c>
      <c r="AC202">
        <v>0</v>
      </c>
      <c r="AD202">
        <v>9.17</v>
      </c>
      <c r="AE202">
        <v>0</v>
      </c>
      <c r="AF202">
        <v>0</v>
      </c>
      <c r="AG202">
        <v>0</v>
      </c>
      <c r="AH202">
        <v>9.17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3</v>
      </c>
      <c r="AT202">
        <v>0.65</v>
      </c>
      <c r="AU202" t="s">
        <v>29</v>
      </c>
      <c r="AV202">
        <v>1</v>
      </c>
      <c r="AW202">
        <v>2</v>
      </c>
      <c r="AX202">
        <v>66193290</v>
      </c>
      <c r="AY202">
        <v>1</v>
      </c>
      <c r="AZ202">
        <v>0</v>
      </c>
      <c r="BA202">
        <v>202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U202">
        <f>ROUND(AT202*Source!I266*AH202*AL202,0)</f>
        <v>119</v>
      </c>
      <c r="CV202">
        <f>ROUND(Y202*Source!I266,7)</f>
        <v>13.052</v>
      </c>
      <c r="CW202">
        <v>0</v>
      </c>
      <c r="CX202">
        <f>ROUND(Y202*Source!I266,7)</f>
        <v>13.052</v>
      </c>
      <c r="CY202">
        <f t="shared" si="22"/>
        <v>9.17</v>
      </c>
      <c r="CZ202">
        <f t="shared" si="23"/>
        <v>9.17</v>
      </c>
      <c r="DA202">
        <f t="shared" si="24"/>
        <v>1</v>
      </c>
      <c r="DB202">
        <f t="shared" si="25"/>
        <v>5.98</v>
      </c>
      <c r="DC202">
        <f t="shared" si="26"/>
        <v>0</v>
      </c>
      <c r="DD202" t="s">
        <v>3</v>
      </c>
      <c r="DE202" t="s">
        <v>3</v>
      </c>
      <c r="DF202">
        <f>ROUND(ROUND(AE202,2)*CX202,2)</f>
        <v>0</v>
      </c>
      <c r="DG202">
        <f>ROUND(ROUND(AF202,2)*CX202,2)</f>
        <v>0</v>
      </c>
      <c r="DH202">
        <f>ROUND(ROUND(AG202,2)*CX202,2)</f>
        <v>0</v>
      </c>
      <c r="DI202">
        <f>ROUND(ROUND(AH202,2)*CX202,2)</f>
        <v>119.69</v>
      </c>
      <c r="DJ202">
        <f t="shared" si="27"/>
        <v>119.69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ROW(Source!A267)</f>
        <v>267</v>
      </c>
      <c r="B203">
        <v>66190898</v>
      </c>
      <c r="C203">
        <v>66193284</v>
      </c>
      <c r="D203">
        <v>29477658</v>
      </c>
      <c r="E203">
        <v>1</v>
      </c>
      <c r="F203">
        <v>1</v>
      </c>
      <c r="G203">
        <v>1</v>
      </c>
      <c r="H203">
        <v>1</v>
      </c>
      <c r="I203" t="s">
        <v>379</v>
      </c>
      <c r="J203" t="s">
        <v>3</v>
      </c>
      <c r="K203" t="s">
        <v>380</v>
      </c>
      <c r="L203">
        <v>1369</v>
      </c>
      <c r="N203">
        <v>1013</v>
      </c>
      <c r="O203" t="s">
        <v>378</v>
      </c>
      <c r="P203" t="s">
        <v>378</v>
      </c>
      <c r="Q203">
        <v>1</v>
      </c>
      <c r="W203">
        <v>0</v>
      </c>
      <c r="X203">
        <v>-1607602112</v>
      </c>
      <c r="Y203">
        <f t="shared" si="21"/>
        <v>0.97387999999999997</v>
      </c>
      <c r="AA203">
        <v>0</v>
      </c>
      <c r="AB203">
        <v>0</v>
      </c>
      <c r="AC203">
        <v>0</v>
      </c>
      <c r="AD203">
        <v>14.09</v>
      </c>
      <c r="AE203">
        <v>0</v>
      </c>
      <c r="AF203">
        <v>0</v>
      </c>
      <c r="AG203">
        <v>0</v>
      </c>
      <c r="AH203">
        <v>14.09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3</v>
      </c>
      <c r="AT203">
        <v>0.97</v>
      </c>
      <c r="AU203" t="s">
        <v>29</v>
      </c>
      <c r="AV203">
        <v>1</v>
      </c>
      <c r="AW203">
        <v>2</v>
      </c>
      <c r="AX203">
        <v>66193289</v>
      </c>
      <c r="AY203">
        <v>1</v>
      </c>
      <c r="AZ203">
        <v>0</v>
      </c>
      <c r="BA203">
        <v>203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U203">
        <f>ROUND(AT203*Source!I267*AH203*AL203,0)</f>
        <v>273</v>
      </c>
      <c r="CV203">
        <f>ROUND(Y203*Source!I267,7)</f>
        <v>19.477599999999999</v>
      </c>
      <c r="CW203">
        <v>0</v>
      </c>
      <c r="CX203">
        <f>ROUND(Y203*Source!I267,7)</f>
        <v>19.477599999999999</v>
      </c>
      <c r="CY203">
        <f t="shared" si="22"/>
        <v>14.09</v>
      </c>
      <c r="CZ203">
        <f t="shared" si="23"/>
        <v>14.09</v>
      </c>
      <c r="DA203">
        <f t="shared" si="24"/>
        <v>1</v>
      </c>
      <c r="DB203">
        <f t="shared" si="25"/>
        <v>13.72</v>
      </c>
      <c r="DC203">
        <f t="shared" si="26"/>
        <v>0</v>
      </c>
      <c r="DD203" t="s">
        <v>3</v>
      </c>
      <c r="DE203" t="s">
        <v>3</v>
      </c>
      <c r="DF203">
        <f>ROUND(ROUND(AE203,0)*CX203,0)</f>
        <v>0</v>
      </c>
      <c r="DG203">
        <f>ROUND(ROUND(AF203,0)*CX203,0)</f>
        <v>0</v>
      </c>
      <c r="DH203">
        <f>ROUND(ROUND(AG203,0)*CX203,0)</f>
        <v>0</v>
      </c>
      <c r="DI203">
        <f>ROUND(ROUND(AH203,0)*CX203,0)</f>
        <v>273</v>
      </c>
      <c r="DJ203">
        <f t="shared" si="27"/>
        <v>273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ROW(Source!A267)</f>
        <v>267</v>
      </c>
      <c r="B204">
        <v>66190898</v>
      </c>
      <c r="C204">
        <v>66193284</v>
      </c>
      <c r="D204">
        <v>29477609</v>
      </c>
      <c r="E204">
        <v>1</v>
      </c>
      <c r="F204">
        <v>1</v>
      </c>
      <c r="G204">
        <v>1</v>
      </c>
      <c r="H204">
        <v>1</v>
      </c>
      <c r="I204" t="s">
        <v>381</v>
      </c>
      <c r="J204" t="s">
        <v>3</v>
      </c>
      <c r="K204" t="s">
        <v>382</v>
      </c>
      <c r="L204">
        <v>1369</v>
      </c>
      <c r="N204">
        <v>1013</v>
      </c>
      <c r="O204" t="s">
        <v>378</v>
      </c>
      <c r="P204" t="s">
        <v>378</v>
      </c>
      <c r="Q204">
        <v>1</v>
      </c>
      <c r="W204">
        <v>0</v>
      </c>
      <c r="X204">
        <v>868395144</v>
      </c>
      <c r="Y204">
        <f t="shared" si="21"/>
        <v>0.65260000000000007</v>
      </c>
      <c r="AA204">
        <v>0</v>
      </c>
      <c r="AB204">
        <v>0</v>
      </c>
      <c r="AC204">
        <v>0</v>
      </c>
      <c r="AD204">
        <v>9.17</v>
      </c>
      <c r="AE204">
        <v>0</v>
      </c>
      <c r="AF204">
        <v>0</v>
      </c>
      <c r="AG204">
        <v>0</v>
      </c>
      <c r="AH204">
        <v>9.17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3</v>
      </c>
      <c r="AT204">
        <v>0.65</v>
      </c>
      <c r="AU204" t="s">
        <v>29</v>
      </c>
      <c r="AV204">
        <v>1</v>
      </c>
      <c r="AW204">
        <v>2</v>
      </c>
      <c r="AX204">
        <v>66193290</v>
      </c>
      <c r="AY204">
        <v>1</v>
      </c>
      <c r="AZ204">
        <v>0</v>
      </c>
      <c r="BA204">
        <v>204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U204">
        <f>ROUND(AT204*Source!I267*AH204*AL204,0)</f>
        <v>119</v>
      </c>
      <c r="CV204">
        <f>ROUND(Y204*Source!I267,7)</f>
        <v>13.052</v>
      </c>
      <c r="CW204">
        <v>0</v>
      </c>
      <c r="CX204">
        <f>ROUND(Y204*Source!I267,7)</f>
        <v>13.052</v>
      </c>
      <c r="CY204">
        <f t="shared" si="22"/>
        <v>9.17</v>
      </c>
      <c r="CZ204">
        <f t="shared" si="23"/>
        <v>9.17</v>
      </c>
      <c r="DA204">
        <f t="shared" si="24"/>
        <v>1</v>
      </c>
      <c r="DB204">
        <f t="shared" si="25"/>
        <v>5.98</v>
      </c>
      <c r="DC204">
        <f t="shared" si="26"/>
        <v>0</v>
      </c>
      <c r="DD204" t="s">
        <v>3</v>
      </c>
      <c r="DE204" t="s">
        <v>3</v>
      </c>
      <c r="DF204">
        <f>ROUND(ROUND(AE204,0)*CX204,0)</f>
        <v>0</v>
      </c>
      <c r="DG204">
        <f>ROUND(ROUND(AF204,0)*CX204,0)</f>
        <v>0</v>
      </c>
      <c r="DH204">
        <f>ROUND(ROUND(AG204,0)*CX204,0)</f>
        <v>0</v>
      </c>
      <c r="DI204">
        <f>ROUND(ROUND(AH204,0)*CX204,0)</f>
        <v>117</v>
      </c>
      <c r="DJ204">
        <f t="shared" si="27"/>
        <v>117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ROW(Source!A268)</f>
        <v>268</v>
      </c>
      <c r="B205">
        <v>66190901</v>
      </c>
      <c r="C205">
        <v>66191834</v>
      </c>
      <c r="D205">
        <v>29478568</v>
      </c>
      <c r="E205">
        <v>1</v>
      </c>
      <c r="F205">
        <v>1</v>
      </c>
      <c r="G205">
        <v>1</v>
      </c>
      <c r="H205">
        <v>1</v>
      </c>
      <c r="I205" t="s">
        <v>385</v>
      </c>
      <c r="J205" t="s">
        <v>3</v>
      </c>
      <c r="K205" t="s">
        <v>386</v>
      </c>
      <c r="L205">
        <v>1369</v>
      </c>
      <c r="N205">
        <v>1013</v>
      </c>
      <c r="O205" t="s">
        <v>378</v>
      </c>
      <c r="P205" t="s">
        <v>378</v>
      </c>
      <c r="Q205">
        <v>1</v>
      </c>
      <c r="W205">
        <v>0</v>
      </c>
      <c r="X205">
        <v>177969336</v>
      </c>
      <c r="Y205">
        <f t="shared" si="21"/>
        <v>6.5059200000000006</v>
      </c>
      <c r="AA205">
        <v>0</v>
      </c>
      <c r="AB205">
        <v>0</v>
      </c>
      <c r="AC205">
        <v>0</v>
      </c>
      <c r="AD205">
        <v>12.92</v>
      </c>
      <c r="AE205">
        <v>0</v>
      </c>
      <c r="AF205">
        <v>0</v>
      </c>
      <c r="AG205">
        <v>0</v>
      </c>
      <c r="AH205">
        <v>12.92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3</v>
      </c>
      <c r="AT205">
        <v>6.48</v>
      </c>
      <c r="AU205" t="s">
        <v>29</v>
      </c>
      <c r="AV205">
        <v>1</v>
      </c>
      <c r="AW205">
        <v>2</v>
      </c>
      <c r="AX205">
        <v>66191837</v>
      </c>
      <c r="AY205">
        <v>1</v>
      </c>
      <c r="AZ205">
        <v>0</v>
      </c>
      <c r="BA205">
        <v>205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U205">
        <f>ROUND(AT205*Source!I268*AH205*AL205,0)</f>
        <v>3</v>
      </c>
      <c r="CV205">
        <f>ROUND(Y205*Source!I268,7)</f>
        <v>0.26023679999999999</v>
      </c>
      <c r="CW205">
        <v>0</v>
      </c>
      <c r="CX205">
        <f>ROUND(Y205*Source!I268,7)</f>
        <v>0.26023679999999999</v>
      </c>
      <c r="CY205">
        <f t="shared" si="22"/>
        <v>12.92</v>
      </c>
      <c r="CZ205">
        <f t="shared" si="23"/>
        <v>12.92</v>
      </c>
      <c r="DA205">
        <f t="shared" si="24"/>
        <v>1</v>
      </c>
      <c r="DB205">
        <f t="shared" si="25"/>
        <v>84.05</v>
      </c>
      <c r="DC205">
        <f t="shared" si="26"/>
        <v>0</v>
      </c>
      <c r="DD205" t="s">
        <v>3</v>
      </c>
      <c r="DE205" t="s">
        <v>3</v>
      </c>
      <c r="DF205">
        <f>ROUND(ROUND(AE205,2)*CX205,2)</f>
        <v>0</v>
      </c>
      <c r="DG205">
        <f>ROUND(ROUND(AF205,2)*CX205,2)</f>
        <v>0</v>
      </c>
      <c r="DH205">
        <f>ROUND(ROUND(AG205,2)*CX205,2)</f>
        <v>0</v>
      </c>
      <c r="DI205">
        <f>ROUND(ROUND(AH205,2)*CX205,2)</f>
        <v>3.36</v>
      </c>
      <c r="DJ205">
        <f t="shared" si="27"/>
        <v>3.36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ROW(Source!A268)</f>
        <v>268</v>
      </c>
      <c r="B206">
        <v>66190901</v>
      </c>
      <c r="C206">
        <v>66191834</v>
      </c>
      <c r="D206">
        <v>29477608</v>
      </c>
      <c r="E206">
        <v>1</v>
      </c>
      <c r="F206">
        <v>1</v>
      </c>
      <c r="G206">
        <v>1</v>
      </c>
      <c r="H206">
        <v>1</v>
      </c>
      <c r="I206" t="s">
        <v>383</v>
      </c>
      <c r="J206" t="s">
        <v>3</v>
      </c>
      <c r="K206" t="s">
        <v>384</v>
      </c>
      <c r="L206">
        <v>1369</v>
      </c>
      <c r="N206">
        <v>1013</v>
      </c>
      <c r="O206" t="s">
        <v>378</v>
      </c>
      <c r="P206" t="s">
        <v>378</v>
      </c>
      <c r="Q206">
        <v>1</v>
      </c>
      <c r="W206">
        <v>0</v>
      </c>
      <c r="X206">
        <v>2087786099</v>
      </c>
      <c r="Y206">
        <f t="shared" si="21"/>
        <v>6.5059200000000006</v>
      </c>
      <c r="AA206">
        <v>0</v>
      </c>
      <c r="AB206">
        <v>0</v>
      </c>
      <c r="AC206">
        <v>0</v>
      </c>
      <c r="AD206">
        <v>12.69</v>
      </c>
      <c r="AE206">
        <v>0</v>
      </c>
      <c r="AF206">
        <v>0</v>
      </c>
      <c r="AG206">
        <v>0</v>
      </c>
      <c r="AH206">
        <v>12.69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3</v>
      </c>
      <c r="AT206">
        <v>6.48</v>
      </c>
      <c r="AU206" t="s">
        <v>29</v>
      </c>
      <c r="AV206">
        <v>1</v>
      </c>
      <c r="AW206">
        <v>2</v>
      </c>
      <c r="AX206">
        <v>66191838</v>
      </c>
      <c r="AY206">
        <v>1</v>
      </c>
      <c r="AZ206">
        <v>0</v>
      </c>
      <c r="BA206">
        <v>206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U206">
        <f>ROUND(AT206*Source!I268*AH206*AL206,0)</f>
        <v>3</v>
      </c>
      <c r="CV206">
        <f>ROUND(Y206*Source!I268,7)</f>
        <v>0.26023679999999999</v>
      </c>
      <c r="CW206">
        <v>0</v>
      </c>
      <c r="CX206">
        <f>ROUND(Y206*Source!I268,7)</f>
        <v>0.26023679999999999</v>
      </c>
      <c r="CY206">
        <f t="shared" si="22"/>
        <v>12.69</v>
      </c>
      <c r="CZ206">
        <f t="shared" si="23"/>
        <v>12.69</v>
      </c>
      <c r="DA206">
        <f t="shared" si="24"/>
        <v>1</v>
      </c>
      <c r="DB206">
        <f t="shared" si="25"/>
        <v>82.56</v>
      </c>
      <c r="DC206">
        <f t="shared" si="26"/>
        <v>0</v>
      </c>
      <c r="DD206" t="s">
        <v>3</v>
      </c>
      <c r="DE206" t="s">
        <v>3</v>
      </c>
      <c r="DF206">
        <f>ROUND(ROUND(AE206,2)*CX206,2)</f>
        <v>0</v>
      </c>
      <c r="DG206">
        <f>ROUND(ROUND(AF206,2)*CX206,2)</f>
        <v>0</v>
      </c>
      <c r="DH206">
        <f>ROUND(ROUND(AG206,2)*CX206,2)</f>
        <v>0</v>
      </c>
      <c r="DI206">
        <f>ROUND(ROUND(AH206,2)*CX206,2)</f>
        <v>3.3</v>
      </c>
      <c r="DJ206">
        <f t="shared" si="27"/>
        <v>3.3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ROW(Source!A269)</f>
        <v>269</v>
      </c>
      <c r="B207">
        <v>66190898</v>
      </c>
      <c r="C207">
        <v>66191834</v>
      </c>
      <c r="D207">
        <v>29478568</v>
      </c>
      <c r="E207">
        <v>1</v>
      </c>
      <c r="F207">
        <v>1</v>
      </c>
      <c r="G207">
        <v>1</v>
      </c>
      <c r="H207">
        <v>1</v>
      </c>
      <c r="I207" t="s">
        <v>385</v>
      </c>
      <c r="J207" t="s">
        <v>3</v>
      </c>
      <c r="K207" t="s">
        <v>386</v>
      </c>
      <c r="L207">
        <v>1369</v>
      </c>
      <c r="N207">
        <v>1013</v>
      </c>
      <c r="O207" t="s">
        <v>378</v>
      </c>
      <c r="P207" t="s">
        <v>378</v>
      </c>
      <c r="Q207">
        <v>1</v>
      </c>
      <c r="W207">
        <v>0</v>
      </c>
      <c r="X207">
        <v>177969336</v>
      </c>
      <c r="Y207">
        <f t="shared" si="21"/>
        <v>6.5059200000000006</v>
      </c>
      <c r="AA207">
        <v>0</v>
      </c>
      <c r="AB207">
        <v>0</v>
      </c>
      <c r="AC207">
        <v>0</v>
      </c>
      <c r="AD207">
        <v>12.92</v>
      </c>
      <c r="AE207">
        <v>0</v>
      </c>
      <c r="AF207">
        <v>0</v>
      </c>
      <c r="AG207">
        <v>0</v>
      </c>
      <c r="AH207">
        <v>12.92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3</v>
      </c>
      <c r="AT207">
        <v>6.48</v>
      </c>
      <c r="AU207" t="s">
        <v>29</v>
      </c>
      <c r="AV207">
        <v>1</v>
      </c>
      <c r="AW207">
        <v>2</v>
      </c>
      <c r="AX207">
        <v>66191837</v>
      </c>
      <c r="AY207">
        <v>1</v>
      </c>
      <c r="AZ207">
        <v>0</v>
      </c>
      <c r="BA207">
        <v>207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U207">
        <f>ROUND(AT207*Source!I269*AH207*AL207,0)</f>
        <v>3</v>
      </c>
      <c r="CV207">
        <f>ROUND(Y207*Source!I269,7)</f>
        <v>0.26023679999999999</v>
      </c>
      <c r="CW207">
        <v>0</v>
      </c>
      <c r="CX207">
        <f>ROUND(Y207*Source!I269,7)</f>
        <v>0.26023679999999999</v>
      </c>
      <c r="CY207">
        <f t="shared" si="22"/>
        <v>12.92</v>
      </c>
      <c r="CZ207">
        <f t="shared" si="23"/>
        <v>12.92</v>
      </c>
      <c r="DA207">
        <f t="shared" si="24"/>
        <v>1</v>
      </c>
      <c r="DB207">
        <f t="shared" si="25"/>
        <v>84.05</v>
      </c>
      <c r="DC207">
        <f t="shared" si="26"/>
        <v>0</v>
      </c>
      <c r="DD207" t="s">
        <v>3</v>
      </c>
      <c r="DE207" t="s">
        <v>3</v>
      </c>
      <c r="DF207">
        <f>ROUND(ROUND(AE207,0)*CX207,0)</f>
        <v>0</v>
      </c>
      <c r="DG207">
        <f>ROUND(ROUND(AF207,0)*CX207,0)</f>
        <v>0</v>
      </c>
      <c r="DH207">
        <f>ROUND(ROUND(AG207,0)*CX207,0)</f>
        <v>0</v>
      </c>
      <c r="DI207">
        <f>ROUND(ROUND(AH207,0)*CX207,0)</f>
        <v>3</v>
      </c>
      <c r="DJ207">
        <f t="shared" si="27"/>
        <v>3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ROW(Source!A269)</f>
        <v>269</v>
      </c>
      <c r="B208">
        <v>66190898</v>
      </c>
      <c r="C208">
        <v>66191834</v>
      </c>
      <c r="D208">
        <v>29477608</v>
      </c>
      <c r="E208">
        <v>1</v>
      </c>
      <c r="F208">
        <v>1</v>
      </c>
      <c r="G208">
        <v>1</v>
      </c>
      <c r="H208">
        <v>1</v>
      </c>
      <c r="I208" t="s">
        <v>383</v>
      </c>
      <c r="J208" t="s">
        <v>3</v>
      </c>
      <c r="K208" t="s">
        <v>384</v>
      </c>
      <c r="L208">
        <v>1369</v>
      </c>
      <c r="N208">
        <v>1013</v>
      </c>
      <c r="O208" t="s">
        <v>378</v>
      </c>
      <c r="P208" t="s">
        <v>378</v>
      </c>
      <c r="Q208">
        <v>1</v>
      </c>
      <c r="W208">
        <v>0</v>
      </c>
      <c r="X208">
        <v>2087786099</v>
      </c>
      <c r="Y208">
        <f t="shared" si="21"/>
        <v>6.5059200000000006</v>
      </c>
      <c r="AA208">
        <v>0</v>
      </c>
      <c r="AB208">
        <v>0</v>
      </c>
      <c r="AC208">
        <v>0</v>
      </c>
      <c r="AD208">
        <v>12.69</v>
      </c>
      <c r="AE208">
        <v>0</v>
      </c>
      <c r="AF208">
        <v>0</v>
      </c>
      <c r="AG208">
        <v>0</v>
      </c>
      <c r="AH208">
        <v>12.69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1</v>
      </c>
      <c r="AP208">
        <v>1</v>
      </c>
      <c r="AQ208">
        <v>0</v>
      </c>
      <c r="AR208">
        <v>0</v>
      </c>
      <c r="AS208" t="s">
        <v>3</v>
      </c>
      <c r="AT208">
        <v>6.48</v>
      </c>
      <c r="AU208" t="s">
        <v>29</v>
      </c>
      <c r="AV208">
        <v>1</v>
      </c>
      <c r="AW208">
        <v>2</v>
      </c>
      <c r="AX208">
        <v>66191838</v>
      </c>
      <c r="AY208">
        <v>1</v>
      </c>
      <c r="AZ208">
        <v>0</v>
      </c>
      <c r="BA208">
        <v>208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U208">
        <f>ROUND(AT208*Source!I269*AH208*AL208,0)</f>
        <v>3</v>
      </c>
      <c r="CV208">
        <f>ROUND(Y208*Source!I269,7)</f>
        <v>0.26023679999999999</v>
      </c>
      <c r="CW208">
        <v>0</v>
      </c>
      <c r="CX208">
        <f>ROUND(Y208*Source!I269,7)</f>
        <v>0.26023679999999999</v>
      </c>
      <c r="CY208">
        <f t="shared" si="22"/>
        <v>12.69</v>
      </c>
      <c r="CZ208">
        <f t="shared" si="23"/>
        <v>12.69</v>
      </c>
      <c r="DA208">
        <f t="shared" si="24"/>
        <v>1</v>
      </c>
      <c r="DB208">
        <f t="shared" si="25"/>
        <v>82.56</v>
      </c>
      <c r="DC208">
        <f t="shared" si="26"/>
        <v>0</v>
      </c>
      <c r="DD208" t="s">
        <v>3</v>
      </c>
      <c r="DE208" t="s">
        <v>3</v>
      </c>
      <c r="DF208">
        <f>ROUND(ROUND(AE208,0)*CX208,0)</f>
        <v>0</v>
      </c>
      <c r="DG208">
        <f>ROUND(ROUND(AF208,0)*CX208,0)</f>
        <v>0</v>
      </c>
      <c r="DH208">
        <f>ROUND(ROUND(AG208,0)*CX208,0)</f>
        <v>0</v>
      </c>
      <c r="DI208">
        <f>ROUND(ROUND(AH208,0)*CX208,0)</f>
        <v>3</v>
      </c>
      <c r="DJ208">
        <f t="shared" si="27"/>
        <v>3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ROW(Source!A270)</f>
        <v>270</v>
      </c>
      <c r="B209">
        <v>66190901</v>
      </c>
      <c r="C209">
        <v>66191839</v>
      </c>
      <c r="D209">
        <v>29478568</v>
      </c>
      <c r="E209">
        <v>1</v>
      </c>
      <c r="F209">
        <v>1</v>
      </c>
      <c r="G209">
        <v>1</v>
      </c>
      <c r="H209">
        <v>1</v>
      </c>
      <c r="I209" t="s">
        <v>385</v>
      </c>
      <c r="J209" t="s">
        <v>3</v>
      </c>
      <c r="K209" t="s">
        <v>386</v>
      </c>
      <c r="L209">
        <v>1369</v>
      </c>
      <c r="N209">
        <v>1013</v>
      </c>
      <c r="O209" t="s">
        <v>378</v>
      </c>
      <c r="P209" t="s">
        <v>378</v>
      </c>
      <c r="Q209">
        <v>1</v>
      </c>
      <c r="W209">
        <v>0</v>
      </c>
      <c r="X209">
        <v>177969336</v>
      </c>
      <c r="Y209">
        <f t="shared" si="21"/>
        <v>0.61243999999999998</v>
      </c>
      <c r="AA209">
        <v>0</v>
      </c>
      <c r="AB209">
        <v>0</v>
      </c>
      <c r="AC209">
        <v>0</v>
      </c>
      <c r="AD209">
        <v>12.92</v>
      </c>
      <c r="AE209">
        <v>0</v>
      </c>
      <c r="AF209">
        <v>0</v>
      </c>
      <c r="AG209">
        <v>0</v>
      </c>
      <c r="AH209">
        <v>12.92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1</v>
      </c>
      <c r="AP209">
        <v>1</v>
      </c>
      <c r="AQ209">
        <v>0</v>
      </c>
      <c r="AR209">
        <v>0</v>
      </c>
      <c r="AS209" t="s">
        <v>3</v>
      </c>
      <c r="AT209">
        <v>0.61</v>
      </c>
      <c r="AU209" t="s">
        <v>29</v>
      </c>
      <c r="AV209">
        <v>1</v>
      </c>
      <c r="AW209">
        <v>2</v>
      </c>
      <c r="AX209">
        <v>66191842</v>
      </c>
      <c r="AY209">
        <v>1</v>
      </c>
      <c r="AZ209">
        <v>0</v>
      </c>
      <c r="BA209">
        <v>209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U209">
        <f>ROUND(AT209*Source!I270*AH209*AL209,0)</f>
        <v>32</v>
      </c>
      <c r="CV209">
        <f>ROUND(Y209*Source!I270,7)</f>
        <v>2.4497599999999999</v>
      </c>
      <c r="CW209">
        <v>0</v>
      </c>
      <c r="CX209">
        <f>ROUND(Y209*Source!I270,7)</f>
        <v>2.4497599999999999</v>
      </c>
      <c r="CY209">
        <f t="shared" si="22"/>
        <v>12.92</v>
      </c>
      <c r="CZ209">
        <f t="shared" si="23"/>
        <v>12.92</v>
      </c>
      <c r="DA209">
        <f t="shared" si="24"/>
        <v>1</v>
      </c>
      <c r="DB209">
        <f t="shared" si="25"/>
        <v>7.91</v>
      </c>
      <c r="DC209">
        <f t="shared" si="26"/>
        <v>0</v>
      </c>
      <c r="DD209" t="s">
        <v>3</v>
      </c>
      <c r="DE209" t="s">
        <v>3</v>
      </c>
      <c r="DF209">
        <f>ROUND(ROUND(AE209,2)*CX209,2)</f>
        <v>0</v>
      </c>
      <c r="DG209">
        <f>ROUND(ROUND(AF209,2)*CX209,2)</f>
        <v>0</v>
      </c>
      <c r="DH209">
        <f>ROUND(ROUND(AG209,2)*CX209,2)</f>
        <v>0</v>
      </c>
      <c r="DI209">
        <f>ROUND(ROUND(AH209,2)*CX209,2)</f>
        <v>31.65</v>
      </c>
      <c r="DJ209">
        <f t="shared" si="27"/>
        <v>31.65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ROW(Source!A270)</f>
        <v>270</v>
      </c>
      <c r="B210">
        <v>66190901</v>
      </c>
      <c r="C210">
        <v>66191839</v>
      </c>
      <c r="D210">
        <v>29477608</v>
      </c>
      <c r="E210">
        <v>1</v>
      </c>
      <c r="F210">
        <v>1</v>
      </c>
      <c r="G210">
        <v>1</v>
      </c>
      <c r="H210">
        <v>1</v>
      </c>
      <c r="I210" t="s">
        <v>383</v>
      </c>
      <c r="J210" t="s">
        <v>3</v>
      </c>
      <c r="K210" t="s">
        <v>384</v>
      </c>
      <c r="L210">
        <v>1369</v>
      </c>
      <c r="N210">
        <v>1013</v>
      </c>
      <c r="O210" t="s">
        <v>378</v>
      </c>
      <c r="P210" t="s">
        <v>378</v>
      </c>
      <c r="Q210">
        <v>1</v>
      </c>
      <c r="W210">
        <v>0</v>
      </c>
      <c r="X210">
        <v>2087786099</v>
      </c>
      <c r="Y210">
        <f t="shared" si="21"/>
        <v>0.61243999999999998</v>
      </c>
      <c r="AA210">
        <v>0</v>
      </c>
      <c r="AB210">
        <v>0</v>
      </c>
      <c r="AC210">
        <v>0</v>
      </c>
      <c r="AD210">
        <v>12.69</v>
      </c>
      <c r="AE210">
        <v>0</v>
      </c>
      <c r="AF210">
        <v>0</v>
      </c>
      <c r="AG210">
        <v>0</v>
      </c>
      <c r="AH210">
        <v>12.69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1</v>
      </c>
      <c r="AP210">
        <v>1</v>
      </c>
      <c r="AQ210">
        <v>0</v>
      </c>
      <c r="AR210">
        <v>0</v>
      </c>
      <c r="AS210" t="s">
        <v>3</v>
      </c>
      <c r="AT210">
        <v>0.61</v>
      </c>
      <c r="AU210" t="s">
        <v>29</v>
      </c>
      <c r="AV210">
        <v>1</v>
      </c>
      <c r="AW210">
        <v>2</v>
      </c>
      <c r="AX210">
        <v>66191843</v>
      </c>
      <c r="AY210">
        <v>1</v>
      </c>
      <c r="AZ210">
        <v>0</v>
      </c>
      <c r="BA210">
        <v>210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U210">
        <f>ROUND(AT210*Source!I270*AH210*AL210,0)</f>
        <v>31</v>
      </c>
      <c r="CV210">
        <f>ROUND(Y210*Source!I270,7)</f>
        <v>2.4497599999999999</v>
      </c>
      <c r="CW210">
        <v>0</v>
      </c>
      <c r="CX210">
        <f>ROUND(Y210*Source!I270,7)</f>
        <v>2.4497599999999999</v>
      </c>
      <c r="CY210">
        <f t="shared" si="22"/>
        <v>12.69</v>
      </c>
      <c r="CZ210">
        <f t="shared" si="23"/>
        <v>12.69</v>
      </c>
      <c r="DA210">
        <f t="shared" si="24"/>
        <v>1</v>
      </c>
      <c r="DB210">
        <f t="shared" si="25"/>
        <v>7.77</v>
      </c>
      <c r="DC210">
        <f t="shared" si="26"/>
        <v>0</v>
      </c>
      <c r="DD210" t="s">
        <v>3</v>
      </c>
      <c r="DE210" t="s">
        <v>3</v>
      </c>
      <c r="DF210">
        <f>ROUND(ROUND(AE210,2)*CX210,2)</f>
        <v>0</v>
      </c>
      <c r="DG210">
        <f>ROUND(ROUND(AF210,2)*CX210,2)</f>
        <v>0</v>
      </c>
      <c r="DH210">
        <f>ROUND(ROUND(AG210,2)*CX210,2)</f>
        <v>0</v>
      </c>
      <c r="DI210">
        <f>ROUND(ROUND(AH210,2)*CX210,2)</f>
        <v>31.09</v>
      </c>
      <c r="DJ210">
        <f t="shared" si="27"/>
        <v>31.09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ROW(Source!A271)</f>
        <v>271</v>
      </c>
      <c r="B211">
        <v>66190898</v>
      </c>
      <c r="C211">
        <v>66191839</v>
      </c>
      <c r="D211">
        <v>29478568</v>
      </c>
      <c r="E211">
        <v>1</v>
      </c>
      <c r="F211">
        <v>1</v>
      </c>
      <c r="G211">
        <v>1</v>
      </c>
      <c r="H211">
        <v>1</v>
      </c>
      <c r="I211" t="s">
        <v>385</v>
      </c>
      <c r="J211" t="s">
        <v>3</v>
      </c>
      <c r="K211" t="s">
        <v>386</v>
      </c>
      <c r="L211">
        <v>1369</v>
      </c>
      <c r="N211">
        <v>1013</v>
      </c>
      <c r="O211" t="s">
        <v>378</v>
      </c>
      <c r="P211" t="s">
        <v>378</v>
      </c>
      <c r="Q211">
        <v>1</v>
      </c>
      <c r="W211">
        <v>0</v>
      </c>
      <c r="X211">
        <v>177969336</v>
      </c>
      <c r="Y211">
        <f t="shared" si="21"/>
        <v>0.61243999999999998</v>
      </c>
      <c r="AA211">
        <v>0</v>
      </c>
      <c r="AB211">
        <v>0</v>
      </c>
      <c r="AC211">
        <v>0</v>
      </c>
      <c r="AD211">
        <v>12.92</v>
      </c>
      <c r="AE211">
        <v>0</v>
      </c>
      <c r="AF211">
        <v>0</v>
      </c>
      <c r="AG211">
        <v>0</v>
      </c>
      <c r="AH211">
        <v>12.92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1</v>
      </c>
      <c r="AP211">
        <v>1</v>
      </c>
      <c r="AQ211">
        <v>0</v>
      </c>
      <c r="AR211">
        <v>0</v>
      </c>
      <c r="AS211" t="s">
        <v>3</v>
      </c>
      <c r="AT211">
        <v>0.61</v>
      </c>
      <c r="AU211" t="s">
        <v>29</v>
      </c>
      <c r="AV211">
        <v>1</v>
      </c>
      <c r="AW211">
        <v>2</v>
      </c>
      <c r="AX211">
        <v>66191842</v>
      </c>
      <c r="AY211">
        <v>1</v>
      </c>
      <c r="AZ211">
        <v>0</v>
      </c>
      <c r="BA211">
        <v>211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U211">
        <f>ROUND(AT211*Source!I271*AH211*AL211,0)</f>
        <v>32</v>
      </c>
      <c r="CV211">
        <f>ROUND(Y211*Source!I271,7)</f>
        <v>2.4497599999999999</v>
      </c>
      <c r="CW211">
        <v>0</v>
      </c>
      <c r="CX211">
        <f>ROUND(Y211*Source!I271,7)</f>
        <v>2.4497599999999999</v>
      </c>
      <c r="CY211">
        <f t="shared" si="22"/>
        <v>12.92</v>
      </c>
      <c r="CZ211">
        <f t="shared" si="23"/>
        <v>12.92</v>
      </c>
      <c r="DA211">
        <f t="shared" si="24"/>
        <v>1</v>
      </c>
      <c r="DB211">
        <f t="shared" si="25"/>
        <v>7.91</v>
      </c>
      <c r="DC211">
        <f t="shared" si="26"/>
        <v>0</v>
      </c>
      <c r="DD211" t="s">
        <v>3</v>
      </c>
      <c r="DE211" t="s">
        <v>3</v>
      </c>
      <c r="DF211">
        <f>ROUND(ROUND(AE211,0)*CX211,0)</f>
        <v>0</v>
      </c>
      <c r="DG211">
        <f>ROUND(ROUND(AF211,0)*CX211,0)</f>
        <v>0</v>
      </c>
      <c r="DH211">
        <f>ROUND(ROUND(AG211,0)*CX211,0)</f>
        <v>0</v>
      </c>
      <c r="DI211">
        <f>ROUND(ROUND(AH211,0)*CX211,0)</f>
        <v>32</v>
      </c>
      <c r="DJ211">
        <f t="shared" si="27"/>
        <v>32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ROW(Source!A271)</f>
        <v>271</v>
      </c>
      <c r="B212">
        <v>66190898</v>
      </c>
      <c r="C212">
        <v>66191839</v>
      </c>
      <c r="D212">
        <v>29477608</v>
      </c>
      <c r="E212">
        <v>1</v>
      </c>
      <c r="F212">
        <v>1</v>
      </c>
      <c r="G212">
        <v>1</v>
      </c>
      <c r="H212">
        <v>1</v>
      </c>
      <c r="I212" t="s">
        <v>383</v>
      </c>
      <c r="J212" t="s">
        <v>3</v>
      </c>
      <c r="K212" t="s">
        <v>384</v>
      </c>
      <c r="L212">
        <v>1369</v>
      </c>
      <c r="N212">
        <v>1013</v>
      </c>
      <c r="O212" t="s">
        <v>378</v>
      </c>
      <c r="P212" t="s">
        <v>378</v>
      </c>
      <c r="Q212">
        <v>1</v>
      </c>
      <c r="W212">
        <v>0</v>
      </c>
      <c r="X212">
        <v>2087786099</v>
      </c>
      <c r="Y212">
        <f t="shared" si="21"/>
        <v>0.61243999999999998</v>
      </c>
      <c r="AA212">
        <v>0</v>
      </c>
      <c r="AB212">
        <v>0</v>
      </c>
      <c r="AC212">
        <v>0</v>
      </c>
      <c r="AD212">
        <v>12.69</v>
      </c>
      <c r="AE212">
        <v>0</v>
      </c>
      <c r="AF212">
        <v>0</v>
      </c>
      <c r="AG212">
        <v>0</v>
      </c>
      <c r="AH212">
        <v>12.69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1</v>
      </c>
      <c r="AP212">
        <v>1</v>
      </c>
      <c r="AQ212">
        <v>0</v>
      </c>
      <c r="AR212">
        <v>0</v>
      </c>
      <c r="AS212" t="s">
        <v>3</v>
      </c>
      <c r="AT212">
        <v>0.61</v>
      </c>
      <c r="AU212" t="s">
        <v>29</v>
      </c>
      <c r="AV212">
        <v>1</v>
      </c>
      <c r="AW212">
        <v>2</v>
      </c>
      <c r="AX212">
        <v>66191843</v>
      </c>
      <c r="AY212">
        <v>1</v>
      </c>
      <c r="AZ212">
        <v>0</v>
      </c>
      <c r="BA212">
        <v>212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U212">
        <f>ROUND(AT212*Source!I271*AH212*AL212,0)</f>
        <v>31</v>
      </c>
      <c r="CV212">
        <f>ROUND(Y212*Source!I271,7)</f>
        <v>2.4497599999999999</v>
      </c>
      <c r="CW212">
        <v>0</v>
      </c>
      <c r="CX212">
        <f>ROUND(Y212*Source!I271,7)</f>
        <v>2.4497599999999999</v>
      </c>
      <c r="CY212">
        <f t="shared" si="22"/>
        <v>12.69</v>
      </c>
      <c r="CZ212">
        <f t="shared" si="23"/>
        <v>12.69</v>
      </c>
      <c r="DA212">
        <f t="shared" si="24"/>
        <v>1</v>
      </c>
      <c r="DB212">
        <f t="shared" si="25"/>
        <v>7.77</v>
      </c>
      <c r="DC212">
        <f t="shared" si="26"/>
        <v>0</v>
      </c>
      <c r="DD212" t="s">
        <v>3</v>
      </c>
      <c r="DE212" t="s">
        <v>3</v>
      </c>
      <c r="DF212">
        <f>ROUND(ROUND(AE212,0)*CX212,0)</f>
        <v>0</v>
      </c>
      <c r="DG212">
        <f>ROUND(ROUND(AF212,0)*CX212,0)</f>
        <v>0</v>
      </c>
      <c r="DH212">
        <f>ROUND(ROUND(AG212,0)*CX212,0)</f>
        <v>0</v>
      </c>
      <c r="DI212">
        <f>ROUND(ROUND(AH212,0)*CX212,0)</f>
        <v>32</v>
      </c>
      <c r="DJ212">
        <f t="shared" si="27"/>
        <v>32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ROW(Source!A272)</f>
        <v>272</v>
      </c>
      <c r="B213">
        <v>66190901</v>
      </c>
      <c r="C213">
        <v>66191844</v>
      </c>
      <c r="D213">
        <v>29477606</v>
      </c>
      <c r="E213">
        <v>1</v>
      </c>
      <c r="F213">
        <v>1</v>
      </c>
      <c r="G213">
        <v>1</v>
      </c>
      <c r="H213">
        <v>1</v>
      </c>
      <c r="I213" t="s">
        <v>389</v>
      </c>
      <c r="J213" t="s">
        <v>3</v>
      </c>
      <c r="K213" t="s">
        <v>390</v>
      </c>
      <c r="L213">
        <v>1369</v>
      </c>
      <c r="N213">
        <v>1013</v>
      </c>
      <c r="O213" t="s">
        <v>378</v>
      </c>
      <c r="P213" t="s">
        <v>378</v>
      </c>
      <c r="Q213">
        <v>1</v>
      </c>
      <c r="W213">
        <v>0</v>
      </c>
      <c r="X213">
        <v>-1750091588</v>
      </c>
      <c r="Y213">
        <f t="shared" si="21"/>
        <v>0.65260000000000007</v>
      </c>
      <c r="AA213">
        <v>0</v>
      </c>
      <c r="AB213">
        <v>0</v>
      </c>
      <c r="AC213">
        <v>0</v>
      </c>
      <c r="AD213">
        <v>11.09</v>
      </c>
      <c r="AE213">
        <v>0</v>
      </c>
      <c r="AF213">
        <v>0</v>
      </c>
      <c r="AG213">
        <v>0</v>
      </c>
      <c r="AH213">
        <v>11.09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1</v>
      </c>
      <c r="AP213">
        <v>1</v>
      </c>
      <c r="AQ213">
        <v>0</v>
      </c>
      <c r="AR213">
        <v>0</v>
      </c>
      <c r="AS213" t="s">
        <v>3</v>
      </c>
      <c r="AT213">
        <v>0.65</v>
      </c>
      <c r="AU213" t="s">
        <v>29</v>
      </c>
      <c r="AV213">
        <v>1</v>
      </c>
      <c r="AW213">
        <v>2</v>
      </c>
      <c r="AX213">
        <v>66191847</v>
      </c>
      <c r="AY213">
        <v>1</v>
      </c>
      <c r="AZ213">
        <v>0</v>
      </c>
      <c r="BA213">
        <v>213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U213">
        <f>ROUND(AT213*Source!I272*AH213*AL213,0)</f>
        <v>29</v>
      </c>
      <c r="CV213">
        <f>ROUND(Y213*Source!I272,7)</f>
        <v>2.6103999999999998</v>
      </c>
      <c r="CW213">
        <v>0</v>
      </c>
      <c r="CX213">
        <f>ROUND(Y213*Source!I272,7)</f>
        <v>2.6103999999999998</v>
      </c>
      <c r="CY213">
        <f t="shared" si="22"/>
        <v>11.09</v>
      </c>
      <c r="CZ213">
        <f t="shared" si="23"/>
        <v>11.09</v>
      </c>
      <c r="DA213">
        <f t="shared" si="24"/>
        <v>1</v>
      </c>
      <c r="DB213">
        <f t="shared" si="25"/>
        <v>7.24</v>
      </c>
      <c r="DC213">
        <f t="shared" si="26"/>
        <v>0</v>
      </c>
      <c r="DD213" t="s">
        <v>3</v>
      </c>
      <c r="DE213" t="s">
        <v>3</v>
      </c>
      <c r="DF213">
        <f>ROUND(ROUND(AE213,2)*CX213,2)</f>
        <v>0</v>
      </c>
      <c r="DG213">
        <f>ROUND(ROUND(AF213,2)*CX213,2)</f>
        <v>0</v>
      </c>
      <c r="DH213">
        <f>ROUND(ROUND(AG213,2)*CX213,2)</f>
        <v>0</v>
      </c>
      <c r="DI213">
        <f>ROUND(ROUND(AH213,2)*CX213,2)</f>
        <v>28.95</v>
      </c>
      <c r="DJ213">
        <f t="shared" si="27"/>
        <v>28.95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ROW(Source!A272)</f>
        <v>272</v>
      </c>
      <c r="B214">
        <v>66190901</v>
      </c>
      <c r="C214">
        <v>66191844</v>
      </c>
      <c r="D214">
        <v>29477608</v>
      </c>
      <c r="E214">
        <v>1</v>
      </c>
      <c r="F214">
        <v>1</v>
      </c>
      <c r="G214">
        <v>1</v>
      </c>
      <c r="H214">
        <v>1</v>
      </c>
      <c r="I214" t="s">
        <v>383</v>
      </c>
      <c r="J214" t="s">
        <v>3</v>
      </c>
      <c r="K214" t="s">
        <v>384</v>
      </c>
      <c r="L214">
        <v>1369</v>
      </c>
      <c r="N214">
        <v>1013</v>
      </c>
      <c r="O214" t="s">
        <v>378</v>
      </c>
      <c r="P214" t="s">
        <v>378</v>
      </c>
      <c r="Q214">
        <v>1</v>
      </c>
      <c r="W214">
        <v>0</v>
      </c>
      <c r="X214">
        <v>2087786099</v>
      </c>
      <c r="Y214">
        <f t="shared" si="21"/>
        <v>0.97387999999999997</v>
      </c>
      <c r="AA214">
        <v>0</v>
      </c>
      <c r="AB214">
        <v>0</v>
      </c>
      <c r="AC214">
        <v>0</v>
      </c>
      <c r="AD214">
        <v>12.69</v>
      </c>
      <c r="AE214">
        <v>0</v>
      </c>
      <c r="AF214">
        <v>0</v>
      </c>
      <c r="AG214">
        <v>0</v>
      </c>
      <c r="AH214">
        <v>12.69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1</v>
      </c>
      <c r="AP214">
        <v>1</v>
      </c>
      <c r="AQ214">
        <v>0</v>
      </c>
      <c r="AR214">
        <v>0</v>
      </c>
      <c r="AS214" t="s">
        <v>3</v>
      </c>
      <c r="AT214">
        <v>0.97</v>
      </c>
      <c r="AU214" t="s">
        <v>29</v>
      </c>
      <c r="AV214">
        <v>1</v>
      </c>
      <c r="AW214">
        <v>2</v>
      </c>
      <c r="AX214">
        <v>66191848</v>
      </c>
      <c r="AY214">
        <v>1</v>
      </c>
      <c r="AZ214">
        <v>0</v>
      </c>
      <c r="BA214">
        <v>214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U214">
        <f>ROUND(AT214*Source!I272*AH214*AL214,0)</f>
        <v>49</v>
      </c>
      <c r="CV214">
        <f>ROUND(Y214*Source!I272,7)</f>
        <v>3.8955199999999999</v>
      </c>
      <c r="CW214">
        <v>0</v>
      </c>
      <c r="CX214">
        <f>ROUND(Y214*Source!I272,7)</f>
        <v>3.8955199999999999</v>
      </c>
      <c r="CY214">
        <f t="shared" si="22"/>
        <v>12.69</v>
      </c>
      <c r="CZ214">
        <f t="shared" si="23"/>
        <v>12.69</v>
      </c>
      <c r="DA214">
        <f t="shared" si="24"/>
        <v>1</v>
      </c>
      <c r="DB214">
        <f t="shared" si="25"/>
        <v>12.36</v>
      </c>
      <c r="DC214">
        <f t="shared" si="26"/>
        <v>0</v>
      </c>
      <c r="DD214" t="s">
        <v>3</v>
      </c>
      <c r="DE214" t="s">
        <v>3</v>
      </c>
      <c r="DF214">
        <f>ROUND(ROUND(AE214,2)*CX214,2)</f>
        <v>0</v>
      </c>
      <c r="DG214">
        <f>ROUND(ROUND(AF214,2)*CX214,2)</f>
        <v>0</v>
      </c>
      <c r="DH214">
        <f>ROUND(ROUND(AG214,2)*CX214,2)</f>
        <v>0</v>
      </c>
      <c r="DI214">
        <f>ROUND(ROUND(AH214,2)*CX214,2)</f>
        <v>49.43</v>
      </c>
      <c r="DJ214">
        <f t="shared" si="27"/>
        <v>49.43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ROW(Source!A273)</f>
        <v>273</v>
      </c>
      <c r="B215">
        <v>66190898</v>
      </c>
      <c r="C215">
        <v>66191844</v>
      </c>
      <c r="D215">
        <v>29477606</v>
      </c>
      <c r="E215">
        <v>1</v>
      </c>
      <c r="F215">
        <v>1</v>
      </c>
      <c r="G215">
        <v>1</v>
      </c>
      <c r="H215">
        <v>1</v>
      </c>
      <c r="I215" t="s">
        <v>389</v>
      </c>
      <c r="J215" t="s">
        <v>3</v>
      </c>
      <c r="K215" t="s">
        <v>390</v>
      </c>
      <c r="L215">
        <v>1369</v>
      </c>
      <c r="N215">
        <v>1013</v>
      </c>
      <c r="O215" t="s">
        <v>378</v>
      </c>
      <c r="P215" t="s">
        <v>378</v>
      </c>
      <c r="Q215">
        <v>1</v>
      </c>
      <c r="W215">
        <v>0</v>
      </c>
      <c r="X215">
        <v>-1750091588</v>
      </c>
      <c r="Y215">
        <f t="shared" si="21"/>
        <v>0.65260000000000007</v>
      </c>
      <c r="AA215">
        <v>0</v>
      </c>
      <c r="AB215">
        <v>0</v>
      </c>
      <c r="AC215">
        <v>0</v>
      </c>
      <c r="AD215">
        <v>11.09</v>
      </c>
      <c r="AE215">
        <v>0</v>
      </c>
      <c r="AF215">
        <v>0</v>
      </c>
      <c r="AG215">
        <v>0</v>
      </c>
      <c r="AH215">
        <v>11.09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3</v>
      </c>
      <c r="AT215">
        <v>0.65</v>
      </c>
      <c r="AU215" t="s">
        <v>29</v>
      </c>
      <c r="AV215">
        <v>1</v>
      </c>
      <c r="AW215">
        <v>2</v>
      </c>
      <c r="AX215">
        <v>66191847</v>
      </c>
      <c r="AY215">
        <v>1</v>
      </c>
      <c r="AZ215">
        <v>0</v>
      </c>
      <c r="BA215">
        <v>215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U215">
        <f>ROUND(AT215*Source!I273*AH215*AL215,0)</f>
        <v>29</v>
      </c>
      <c r="CV215">
        <f>ROUND(Y215*Source!I273,7)</f>
        <v>2.6103999999999998</v>
      </c>
      <c r="CW215">
        <v>0</v>
      </c>
      <c r="CX215">
        <f>ROUND(Y215*Source!I273,7)</f>
        <v>2.6103999999999998</v>
      </c>
      <c r="CY215">
        <f t="shared" si="22"/>
        <v>11.09</v>
      </c>
      <c r="CZ215">
        <f t="shared" si="23"/>
        <v>11.09</v>
      </c>
      <c r="DA215">
        <f t="shared" si="24"/>
        <v>1</v>
      </c>
      <c r="DB215">
        <f t="shared" si="25"/>
        <v>7.24</v>
      </c>
      <c r="DC215">
        <f t="shared" si="26"/>
        <v>0</v>
      </c>
      <c r="DD215" t="s">
        <v>3</v>
      </c>
      <c r="DE215" t="s">
        <v>3</v>
      </c>
      <c r="DF215">
        <f>ROUND(ROUND(AE215,0)*CX215,0)</f>
        <v>0</v>
      </c>
      <c r="DG215">
        <f>ROUND(ROUND(AF215,0)*CX215,0)</f>
        <v>0</v>
      </c>
      <c r="DH215">
        <f>ROUND(ROUND(AG215,0)*CX215,0)</f>
        <v>0</v>
      </c>
      <c r="DI215">
        <f>ROUND(ROUND(AH215,0)*CX215,0)</f>
        <v>29</v>
      </c>
      <c r="DJ215">
        <f t="shared" si="27"/>
        <v>29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ROW(Source!A273)</f>
        <v>273</v>
      </c>
      <c r="B216">
        <v>66190898</v>
      </c>
      <c r="C216">
        <v>66191844</v>
      </c>
      <c r="D216">
        <v>29477608</v>
      </c>
      <c r="E216">
        <v>1</v>
      </c>
      <c r="F216">
        <v>1</v>
      </c>
      <c r="G216">
        <v>1</v>
      </c>
      <c r="H216">
        <v>1</v>
      </c>
      <c r="I216" t="s">
        <v>383</v>
      </c>
      <c r="J216" t="s">
        <v>3</v>
      </c>
      <c r="K216" t="s">
        <v>384</v>
      </c>
      <c r="L216">
        <v>1369</v>
      </c>
      <c r="N216">
        <v>1013</v>
      </c>
      <c r="O216" t="s">
        <v>378</v>
      </c>
      <c r="P216" t="s">
        <v>378</v>
      </c>
      <c r="Q216">
        <v>1</v>
      </c>
      <c r="W216">
        <v>0</v>
      </c>
      <c r="X216">
        <v>2087786099</v>
      </c>
      <c r="Y216">
        <f t="shared" si="21"/>
        <v>0.97387999999999997</v>
      </c>
      <c r="AA216">
        <v>0</v>
      </c>
      <c r="AB216">
        <v>0</v>
      </c>
      <c r="AC216">
        <v>0</v>
      </c>
      <c r="AD216">
        <v>12.69</v>
      </c>
      <c r="AE216">
        <v>0</v>
      </c>
      <c r="AF216">
        <v>0</v>
      </c>
      <c r="AG216">
        <v>0</v>
      </c>
      <c r="AH216">
        <v>12.69</v>
      </c>
      <c r="AI216">
        <v>1</v>
      </c>
      <c r="AJ216">
        <v>1</v>
      </c>
      <c r="AK216">
        <v>1</v>
      </c>
      <c r="AL216">
        <v>1</v>
      </c>
      <c r="AM216">
        <v>-2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3</v>
      </c>
      <c r="AT216">
        <v>0.97</v>
      </c>
      <c r="AU216" t="s">
        <v>29</v>
      </c>
      <c r="AV216">
        <v>1</v>
      </c>
      <c r="AW216">
        <v>2</v>
      </c>
      <c r="AX216">
        <v>66191848</v>
      </c>
      <c r="AY216">
        <v>1</v>
      </c>
      <c r="AZ216">
        <v>0</v>
      </c>
      <c r="BA216">
        <v>216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U216">
        <f>ROUND(AT216*Source!I273*AH216*AL216,0)</f>
        <v>49</v>
      </c>
      <c r="CV216">
        <f>ROUND(Y216*Source!I273,7)</f>
        <v>3.8955199999999999</v>
      </c>
      <c r="CW216">
        <v>0</v>
      </c>
      <c r="CX216">
        <f>ROUND(Y216*Source!I273,7)</f>
        <v>3.8955199999999999</v>
      </c>
      <c r="CY216">
        <f t="shared" si="22"/>
        <v>12.69</v>
      </c>
      <c r="CZ216">
        <f t="shared" si="23"/>
        <v>12.69</v>
      </c>
      <c r="DA216">
        <f t="shared" si="24"/>
        <v>1</v>
      </c>
      <c r="DB216">
        <f t="shared" si="25"/>
        <v>12.36</v>
      </c>
      <c r="DC216">
        <f t="shared" si="26"/>
        <v>0</v>
      </c>
      <c r="DD216" t="s">
        <v>3</v>
      </c>
      <c r="DE216" t="s">
        <v>3</v>
      </c>
      <c r="DF216">
        <f>ROUND(ROUND(AE216,0)*CX216,0)</f>
        <v>0</v>
      </c>
      <c r="DG216">
        <f>ROUND(ROUND(AF216,0)*CX216,0)</f>
        <v>0</v>
      </c>
      <c r="DH216">
        <f>ROUND(ROUND(AG216,0)*CX216,0)</f>
        <v>0</v>
      </c>
      <c r="DI216">
        <f>ROUND(ROUND(AH216,0)*CX216,0)</f>
        <v>51</v>
      </c>
      <c r="DJ216">
        <f t="shared" si="27"/>
        <v>51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ROW(Source!A274)</f>
        <v>274</v>
      </c>
      <c r="B217">
        <v>66190901</v>
      </c>
      <c r="C217">
        <v>66191849</v>
      </c>
      <c r="D217">
        <v>29478568</v>
      </c>
      <c r="E217">
        <v>1</v>
      </c>
      <c r="F217">
        <v>1</v>
      </c>
      <c r="G217">
        <v>1</v>
      </c>
      <c r="H217">
        <v>1</v>
      </c>
      <c r="I217" t="s">
        <v>385</v>
      </c>
      <c r="J217" t="s">
        <v>3</v>
      </c>
      <c r="K217" t="s">
        <v>386</v>
      </c>
      <c r="L217">
        <v>1369</v>
      </c>
      <c r="N217">
        <v>1013</v>
      </c>
      <c r="O217" t="s">
        <v>378</v>
      </c>
      <c r="P217" t="s">
        <v>378</v>
      </c>
      <c r="Q217">
        <v>1</v>
      </c>
      <c r="W217">
        <v>0</v>
      </c>
      <c r="X217">
        <v>177969336</v>
      </c>
      <c r="Y217">
        <f t="shared" si="21"/>
        <v>0.16064000000000001</v>
      </c>
      <c r="AA217">
        <v>0</v>
      </c>
      <c r="AB217">
        <v>0</v>
      </c>
      <c r="AC217">
        <v>0</v>
      </c>
      <c r="AD217">
        <v>12.92</v>
      </c>
      <c r="AE217">
        <v>0</v>
      </c>
      <c r="AF217">
        <v>0</v>
      </c>
      <c r="AG217">
        <v>0</v>
      </c>
      <c r="AH217">
        <v>12.92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3</v>
      </c>
      <c r="AT217">
        <v>0.16</v>
      </c>
      <c r="AU217" t="s">
        <v>29</v>
      </c>
      <c r="AV217">
        <v>1</v>
      </c>
      <c r="AW217">
        <v>2</v>
      </c>
      <c r="AX217">
        <v>66191852</v>
      </c>
      <c r="AY217">
        <v>1</v>
      </c>
      <c r="AZ217">
        <v>0</v>
      </c>
      <c r="BA217">
        <v>217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U217">
        <f>ROUND(AT217*Source!I274*AH217*AL217,0)</f>
        <v>25</v>
      </c>
      <c r="CV217">
        <f>ROUND(Y217*Source!I274,7)</f>
        <v>1.9276800000000001</v>
      </c>
      <c r="CW217">
        <v>0</v>
      </c>
      <c r="CX217">
        <f>ROUND(Y217*Source!I274,7)</f>
        <v>1.9276800000000001</v>
      </c>
      <c r="CY217">
        <f t="shared" si="22"/>
        <v>12.92</v>
      </c>
      <c r="CZ217">
        <f t="shared" si="23"/>
        <v>12.92</v>
      </c>
      <c r="DA217">
        <f t="shared" si="24"/>
        <v>1</v>
      </c>
      <c r="DB217">
        <f t="shared" si="25"/>
        <v>2.08</v>
      </c>
      <c r="DC217">
        <f t="shared" si="26"/>
        <v>0</v>
      </c>
      <c r="DD217" t="s">
        <v>3</v>
      </c>
      <c r="DE217" t="s">
        <v>3</v>
      </c>
      <c r="DF217">
        <f>ROUND(ROUND(AE217,2)*CX217,2)</f>
        <v>0</v>
      </c>
      <c r="DG217">
        <f>ROUND(ROUND(AF217,2)*CX217,2)</f>
        <v>0</v>
      </c>
      <c r="DH217">
        <f>ROUND(ROUND(AG217,2)*CX217,2)</f>
        <v>0</v>
      </c>
      <c r="DI217">
        <f>ROUND(ROUND(AH217,2)*CX217,2)</f>
        <v>24.91</v>
      </c>
      <c r="DJ217">
        <f t="shared" si="27"/>
        <v>24.91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ROW(Source!A274)</f>
        <v>274</v>
      </c>
      <c r="B218">
        <v>66190901</v>
      </c>
      <c r="C218">
        <v>66191849</v>
      </c>
      <c r="D218">
        <v>29477608</v>
      </c>
      <c r="E218">
        <v>1</v>
      </c>
      <c r="F218">
        <v>1</v>
      </c>
      <c r="G218">
        <v>1</v>
      </c>
      <c r="H218">
        <v>1</v>
      </c>
      <c r="I218" t="s">
        <v>383</v>
      </c>
      <c r="J218" t="s">
        <v>3</v>
      </c>
      <c r="K218" t="s">
        <v>384</v>
      </c>
      <c r="L218">
        <v>1369</v>
      </c>
      <c r="N218">
        <v>1013</v>
      </c>
      <c r="O218" t="s">
        <v>378</v>
      </c>
      <c r="P218" t="s">
        <v>378</v>
      </c>
      <c r="Q218">
        <v>1</v>
      </c>
      <c r="W218">
        <v>0</v>
      </c>
      <c r="X218">
        <v>2087786099</v>
      </c>
      <c r="Y218">
        <f t="shared" si="21"/>
        <v>0.16064000000000001</v>
      </c>
      <c r="AA218">
        <v>0</v>
      </c>
      <c r="AB218">
        <v>0</v>
      </c>
      <c r="AC218">
        <v>0</v>
      </c>
      <c r="AD218">
        <v>12.69</v>
      </c>
      <c r="AE218">
        <v>0</v>
      </c>
      <c r="AF218">
        <v>0</v>
      </c>
      <c r="AG218">
        <v>0</v>
      </c>
      <c r="AH218">
        <v>12.69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1</v>
      </c>
      <c r="AP218">
        <v>1</v>
      </c>
      <c r="AQ218">
        <v>0</v>
      </c>
      <c r="AR218">
        <v>0</v>
      </c>
      <c r="AS218" t="s">
        <v>3</v>
      </c>
      <c r="AT218">
        <v>0.16</v>
      </c>
      <c r="AU218" t="s">
        <v>29</v>
      </c>
      <c r="AV218">
        <v>1</v>
      </c>
      <c r="AW218">
        <v>2</v>
      </c>
      <c r="AX218">
        <v>66191853</v>
      </c>
      <c r="AY218">
        <v>1</v>
      </c>
      <c r="AZ218">
        <v>0</v>
      </c>
      <c r="BA218">
        <v>218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U218">
        <f>ROUND(AT218*Source!I274*AH218*AL218,0)</f>
        <v>24</v>
      </c>
      <c r="CV218">
        <f>ROUND(Y218*Source!I274,7)</f>
        <v>1.9276800000000001</v>
      </c>
      <c r="CW218">
        <v>0</v>
      </c>
      <c r="CX218">
        <f>ROUND(Y218*Source!I274,7)</f>
        <v>1.9276800000000001</v>
      </c>
      <c r="CY218">
        <f t="shared" si="22"/>
        <v>12.69</v>
      </c>
      <c r="CZ218">
        <f t="shared" si="23"/>
        <v>12.69</v>
      </c>
      <c r="DA218">
        <f t="shared" si="24"/>
        <v>1</v>
      </c>
      <c r="DB218">
        <f t="shared" si="25"/>
        <v>2.04</v>
      </c>
      <c r="DC218">
        <f t="shared" si="26"/>
        <v>0</v>
      </c>
      <c r="DD218" t="s">
        <v>3</v>
      </c>
      <c r="DE218" t="s">
        <v>3</v>
      </c>
      <c r="DF218">
        <f>ROUND(ROUND(AE218,2)*CX218,2)</f>
        <v>0</v>
      </c>
      <c r="DG218">
        <f>ROUND(ROUND(AF218,2)*CX218,2)</f>
        <v>0</v>
      </c>
      <c r="DH218">
        <f>ROUND(ROUND(AG218,2)*CX218,2)</f>
        <v>0</v>
      </c>
      <c r="DI218">
        <f>ROUND(ROUND(AH218,2)*CX218,2)</f>
        <v>24.46</v>
      </c>
      <c r="DJ218">
        <f t="shared" si="27"/>
        <v>24.46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ROW(Source!A275)</f>
        <v>275</v>
      </c>
      <c r="B219">
        <v>66190898</v>
      </c>
      <c r="C219">
        <v>66191849</v>
      </c>
      <c r="D219">
        <v>29478568</v>
      </c>
      <c r="E219">
        <v>1</v>
      </c>
      <c r="F219">
        <v>1</v>
      </c>
      <c r="G219">
        <v>1</v>
      </c>
      <c r="H219">
        <v>1</v>
      </c>
      <c r="I219" t="s">
        <v>385</v>
      </c>
      <c r="J219" t="s">
        <v>3</v>
      </c>
      <c r="K219" t="s">
        <v>386</v>
      </c>
      <c r="L219">
        <v>1369</v>
      </c>
      <c r="N219">
        <v>1013</v>
      </c>
      <c r="O219" t="s">
        <v>378</v>
      </c>
      <c r="P219" t="s">
        <v>378</v>
      </c>
      <c r="Q219">
        <v>1</v>
      </c>
      <c r="W219">
        <v>0</v>
      </c>
      <c r="X219">
        <v>177969336</v>
      </c>
      <c r="Y219">
        <f t="shared" si="21"/>
        <v>0.16064000000000001</v>
      </c>
      <c r="AA219">
        <v>0</v>
      </c>
      <c r="AB219">
        <v>0</v>
      </c>
      <c r="AC219">
        <v>0</v>
      </c>
      <c r="AD219">
        <v>12.92</v>
      </c>
      <c r="AE219">
        <v>0</v>
      </c>
      <c r="AF219">
        <v>0</v>
      </c>
      <c r="AG219">
        <v>0</v>
      </c>
      <c r="AH219">
        <v>12.92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3</v>
      </c>
      <c r="AT219">
        <v>0.16</v>
      </c>
      <c r="AU219" t="s">
        <v>29</v>
      </c>
      <c r="AV219">
        <v>1</v>
      </c>
      <c r="AW219">
        <v>2</v>
      </c>
      <c r="AX219">
        <v>66191852</v>
      </c>
      <c r="AY219">
        <v>1</v>
      </c>
      <c r="AZ219">
        <v>0</v>
      </c>
      <c r="BA219">
        <v>219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U219">
        <f>ROUND(AT219*Source!I275*AH219*AL219,0)</f>
        <v>25</v>
      </c>
      <c r="CV219">
        <f>ROUND(Y219*Source!I275,7)</f>
        <v>1.9276800000000001</v>
      </c>
      <c r="CW219">
        <v>0</v>
      </c>
      <c r="CX219">
        <f>ROUND(Y219*Source!I275,7)</f>
        <v>1.9276800000000001</v>
      </c>
      <c r="CY219">
        <f t="shared" si="22"/>
        <v>12.92</v>
      </c>
      <c r="CZ219">
        <f t="shared" si="23"/>
        <v>12.92</v>
      </c>
      <c r="DA219">
        <f t="shared" si="24"/>
        <v>1</v>
      </c>
      <c r="DB219">
        <f t="shared" si="25"/>
        <v>2.08</v>
      </c>
      <c r="DC219">
        <f t="shared" si="26"/>
        <v>0</v>
      </c>
      <c r="DD219" t="s">
        <v>3</v>
      </c>
      <c r="DE219" t="s">
        <v>3</v>
      </c>
      <c r="DF219">
        <f>ROUND(ROUND(AE219,0)*CX219,0)</f>
        <v>0</v>
      </c>
      <c r="DG219">
        <f>ROUND(ROUND(AF219,0)*CX219,0)</f>
        <v>0</v>
      </c>
      <c r="DH219">
        <f>ROUND(ROUND(AG219,0)*CX219,0)</f>
        <v>0</v>
      </c>
      <c r="DI219">
        <f>ROUND(ROUND(AH219,0)*CX219,0)</f>
        <v>25</v>
      </c>
      <c r="DJ219">
        <f t="shared" si="27"/>
        <v>25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ROW(Source!A275)</f>
        <v>275</v>
      </c>
      <c r="B220">
        <v>66190898</v>
      </c>
      <c r="C220">
        <v>66191849</v>
      </c>
      <c r="D220">
        <v>29477608</v>
      </c>
      <c r="E220">
        <v>1</v>
      </c>
      <c r="F220">
        <v>1</v>
      </c>
      <c r="G220">
        <v>1</v>
      </c>
      <c r="H220">
        <v>1</v>
      </c>
      <c r="I220" t="s">
        <v>383</v>
      </c>
      <c r="J220" t="s">
        <v>3</v>
      </c>
      <c r="K220" t="s">
        <v>384</v>
      </c>
      <c r="L220">
        <v>1369</v>
      </c>
      <c r="N220">
        <v>1013</v>
      </c>
      <c r="O220" t="s">
        <v>378</v>
      </c>
      <c r="P220" t="s">
        <v>378</v>
      </c>
      <c r="Q220">
        <v>1</v>
      </c>
      <c r="W220">
        <v>0</v>
      </c>
      <c r="X220">
        <v>2087786099</v>
      </c>
      <c r="Y220">
        <f t="shared" si="21"/>
        <v>0.16064000000000001</v>
      </c>
      <c r="AA220">
        <v>0</v>
      </c>
      <c r="AB220">
        <v>0</v>
      </c>
      <c r="AC220">
        <v>0</v>
      </c>
      <c r="AD220">
        <v>12.69</v>
      </c>
      <c r="AE220">
        <v>0</v>
      </c>
      <c r="AF220">
        <v>0</v>
      </c>
      <c r="AG220">
        <v>0</v>
      </c>
      <c r="AH220">
        <v>12.69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1</v>
      </c>
      <c r="AP220">
        <v>1</v>
      </c>
      <c r="AQ220">
        <v>0</v>
      </c>
      <c r="AR220">
        <v>0</v>
      </c>
      <c r="AS220" t="s">
        <v>3</v>
      </c>
      <c r="AT220">
        <v>0.16</v>
      </c>
      <c r="AU220" t="s">
        <v>29</v>
      </c>
      <c r="AV220">
        <v>1</v>
      </c>
      <c r="AW220">
        <v>2</v>
      </c>
      <c r="AX220">
        <v>66191853</v>
      </c>
      <c r="AY220">
        <v>1</v>
      </c>
      <c r="AZ220">
        <v>0</v>
      </c>
      <c r="BA220">
        <v>220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U220">
        <f>ROUND(AT220*Source!I275*AH220*AL220,0)</f>
        <v>24</v>
      </c>
      <c r="CV220">
        <f>ROUND(Y220*Source!I275,7)</f>
        <v>1.9276800000000001</v>
      </c>
      <c r="CW220">
        <v>0</v>
      </c>
      <c r="CX220">
        <f>ROUND(Y220*Source!I275,7)</f>
        <v>1.9276800000000001</v>
      </c>
      <c r="CY220">
        <f t="shared" si="22"/>
        <v>12.69</v>
      </c>
      <c r="CZ220">
        <f t="shared" si="23"/>
        <v>12.69</v>
      </c>
      <c r="DA220">
        <f t="shared" si="24"/>
        <v>1</v>
      </c>
      <c r="DB220">
        <f t="shared" si="25"/>
        <v>2.04</v>
      </c>
      <c r="DC220">
        <f t="shared" si="26"/>
        <v>0</v>
      </c>
      <c r="DD220" t="s">
        <v>3</v>
      </c>
      <c r="DE220" t="s">
        <v>3</v>
      </c>
      <c r="DF220">
        <f>ROUND(ROUND(AE220,0)*CX220,0)</f>
        <v>0</v>
      </c>
      <c r="DG220">
        <f>ROUND(ROUND(AF220,0)*CX220,0)</f>
        <v>0</v>
      </c>
      <c r="DH220">
        <f>ROUND(ROUND(AG220,0)*CX220,0)</f>
        <v>0</v>
      </c>
      <c r="DI220">
        <f>ROUND(ROUND(AH220,0)*CX220,0)</f>
        <v>25</v>
      </c>
      <c r="DJ220">
        <f t="shared" si="27"/>
        <v>25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ROW(Source!A276)</f>
        <v>276</v>
      </c>
      <c r="B221">
        <v>66190901</v>
      </c>
      <c r="C221">
        <v>66191854</v>
      </c>
      <c r="D221">
        <v>29478568</v>
      </c>
      <c r="E221">
        <v>1</v>
      </c>
      <c r="F221">
        <v>1</v>
      </c>
      <c r="G221">
        <v>1</v>
      </c>
      <c r="H221">
        <v>1</v>
      </c>
      <c r="I221" t="s">
        <v>385</v>
      </c>
      <c r="J221" t="s">
        <v>3</v>
      </c>
      <c r="K221" t="s">
        <v>386</v>
      </c>
      <c r="L221">
        <v>1369</v>
      </c>
      <c r="N221">
        <v>1013</v>
      </c>
      <c r="O221" t="s">
        <v>378</v>
      </c>
      <c r="P221" t="s">
        <v>378</v>
      </c>
      <c r="Q221">
        <v>1</v>
      </c>
      <c r="W221">
        <v>0</v>
      </c>
      <c r="X221">
        <v>177969336</v>
      </c>
      <c r="Y221">
        <f t="shared" si="21"/>
        <v>0.41163999999999995</v>
      </c>
      <c r="AA221">
        <v>0</v>
      </c>
      <c r="AB221">
        <v>0</v>
      </c>
      <c r="AC221">
        <v>0</v>
      </c>
      <c r="AD221">
        <v>12.92</v>
      </c>
      <c r="AE221">
        <v>0</v>
      </c>
      <c r="AF221">
        <v>0</v>
      </c>
      <c r="AG221">
        <v>0</v>
      </c>
      <c r="AH221">
        <v>12.92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1</v>
      </c>
      <c r="AP221">
        <v>1</v>
      </c>
      <c r="AQ221">
        <v>0</v>
      </c>
      <c r="AR221">
        <v>0</v>
      </c>
      <c r="AS221" t="s">
        <v>3</v>
      </c>
      <c r="AT221">
        <v>0.41</v>
      </c>
      <c r="AU221" t="s">
        <v>29</v>
      </c>
      <c r="AV221">
        <v>1</v>
      </c>
      <c r="AW221">
        <v>2</v>
      </c>
      <c r="AX221">
        <v>66191857</v>
      </c>
      <c r="AY221">
        <v>1</v>
      </c>
      <c r="AZ221">
        <v>0</v>
      </c>
      <c r="BA221">
        <v>221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U221">
        <f>ROUND(AT221*Source!I276*AH221*AL221,0)</f>
        <v>64</v>
      </c>
      <c r="CV221">
        <f>ROUND(Y221*Source!I276,7)</f>
        <v>4.9396800000000001</v>
      </c>
      <c r="CW221">
        <v>0</v>
      </c>
      <c r="CX221">
        <f>ROUND(Y221*Source!I276,7)</f>
        <v>4.9396800000000001</v>
      </c>
      <c r="CY221">
        <f t="shared" si="22"/>
        <v>12.92</v>
      </c>
      <c r="CZ221">
        <f t="shared" si="23"/>
        <v>12.92</v>
      </c>
      <c r="DA221">
        <f t="shared" si="24"/>
        <v>1</v>
      </c>
      <c r="DB221">
        <f t="shared" si="25"/>
        <v>5.32</v>
      </c>
      <c r="DC221">
        <f t="shared" si="26"/>
        <v>0</v>
      </c>
      <c r="DD221" t="s">
        <v>3</v>
      </c>
      <c r="DE221" t="s">
        <v>3</v>
      </c>
      <c r="DF221">
        <f>ROUND(ROUND(AE221,2)*CX221,2)</f>
        <v>0</v>
      </c>
      <c r="DG221">
        <f>ROUND(ROUND(AF221,2)*CX221,2)</f>
        <v>0</v>
      </c>
      <c r="DH221">
        <f>ROUND(ROUND(AG221,2)*CX221,2)</f>
        <v>0</v>
      </c>
      <c r="DI221">
        <f>ROUND(ROUND(AH221,2)*CX221,2)</f>
        <v>63.82</v>
      </c>
      <c r="DJ221">
        <f t="shared" si="27"/>
        <v>63.82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ROW(Source!A276)</f>
        <v>276</v>
      </c>
      <c r="B222">
        <v>66190901</v>
      </c>
      <c r="C222">
        <v>66191854</v>
      </c>
      <c r="D222">
        <v>29477608</v>
      </c>
      <c r="E222">
        <v>1</v>
      </c>
      <c r="F222">
        <v>1</v>
      </c>
      <c r="G222">
        <v>1</v>
      </c>
      <c r="H222">
        <v>1</v>
      </c>
      <c r="I222" t="s">
        <v>383</v>
      </c>
      <c r="J222" t="s">
        <v>3</v>
      </c>
      <c r="K222" t="s">
        <v>384</v>
      </c>
      <c r="L222">
        <v>1369</v>
      </c>
      <c r="N222">
        <v>1013</v>
      </c>
      <c r="O222" t="s">
        <v>378</v>
      </c>
      <c r="P222" t="s">
        <v>378</v>
      </c>
      <c r="Q222">
        <v>1</v>
      </c>
      <c r="W222">
        <v>0</v>
      </c>
      <c r="X222">
        <v>2087786099</v>
      </c>
      <c r="Y222">
        <f t="shared" si="21"/>
        <v>0.41163999999999995</v>
      </c>
      <c r="AA222">
        <v>0</v>
      </c>
      <c r="AB222">
        <v>0</v>
      </c>
      <c r="AC222">
        <v>0</v>
      </c>
      <c r="AD222">
        <v>12.69</v>
      </c>
      <c r="AE222">
        <v>0</v>
      </c>
      <c r="AF222">
        <v>0</v>
      </c>
      <c r="AG222">
        <v>0</v>
      </c>
      <c r="AH222">
        <v>12.69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1</v>
      </c>
      <c r="AP222">
        <v>1</v>
      </c>
      <c r="AQ222">
        <v>0</v>
      </c>
      <c r="AR222">
        <v>0</v>
      </c>
      <c r="AS222" t="s">
        <v>3</v>
      </c>
      <c r="AT222">
        <v>0.41</v>
      </c>
      <c r="AU222" t="s">
        <v>29</v>
      </c>
      <c r="AV222">
        <v>1</v>
      </c>
      <c r="AW222">
        <v>2</v>
      </c>
      <c r="AX222">
        <v>66191858</v>
      </c>
      <c r="AY222">
        <v>1</v>
      </c>
      <c r="AZ222">
        <v>0</v>
      </c>
      <c r="BA222">
        <v>222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U222">
        <f>ROUND(AT222*Source!I276*AH222*AL222,0)</f>
        <v>62</v>
      </c>
      <c r="CV222">
        <f>ROUND(Y222*Source!I276,7)</f>
        <v>4.9396800000000001</v>
      </c>
      <c r="CW222">
        <v>0</v>
      </c>
      <c r="CX222">
        <f>ROUND(Y222*Source!I276,7)</f>
        <v>4.9396800000000001</v>
      </c>
      <c r="CY222">
        <f t="shared" si="22"/>
        <v>12.69</v>
      </c>
      <c r="CZ222">
        <f t="shared" si="23"/>
        <v>12.69</v>
      </c>
      <c r="DA222">
        <f t="shared" si="24"/>
        <v>1</v>
      </c>
      <c r="DB222">
        <f t="shared" si="25"/>
        <v>5.22</v>
      </c>
      <c r="DC222">
        <f t="shared" si="26"/>
        <v>0</v>
      </c>
      <c r="DD222" t="s">
        <v>3</v>
      </c>
      <c r="DE222" t="s">
        <v>3</v>
      </c>
      <c r="DF222">
        <f>ROUND(ROUND(AE222,2)*CX222,2)</f>
        <v>0</v>
      </c>
      <c r="DG222">
        <f>ROUND(ROUND(AF222,2)*CX222,2)</f>
        <v>0</v>
      </c>
      <c r="DH222">
        <f>ROUND(ROUND(AG222,2)*CX222,2)</f>
        <v>0</v>
      </c>
      <c r="DI222">
        <f>ROUND(ROUND(AH222,2)*CX222,2)</f>
        <v>62.68</v>
      </c>
      <c r="DJ222">
        <f t="shared" si="27"/>
        <v>62.68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ROW(Source!A277)</f>
        <v>277</v>
      </c>
      <c r="B223">
        <v>66190898</v>
      </c>
      <c r="C223">
        <v>66191854</v>
      </c>
      <c r="D223">
        <v>29478568</v>
      </c>
      <c r="E223">
        <v>1</v>
      </c>
      <c r="F223">
        <v>1</v>
      </c>
      <c r="G223">
        <v>1</v>
      </c>
      <c r="H223">
        <v>1</v>
      </c>
      <c r="I223" t="s">
        <v>385</v>
      </c>
      <c r="J223" t="s">
        <v>3</v>
      </c>
      <c r="K223" t="s">
        <v>386</v>
      </c>
      <c r="L223">
        <v>1369</v>
      </c>
      <c r="N223">
        <v>1013</v>
      </c>
      <c r="O223" t="s">
        <v>378</v>
      </c>
      <c r="P223" t="s">
        <v>378</v>
      </c>
      <c r="Q223">
        <v>1</v>
      </c>
      <c r="W223">
        <v>0</v>
      </c>
      <c r="X223">
        <v>177969336</v>
      </c>
      <c r="Y223">
        <f t="shared" si="21"/>
        <v>0.41163999999999995</v>
      </c>
      <c r="AA223">
        <v>0</v>
      </c>
      <c r="AB223">
        <v>0</v>
      </c>
      <c r="AC223">
        <v>0</v>
      </c>
      <c r="AD223">
        <v>12.92</v>
      </c>
      <c r="AE223">
        <v>0</v>
      </c>
      <c r="AF223">
        <v>0</v>
      </c>
      <c r="AG223">
        <v>0</v>
      </c>
      <c r="AH223">
        <v>12.92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1</v>
      </c>
      <c r="AP223">
        <v>1</v>
      </c>
      <c r="AQ223">
        <v>0</v>
      </c>
      <c r="AR223">
        <v>0</v>
      </c>
      <c r="AS223" t="s">
        <v>3</v>
      </c>
      <c r="AT223">
        <v>0.41</v>
      </c>
      <c r="AU223" t="s">
        <v>29</v>
      </c>
      <c r="AV223">
        <v>1</v>
      </c>
      <c r="AW223">
        <v>2</v>
      </c>
      <c r="AX223">
        <v>66191857</v>
      </c>
      <c r="AY223">
        <v>1</v>
      </c>
      <c r="AZ223">
        <v>0</v>
      </c>
      <c r="BA223">
        <v>223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U223">
        <f>ROUND(AT223*Source!I277*AH223*AL223,0)</f>
        <v>64</v>
      </c>
      <c r="CV223">
        <f>ROUND(Y223*Source!I277,7)</f>
        <v>4.9396800000000001</v>
      </c>
      <c r="CW223">
        <v>0</v>
      </c>
      <c r="CX223">
        <f>ROUND(Y223*Source!I277,7)</f>
        <v>4.9396800000000001</v>
      </c>
      <c r="CY223">
        <f t="shared" si="22"/>
        <v>12.92</v>
      </c>
      <c r="CZ223">
        <f t="shared" si="23"/>
        <v>12.92</v>
      </c>
      <c r="DA223">
        <f t="shared" si="24"/>
        <v>1</v>
      </c>
      <c r="DB223">
        <f t="shared" si="25"/>
        <v>5.32</v>
      </c>
      <c r="DC223">
        <f t="shared" si="26"/>
        <v>0</v>
      </c>
      <c r="DD223" t="s">
        <v>3</v>
      </c>
      <c r="DE223" t="s">
        <v>3</v>
      </c>
      <c r="DF223">
        <f>ROUND(ROUND(AE223,0)*CX223,0)</f>
        <v>0</v>
      </c>
      <c r="DG223">
        <f>ROUND(ROUND(AF223,0)*CX223,0)</f>
        <v>0</v>
      </c>
      <c r="DH223">
        <f>ROUND(ROUND(AG223,0)*CX223,0)</f>
        <v>0</v>
      </c>
      <c r="DI223">
        <f>ROUND(ROUND(AH223,0)*CX223,0)</f>
        <v>64</v>
      </c>
      <c r="DJ223">
        <f t="shared" si="27"/>
        <v>64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ROW(Source!A277)</f>
        <v>277</v>
      </c>
      <c r="B224">
        <v>66190898</v>
      </c>
      <c r="C224">
        <v>66191854</v>
      </c>
      <c r="D224">
        <v>29477608</v>
      </c>
      <c r="E224">
        <v>1</v>
      </c>
      <c r="F224">
        <v>1</v>
      </c>
      <c r="G224">
        <v>1</v>
      </c>
      <c r="H224">
        <v>1</v>
      </c>
      <c r="I224" t="s">
        <v>383</v>
      </c>
      <c r="J224" t="s">
        <v>3</v>
      </c>
      <c r="K224" t="s">
        <v>384</v>
      </c>
      <c r="L224">
        <v>1369</v>
      </c>
      <c r="N224">
        <v>1013</v>
      </c>
      <c r="O224" t="s">
        <v>378</v>
      </c>
      <c r="P224" t="s">
        <v>378</v>
      </c>
      <c r="Q224">
        <v>1</v>
      </c>
      <c r="W224">
        <v>0</v>
      </c>
      <c r="X224">
        <v>2087786099</v>
      </c>
      <c r="Y224">
        <f t="shared" si="21"/>
        <v>0.41163999999999995</v>
      </c>
      <c r="AA224">
        <v>0</v>
      </c>
      <c r="AB224">
        <v>0</v>
      </c>
      <c r="AC224">
        <v>0</v>
      </c>
      <c r="AD224">
        <v>12.69</v>
      </c>
      <c r="AE224">
        <v>0</v>
      </c>
      <c r="AF224">
        <v>0</v>
      </c>
      <c r="AG224">
        <v>0</v>
      </c>
      <c r="AH224">
        <v>12.69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1</v>
      </c>
      <c r="AP224">
        <v>1</v>
      </c>
      <c r="AQ224">
        <v>0</v>
      </c>
      <c r="AR224">
        <v>0</v>
      </c>
      <c r="AS224" t="s">
        <v>3</v>
      </c>
      <c r="AT224">
        <v>0.41</v>
      </c>
      <c r="AU224" t="s">
        <v>29</v>
      </c>
      <c r="AV224">
        <v>1</v>
      </c>
      <c r="AW224">
        <v>2</v>
      </c>
      <c r="AX224">
        <v>66191858</v>
      </c>
      <c r="AY224">
        <v>1</v>
      </c>
      <c r="AZ224">
        <v>0</v>
      </c>
      <c r="BA224">
        <v>224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U224">
        <f>ROUND(AT224*Source!I277*AH224*AL224,0)</f>
        <v>62</v>
      </c>
      <c r="CV224">
        <f>ROUND(Y224*Source!I277,7)</f>
        <v>4.9396800000000001</v>
      </c>
      <c r="CW224">
        <v>0</v>
      </c>
      <c r="CX224">
        <f>ROUND(Y224*Source!I277,7)</f>
        <v>4.9396800000000001</v>
      </c>
      <c r="CY224">
        <f t="shared" si="22"/>
        <v>12.69</v>
      </c>
      <c r="CZ224">
        <f t="shared" si="23"/>
        <v>12.69</v>
      </c>
      <c r="DA224">
        <f t="shared" si="24"/>
        <v>1</v>
      </c>
      <c r="DB224">
        <f t="shared" si="25"/>
        <v>5.22</v>
      </c>
      <c r="DC224">
        <f t="shared" si="26"/>
        <v>0</v>
      </c>
      <c r="DD224" t="s">
        <v>3</v>
      </c>
      <c r="DE224" t="s">
        <v>3</v>
      </c>
      <c r="DF224">
        <f>ROUND(ROUND(AE224,0)*CX224,0)</f>
        <v>0</v>
      </c>
      <c r="DG224">
        <f>ROUND(ROUND(AF224,0)*CX224,0)</f>
        <v>0</v>
      </c>
      <c r="DH224">
        <f>ROUND(ROUND(AG224,0)*CX224,0)</f>
        <v>0</v>
      </c>
      <c r="DI224">
        <f>ROUND(ROUND(AH224,0)*CX224,0)</f>
        <v>64</v>
      </c>
      <c r="DJ224">
        <f t="shared" si="27"/>
        <v>64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ROW(Source!A313)</f>
        <v>313</v>
      </c>
      <c r="B225">
        <v>66190901</v>
      </c>
      <c r="C225">
        <v>66191859</v>
      </c>
      <c r="D225">
        <v>29478568</v>
      </c>
      <c r="E225">
        <v>1</v>
      </c>
      <c r="F225">
        <v>1</v>
      </c>
      <c r="G225">
        <v>1</v>
      </c>
      <c r="H225">
        <v>1</v>
      </c>
      <c r="I225" t="s">
        <v>385</v>
      </c>
      <c r="J225" t="s">
        <v>3</v>
      </c>
      <c r="K225" t="s">
        <v>386</v>
      </c>
      <c r="L225">
        <v>1369</v>
      </c>
      <c r="N225">
        <v>1013</v>
      </c>
      <c r="O225" t="s">
        <v>378</v>
      </c>
      <c r="P225" t="s">
        <v>378</v>
      </c>
      <c r="Q225">
        <v>1</v>
      </c>
      <c r="W225">
        <v>0</v>
      </c>
      <c r="X225">
        <v>177969336</v>
      </c>
      <c r="Y225">
        <f t="shared" si="21"/>
        <v>6.5059200000000006</v>
      </c>
      <c r="AA225">
        <v>0</v>
      </c>
      <c r="AB225">
        <v>0</v>
      </c>
      <c r="AC225">
        <v>0</v>
      </c>
      <c r="AD225">
        <v>12.92</v>
      </c>
      <c r="AE225">
        <v>0</v>
      </c>
      <c r="AF225">
        <v>0</v>
      </c>
      <c r="AG225">
        <v>0</v>
      </c>
      <c r="AH225">
        <v>12.92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1</v>
      </c>
      <c r="AP225">
        <v>1</v>
      </c>
      <c r="AQ225">
        <v>0</v>
      </c>
      <c r="AR225">
        <v>0</v>
      </c>
      <c r="AS225" t="s">
        <v>3</v>
      </c>
      <c r="AT225">
        <v>6.48</v>
      </c>
      <c r="AU225" t="s">
        <v>29</v>
      </c>
      <c r="AV225">
        <v>1</v>
      </c>
      <c r="AW225">
        <v>2</v>
      </c>
      <c r="AX225">
        <v>66191862</v>
      </c>
      <c r="AY225">
        <v>1</v>
      </c>
      <c r="AZ225">
        <v>0</v>
      </c>
      <c r="BA225">
        <v>225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U225">
        <f>ROUND(AT225*Source!I313*AH225*AL225,0)</f>
        <v>5</v>
      </c>
      <c r="CV225">
        <f>ROUND(Y225*Source!I313,7)</f>
        <v>0.39035520000000001</v>
      </c>
      <c r="CW225">
        <v>0</v>
      </c>
      <c r="CX225">
        <f>ROUND(Y225*Source!I313,7)</f>
        <v>0.39035520000000001</v>
      </c>
      <c r="CY225">
        <f t="shared" si="22"/>
        <v>12.92</v>
      </c>
      <c r="CZ225">
        <f t="shared" si="23"/>
        <v>12.92</v>
      </c>
      <c r="DA225">
        <f t="shared" si="24"/>
        <v>1</v>
      </c>
      <c r="DB225">
        <f t="shared" si="25"/>
        <v>84.05</v>
      </c>
      <c r="DC225">
        <f t="shared" si="26"/>
        <v>0</v>
      </c>
      <c r="DD225" t="s">
        <v>3</v>
      </c>
      <c r="DE225" t="s">
        <v>3</v>
      </c>
      <c r="DF225">
        <f>ROUND(ROUND(AE225,2)*CX225,2)</f>
        <v>0</v>
      </c>
      <c r="DG225">
        <f>ROUND(ROUND(AF225,2)*CX225,2)</f>
        <v>0</v>
      </c>
      <c r="DH225">
        <f>ROUND(ROUND(AG225,2)*CX225,2)</f>
        <v>0</v>
      </c>
      <c r="DI225">
        <f>ROUND(ROUND(AH225,2)*CX225,2)</f>
        <v>5.04</v>
      </c>
      <c r="DJ225">
        <f t="shared" si="27"/>
        <v>5.04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ROW(Source!A313)</f>
        <v>313</v>
      </c>
      <c r="B226">
        <v>66190901</v>
      </c>
      <c r="C226">
        <v>66191859</v>
      </c>
      <c r="D226">
        <v>29477608</v>
      </c>
      <c r="E226">
        <v>1</v>
      </c>
      <c r="F226">
        <v>1</v>
      </c>
      <c r="G226">
        <v>1</v>
      </c>
      <c r="H226">
        <v>1</v>
      </c>
      <c r="I226" t="s">
        <v>383</v>
      </c>
      <c r="J226" t="s">
        <v>3</v>
      </c>
      <c r="K226" t="s">
        <v>384</v>
      </c>
      <c r="L226">
        <v>1369</v>
      </c>
      <c r="N226">
        <v>1013</v>
      </c>
      <c r="O226" t="s">
        <v>378</v>
      </c>
      <c r="P226" t="s">
        <v>378</v>
      </c>
      <c r="Q226">
        <v>1</v>
      </c>
      <c r="W226">
        <v>0</v>
      </c>
      <c r="X226">
        <v>2087786099</v>
      </c>
      <c r="Y226">
        <f t="shared" si="21"/>
        <v>6.5059200000000006</v>
      </c>
      <c r="AA226">
        <v>0</v>
      </c>
      <c r="AB226">
        <v>0</v>
      </c>
      <c r="AC226">
        <v>0</v>
      </c>
      <c r="AD226">
        <v>12.69</v>
      </c>
      <c r="AE226">
        <v>0</v>
      </c>
      <c r="AF226">
        <v>0</v>
      </c>
      <c r="AG226">
        <v>0</v>
      </c>
      <c r="AH226">
        <v>12.69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1</v>
      </c>
      <c r="AP226">
        <v>1</v>
      </c>
      <c r="AQ226">
        <v>0</v>
      </c>
      <c r="AR226">
        <v>0</v>
      </c>
      <c r="AS226" t="s">
        <v>3</v>
      </c>
      <c r="AT226">
        <v>6.48</v>
      </c>
      <c r="AU226" t="s">
        <v>29</v>
      </c>
      <c r="AV226">
        <v>1</v>
      </c>
      <c r="AW226">
        <v>2</v>
      </c>
      <c r="AX226">
        <v>66191863</v>
      </c>
      <c r="AY226">
        <v>1</v>
      </c>
      <c r="AZ226">
        <v>0</v>
      </c>
      <c r="BA226">
        <v>226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U226">
        <f>ROUND(AT226*Source!I313*AH226*AL226,0)</f>
        <v>5</v>
      </c>
      <c r="CV226">
        <f>ROUND(Y226*Source!I313,7)</f>
        <v>0.39035520000000001</v>
      </c>
      <c r="CW226">
        <v>0</v>
      </c>
      <c r="CX226">
        <f>ROUND(Y226*Source!I313,7)</f>
        <v>0.39035520000000001</v>
      </c>
      <c r="CY226">
        <f t="shared" si="22"/>
        <v>12.69</v>
      </c>
      <c r="CZ226">
        <f t="shared" si="23"/>
        <v>12.69</v>
      </c>
      <c r="DA226">
        <f t="shared" si="24"/>
        <v>1</v>
      </c>
      <c r="DB226">
        <f t="shared" si="25"/>
        <v>82.56</v>
      </c>
      <c r="DC226">
        <f t="shared" si="26"/>
        <v>0</v>
      </c>
      <c r="DD226" t="s">
        <v>3</v>
      </c>
      <c r="DE226" t="s">
        <v>3</v>
      </c>
      <c r="DF226">
        <f>ROUND(ROUND(AE226,2)*CX226,2)</f>
        <v>0</v>
      </c>
      <c r="DG226">
        <f>ROUND(ROUND(AF226,2)*CX226,2)</f>
        <v>0</v>
      </c>
      <c r="DH226">
        <f>ROUND(ROUND(AG226,2)*CX226,2)</f>
        <v>0</v>
      </c>
      <c r="DI226">
        <f>ROUND(ROUND(AH226,2)*CX226,2)</f>
        <v>4.95</v>
      </c>
      <c r="DJ226">
        <f t="shared" si="27"/>
        <v>4.95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ROW(Source!A314)</f>
        <v>314</v>
      </c>
      <c r="B227">
        <v>66190898</v>
      </c>
      <c r="C227">
        <v>66191859</v>
      </c>
      <c r="D227">
        <v>29478568</v>
      </c>
      <c r="E227">
        <v>1</v>
      </c>
      <c r="F227">
        <v>1</v>
      </c>
      <c r="G227">
        <v>1</v>
      </c>
      <c r="H227">
        <v>1</v>
      </c>
      <c r="I227" t="s">
        <v>385</v>
      </c>
      <c r="J227" t="s">
        <v>3</v>
      </c>
      <c r="K227" t="s">
        <v>386</v>
      </c>
      <c r="L227">
        <v>1369</v>
      </c>
      <c r="N227">
        <v>1013</v>
      </c>
      <c r="O227" t="s">
        <v>378</v>
      </c>
      <c r="P227" t="s">
        <v>378</v>
      </c>
      <c r="Q227">
        <v>1</v>
      </c>
      <c r="W227">
        <v>0</v>
      </c>
      <c r="X227">
        <v>177969336</v>
      </c>
      <c r="Y227">
        <f t="shared" si="21"/>
        <v>6.5059200000000006</v>
      </c>
      <c r="AA227">
        <v>0</v>
      </c>
      <c r="AB227">
        <v>0</v>
      </c>
      <c r="AC227">
        <v>0</v>
      </c>
      <c r="AD227">
        <v>12.92</v>
      </c>
      <c r="AE227">
        <v>0</v>
      </c>
      <c r="AF227">
        <v>0</v>
      </c>
      <c r="AG227">
        <v>0</v>
      </c>
      <c r="AH227">
        <v>12.92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1</v>
      </c>
      <c r="AP227">
        <v>1</v>
      </c>
      <c r="AQ227">
        <v>0</v>
      </c>
      <c r="AR227">
        <v>0</v>
      </c>
      <c r="AS227" t="s">
        <v>3</v>
      </c>
      <c r="AT227">
        <v>6.48</v>
      </c>
      <c r="AU227" t="s">
        <v>29</v>
      </c>
      <c r="AV227">
        <v>1</v>
      </c>
      <c r="AW227">
        <v>2</v>
      </c>
      <c r="AX227">
        <v>66191862</v>
      </c>
      <c r="AY227">
        <v>1</v>
      </c>
      <c r="AZ227">
        <v>0</v>
      </c>
      <c r="BA227">
        <v>227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U227">
        <f>ROUND(AT227*Source!I314*AH227*AL227,0)</f>
        <v>5</v>
      </c>
      <c r="CV227">
        <f>ROUND(Y227*Source!I314,7)</f>
        <v>0.39035520000000001</v>
      </c>
      <c r="CW227">
        <v>0</v>
      </c>
      <c r="CX227">
        <f>ROUND(Y227*Source!I314,7)</f>
        <v>0.39035520000000001</v>
      </c>
      <c r="CY227">
        <f t="shared" si="22"/>
        <v>12.92</v>
      </c>
      <c r="CZ227">
        <f t="shared" si="23"/>
        <v>12.92</v>
      </c>
      <c r="DA227">
        <f t="shared" si="24"/>
        <v>1</v>
      </c>
      <c r="DB227">
        <f t="shared" si="25"/>
        <v>84.05</v>
      </c>
      <c r="DC227">
        <f t="shared" si="26"/>
        <v>0</v>
      </c>
      <c r="DD227" t="s">
        <v>3</v>
      </c>
      <c r="DE227" t="s">
        <v>3</v>
      </c>
      <c r="DF227">
        <f>ROUND(ROUND(AE227,0)*CX227,0)</f>
        <v>0</v>
      </c>
      <c r="DG227">
        <f>ROUND(ROUND(AF227,0)*CX227,0)</f>
        <v>0</v>
      </c>
      <c r="DH227">
        <f>ROUND(ROUND(AG227,0)*CX227,0)</f>
        <v>0</v>
      </c>
      <c r="DI227">
        <f>ROUND(ROUND(AH227,0)*CX227,0)</f>
        <v>5</v>
      </c>
      <c r="DJ227">
        <f t="shared" si="27"/>
        <v>5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ROW(Source!A314)</f>
        <v>314</v>
      </c>
      <c r="B228">
        <v>66190898</v>
      </c>
      <c r="C228">
        <v>66191859</v>
      </c>
      <c r="D228">
        <v>29477608</v>
      </c>
      <c r="E228">
        <v>1</v>
      </c>
      <c r="F228">
        <v>1</v>
      </c>
      <c r="G228">
        <v>1</v>
      </c>
      <c r="H228">
        <v>1</v>
      </c>
      <c r="I228" t="s">
        <v>383</v>
      </c>
      <c r="J228" t="s">
        <v>3</v>
      </c>
      <c r="K228" t="s">
        <v>384</v>
      </c>
      <c r="L228">
        <v>1369</v>
      </c>
      <c r="N228">
        <v>1013</v>
      </c>
      <c r="O228" t="s">
        <v>378</v>
      </c>
      <c r="P228" t="s">
        <v>378</v>
      </c>
      <c r="Q228">
        <v>1</v>
      </c>
      <c r="W228">
        <v>0</v>
      </c>
      <c r="X228">
        <v>2087786099</v>
      </c>
      <c r="Y228">
        <f t="shared" si="21"/>
        <v>6.5059200000000006</v>
      </c>
      <c r="AA228">
        <v>0</v>
      </c>
      <c r="AB228">
        <v>0</v>
      </c>
      <c r="AC228">
        <v>0</v>
      </c>
      <c r="AD228">
        <v>12.69</v>
      </c>
      <c r="AE228">
        <v>0</v>
      </c>
      <c r="AF228">
        <v>0</v>
      </c>
      <c r="AG228">
        <v>0</v>
      </c>
      <c r="AH228">
        <v>12.69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1</v>
      </c>
      <c r="AP228">
        <v>1</v>
      </c>
      <c r="AQ228">
        <v>0</v>
      </c>
      <c r="AR228">
        <v>0</v>
      </c>
      <c r="AS228" t="s">
        <v>3</v>
      </c>
      <c r="AT228">
        <v>6.48</v>
      </c>
      <c r="AU228" t="s">
        <v>29</v>
      </c>
      <c r="AV228">
        <v>1</v>
      </c>
      <c r="AW228">
        <v>2</v>
      </c>
      <c r="AX228">
        <v>66191863</v>
      </c>
      <c r="AY228">
        <v>1</v>
      </c>
      <c r="AZ228">
        <v>0</v>
      </c>
      <c r="BA228">
        <v>228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U228">
        <f>ROUND(AT228*Source!I314*AH228*AL228,0)</f>
        <v>5</v>
      </c>
      <c r="CV228">
        <f>ROUND(Y228*Source!I314,7)</f>
        <v>0.39035520000000001</v>
      </c>
      <c r="CW228">
        <v>0</v>
      </c>
      <c r="CX228">
        <f>ROUND(Y228*Source!I314,7)</f>
        <v>0.39035520000000001</v>
      </c>
      <c r="CY228">
        <f t="shared" si="22"/>
        <v>12.69</v>
      </c>
      <c r="CZ228">
        <f t="shared" si="23"/>
        <v>12.69</v>
      </c>
      <c r="DA228">
        <f t="shared" si="24"/>
        <v>1</v>
      </c>
      <c r="DB228">
        <f t="shared" si="25"/>
        <v>82.56</v>
      </c>
      <c r="DC228">
        <f t="shared" si="26"/>
        <v>0</v>
      </c>
      <c r="DD228" t="s">
        <v>3</v>
      </c>
      <c r="DE228" t="s">
        <v>3</v>
      </c>
      <c r="DF228">
        <f>ROUND(ROUND(AE228,0)*CX228,0)</f>
        <v>0</v>
      </c>
      <c r="DG228">
        <f>ROUND(ROUND(AF228,0)*CX228,0)</f>
        <v>0</v>
      </c>
      <c r="DH228">
        <f>ROUND(ROUND(AG228,0)*CX228,0)</f>
        <v>0</v>
      </c>
      <c r="DI228">
        <f>ROUND(ROUND(AH228,0)*CX228,0)</f>
        <v>5</v>
      </c>
      <c r="DJ228">
        <f t="shared" si="27"/>
        <v>5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ROW(Source!A315)</f>
        <v>315</v>
      </c>
      <c r="B229">
        <v>66190901</v>
      </c>
      <c r="C229">
        <v>66191864</v>
      </c>
      <c r="D229">
        <v>29478568</v>
      </c>
      <c r="E229">
        <v>1</v>
      </c>
      <c r="F229">
        <v>1</v>
      </c>
      <c r="G229">
        <v>1</v>
      </c>
      <c r="H229">
        <v>1</v>
      </c>
      <c r="I229" t="s">
        <v>385</v>
      </c>
      <c r="J229" t="s">
        <v>3</v>
      </c>
      <c r="K229" t="s">
        <v>386</v>
      </c>
      <c r="L229">
        <v>1369</v>
      </c>
      <c r="N229">
        <v>1013</v>
      </c>
      <c r="O229" t="s">
        <v>378</v>
      </c>
      <c r="P229" t="s">
        <v>378</v>
      </c>
      <c r="Q229">
        <v>1</v>
      </c>
      <c r="W229">
        <v>0</v>
      </c>
      <c r="X229">
        <v>177969336</v>
      </c>
      <c r="Y229">
        <f t="shared" si="21"/>
        <v>0.61243999999999998</v>
      </c>
      <c r="AA229">
        <v>0</v>
      </c>
      <c r="AB229">
        <v>0</v>
      </c>
      <c r="AC229">
        <v>0</v>
      </c>
      <c r="AD229">
        <v>12.92</v>
      </c>
      <c r="AE229">
        <v>0</v>
      </c>
      <c r="AF229">
        <v>0</v>
      </c>
      <c r="AG229">
        <v>0</v>
      </c>
      <c r="AH229">
        <v>12.92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1</v>
      </c>
      <c r="AP229">
        <v>1</v>
      </c>
      <c r="AQ229">
        <v>0</v>
      </c>
      <c r="AR229">
        <v>0</v>
      </c>
      <c r="AS229" t="s">
        <v>3</v>
      </c>
      <c r="AT229">
        <v>0.61</v>
      </c>
      <c r="AU229" t="s">
        <v>29</v>
      </c>
      <c r="AV229">
        <v>1</v>
      </c>
      <c r="AW229">
        <v>2</v>
      </c>
      <c r="AX229">
        <v>66191867</v>
      </c>
      <c r="AY229">
        <v>1</v>
      </c>
      <c r="AZ229">
        <v>0</v>
      </c>
      <c r="BA229">
        <v>229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U229">
        <f>ROUND(AT229*Source!I315*AH229*AL229,0)</f>
        <v>47</v>
      </c>
      <c r="CV229">
        <f>ROUND(Y229*Source!I315,7)</f>
        <v>3.6746400000000001</v>
      </c>
      <c r="CW229">
        <v>0</v>
      </c>
      <c r="CX229">
        <f>ROUND(Y229*Source!I315,7)</f>
        <v>3.6746400000000001</v>
      </c>
      <c r="CY229">
        <f t="shared" si="22"/>
        <v>12.92</v>
      </c>
      <c r="CZ229">
        <f t="shared" si="23"/>
        <v>12.92</v>
      </c>
      <c r="DA229">
        <f t="shared" si="24"/>
        <v>1</v>
      </c>
      <c r="DB229">
        <f t="shared" si="25"/>
        <v>7.91</v>
      </c>
      <c r="DC229">
        <f t="shared" si="26"/>
        <v>0</v>
      </c>
      <c r="DD229" t="s">
        <v>3</v>
      </c>
      <c r="DE229" t="s">
        <v>3</v>
      </c>
      <c r="DF229">
        <f>ROUND(ROUND(AE229,2)*CX229,2)</f>
        <v>0</v>
      </c>
      <c r="DG229">
        <f>ROUND(ROUND(AF229,2)*CX229,2)</f>
        <v>0</v>
      </c>
      <c r="DH229">
        <f>ROUND(ROUND(AG229,2)*CX229,2)</f>
        <v>0</v>
      </c>
      <c r="DI229">
        <f>ROUND(ROUND(AH229,2)*CX229,2)</f>
        <v>47.48</v>
      </c>
      <c r="DJ229">
        <f t="shared" si="27"/>
        <v>47.48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ROW(Source!A315)</f>
        <v>315</v>
      </c>
      <c r="B230">
        <v>66190901</v>
      </c>
      <c r="C230">
        <v>66191864</v>
      </c>
      <c r="D230">
        <v>29477608</v>
      </c>
      <c r="E230">
        <v>1</v>
      </c>
      <c r="F230">
        <v>1</v>
      </c>
      <c r="G230">
        <v>1</v>
      </c>
      <c r="H230">
        <v>1</v>
      </c>
      <c r="I230" t="s">
        <v>383</v>
      </c>
      <c r="J230" t="s">
        <v>3</v>
      </c>
      <c r="K230" t="s">
        <v>384</v>
      </c>
      <c r="L230">
        <v>1369</v>
      </c>
      <c r="N230">
        <v>1013</v>
      </c>
      <c r="O230" t="s">
        <v>378</v>
      </c>
      <c r="P230" t="s">
        <v>378</v>
      </c>
      <c r="Q230">
        <v>1</v>
      </c>
      <c r="W230">
        <v>0</v>
      </c>
      <c r="X230">
        <v>2087786099</v>
      </c>
      <c r="Y230">
        <f t="shared" si="21"/>
        <v>0.61243999999999998</v>
      </c>
      <c r="AA230">
        <v>0</v>
      </c>
      <c r="AB230">
        <v>0</v>
      </c>
      <c r="AC230">
        <v>0</v>
      </c>
      <c r="AD230">
        <v>12.69</v>
      </c>
      <c r="AE230">
        <v>0</v>
      </c>
      <c r="AF230">
        <v>0</v>
      </c>
      <c r="AG230">
        <v>0</v>
      </c>
      <c r="AH230">
        <v>12.69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1</v>
      </c>
      <c r="AP230">
        <v>1</v>
      </c>
      <c r="AQ230">
        <v>0</v>
      </c>
      <c r="AR230">
        <v>0</v>
      </c>
      <c r="AS230" t="s">
        <v>3</v>
      </c>
      <c r="AT230">
        <v>0.61</v>
      </c>
      <c r="AU230" t="s">
        <v>29</v>
      </c>
      <c r="AV230">
        <v>1</v>
      </c>
      <c r="AW230">
        <v>2</v>
      </c>
      <c r="AX230">
        <v>66191868</v>
      </c>
      <c r="AY230">
        <v>1</v>
      </c>
      <c r="AZ230">
        <v>0</v>
      </c>
      <c r="BA230">
        <v>230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U230">
        <f>ROUND(AT230*Source!I315*AH230*AL230,0)</f>
        <v>46</v>
      </c>
      <c r="CV230">
        <f>ROUND(Y230*Source!I315,7)</f>
        <v>3.6746400000000001</v>
      </c>
      <c r="CW230">
        <v>0</v>
      </c>
      <c r="CX230">
        <f>ROUND(Y230*Source!I315,7)</f>
        <v>3.6746400000000001</v>
      </c>
      <c r="CY230">
        <f t="shared" si="22"/>
        <v>12.69</v>
      </c>
      <c r="CZ230">
        <f t="shared" si="23"/>
        <v>12.69</v>
      </c>
      <c r="DA230">
        <f t="shared" si="24"/>
        <v>1</v>
      </c>
      <c r="DB230">
        <f t="shared" si="25"/>
        <v>7.77</v>
      </c>
      <c r="DC230">
        <f t="shared" si="26"/>
        <v>0</v>
      </c>
      <c r="DD230" t="s">
        <v>3</v>
      </c>
      <c r="DE230" t="s">
        <v>3</v>
      </c>
      <c r="DF230">
        <f>ROUND(ROUND(AE230,2)*CX230,2)</f>
        <v>0</v>
      </c>
      <c r="DG230">
        <f>ROUND(ROUND(AF230,2)*CX230,2)</f>
        <v>0</v>
      </c>
      <c r="DH230">
        <f>ROUND(ROUND(AG230,2)*CX230,2)</f>
        <v>0</v>
      </c>
      <c r="DI230">
        <f>ROUND(ROUND(AH230,2)*CX230,2)</f>
        <v>46.63</v>
      </c>
      <c r="DJ230">
        <f t="shared" si="27"/>
        <v>46.63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ROW(Source!A316)</f>
        <v>316</v>
      </c>
      <c r="B231">
        <v>66190898</v>
      </c>
      <c r="C231">
        <v>66191864</v>
      </c>
      <c r="D231">
        <v>29478568</v>
      </c>
      <c r="E231">
        <v>1</v>
      </c>
      <c r="F231">
        <v>1</v>
      </c>
      <c r="G231">
        <v>1</v>
      </c>
      <c r="H231">
        <v>1</v>
      </c>
      <c r="I231" t="s">
        <v>385</v>
      </c>
      <c r="J231" t="s">
        <v>3</v>
      </c>
      <c r="K231" t="s">
        <v>386</v>
      </c>
      <c r="L231">
        <v>1369</v>
      </c>
      <c r="N231">
        <v>1013</v>
      </c>
      <c r="O231" t="s">
        <v>378</v>
      </c>
      <c r="P231" t="s">
        <v>378</v>
      </c>
      <c r="Q231">
        <v>1</v>
      </c>
      <c r="W231">
        <v>0</v>
      </c>
      <c r="X231">
        <v>177969336</v>
      </c>
      <c r="Y231">
        <f t="shared" si="21"/>
        <v>0.61243999999999998</v>
      </c>
      <c r="AA231">
        <v>0</v>
      </c>
      <c r="AB231">
        <v>0</v>
      </c>
      <c r="AC231">
        <v>0</v>
      </c>
      <c r="AD231">
        <v>12.92</v>
      </c>
      <c r="AE231">
        <v>0</v>
      </c>
      <c r="AF231">
        <v>0</v>
      </c>
      <c r="AG231">
        <v>0</v>
      </c>
      <c r="AH231">
        <v>12.92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1</v>
      </c>
      <c r="AP231">
        <v>1</v>
      </c>
      <c r="AQ231">
        <v>0</v>
      </c>
      <c r="AR231">
        <v>0</v>
      </c>
      <c r="AS231" t="s">
        <v>3</v>
      </c>
      <c r="AT231">
        <v>0.61</v>
      </c>
      <c r="AU231" t="s">
        <v>29</v>
      </c>
      <c r="AV231">
        <v>1</v>
      </c>
      <c r="AW231">
        <v>2</v>
      </c>
      <c r="AX231">
        <v>66191867</v>
      </c>
      <c r="AY231">
        <v>1</v>
      </c>
      <c r="AZ231">
        <v>0</v>
      </c>
      <c r="BA231">
        <v>231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U231">
        <f>ROUND(AT231*Source!I316*AH231*AL231,0)</f>
        <v>47</v>
      </c>
      <c r="CV231">
        <f>ROUND(Y231*Source!I316,7)</f>
        <v>3.6746400000000001</v>
      </c>
      <c r="CW231">
        <v>0</v>
      </c>
      <c r="CX231">
        <f>ROUND(Y231*Source!I316,7)</f>
        <v>3.6746400000000001</v>
      </c>
      <c r="CY231">
        <f t="shared" si="22"/>
        <v>12.92</v>
      </c>
      <c r="CZ231">
        <f t="shared" si="23"/>
        <v>12.92</v>
      </c>
      <c r="DA231">
        <f t="shared" si="24"/>
        <v>1</v>
      </c>
      <c r="DB231">
        <f t="shared" si="25"/>
        <v>7.91</v>
      </c>
      <c r="DC231">
        <f t="shared" si="26"/>
        <v>0</v>
      </c>
      <c r="DD231" t="s">
        <v>3</v>
      </c>
      <c r="DE231" t="s">
        <v>3</v>
      </c>
      <c r="DF231">
        <f>ROUND(ROUND(AE231,0)*CX231,0)</f>
        <v>0</v>
      </c>
      <c r="DG231">
        <f>ROUND(ROUND(AF231,0)*CX231,0)</f>
        <v>0</v>
      </c>
      <c r="DH231">
        <f>ROUND(ROUND(AG231,0)*CX231,0)</f>
        <v>0</v>
      </c>
      <c r="DI231">
        <f>ROUND(ROUND(AH231,0)*CX231,0)</f>
        <v>48</v>
      </c>
      <c r="DJ231">
        <f t="shared" si="27"/>
        <v>48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ROW(Source!A316)</f>
        <v>316</v>
      </c>
      <c r="B232">
        <v>66190898</v>
      </c>
      <c r="C232">
        <v>66191864</v>
      </c>
      <c r="D232">
        <v>29477608</v>
      </c>
      <c r="E232">
        <v>1</v>
      </c>
      <c r="F232">
        <v>1</v>
      </c>
      <c r="G232">
        <v>1</v>
      </c>
      <c r="H232">
        <v>1</v>
      </c>
      <c r="I232" t="s">
        <v>383</v>
      </c>
      <c r="J232" t="s">
        <v>3</v>
      </c>
      <c r="K232" t="s">
        <v>384</v>
      </c>
      <c r="L232">
        <v>1369</v>
      </c>
      <c r="N232">
        <v>1013</v>
      </c>
      <c r="O232" t="s">
        <v>378</v>
      </c>
      <c r="P232" t="s">
        <v>378</v>
      </c>
      <c r="Q232">
        <v>1</v>
      </c>
      <c r="W232">
        <v>0</v>
      </c>
      <c r="X232">
        <v>2087786099</v>
      </c>
      <c r="Y232">
        <f t="shared" si="21"/>
        <v>0.61243999999999998</v>
      </c>
      <c r="AA232">
        <v>0</v>
      </c>
      <c r="AB232">
        <v>0</v>
      </c>
      <c r="AC232">
        <v>0</v>
      </c>
      <c r="AD232">
        <v>12.69</v>
      </c>
      <c r="AE232">
        <v>0</v>
      </c>
      <c r="AF232">
        <v>0</v>
      </c>
      <c r="AG232">
        <v>0</v>
      </c>
      <c r="AH232">
        <v>12.69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1</v>
      </c>
      <c r="AP232">
        <v>1</v>
      </c>
      <c r="AQ232">
        <v>0</v>
      </c>
      <c r="AR232">
        <v>0</v>
      </c>
      <c r="AS232" t="s">
        <v>3</v>
      </c>
      <c r="AT232">
        <v>0.61</v>
      </c>
      <c r="AU232" t="s">
        <v>29</v>
      </c>
      <c r="AV232">
        <v>1</v>
      </c>
      <c r="AW232">
        <v>2</v>
      </c>
      <c r="AX232">
        <v>66191868</v>
      </c>
      <c r="AY232">
        <v>1</v>
      </c>
      <c r="AZ232">
        <v>0</v>
      </c>
      <c r="BA232">
        <v>232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U232">
        <f>ROUND(AT232*Source!I316*AH232*AL232,0)</f>
        <v>46</v>
      </c>
      <c r="CV232">
        <f>ROUND(Y232*Source!I316,7)</f>
        <v>3.6746400000000001</v>
      </c>
      <c r="CW232">
        <v>0</v>
      </c>
      <c r="CX232">
        <f>ROUND(Y232*Source!I316,7)</f>
        <v>3.6746400000000001</v>
      </c>
      <c r="CY232">
        <f t="shared" si="22"/>
        <v>12.69</v>
      </c>
      <c r="CZ232">
        <f t="shared" si="23"/>
        <v>12.69</v>
      </c>
      <c r="DA232">
        <f t="shared" si="24"/>
        <v>1</v>
      </c>
      <c r="DB232">
        <f t="shared" si="25"/>
        <v>7.77</v>
      </c>
      <c r="DC232">
        <f t="shared" si="26"/>
        <v>0</v>
      </c>
      <c r="DD232" t="s">
        <v>3</v>
      </c>
      <c r="DE232" t="s">
        <v>3</v>
      </c>
      <c r="DF232">
        <f>ROUND(ROUND(AE232,0)*CX232,0)</f>
        <v>0</v>
      </c>
      <c r="DG232">
        <f>ROUND(ROUND(AF232,0)*CX232,0)</f>
        <v>0</v>
      </c>
      <c r="DH232">
        <f>ROUND(ROUND(AG232,0)*CX232,0)</f>
        <v>0</v>
      </c>
      <c r="DI232">
        <f>ROUND(ROUND(AH232,0)*CX232,0)</f>
        <v>48</v>
      </c>
      <c r="DJ232">
        <f t="shared" si="27"/>
        <v>48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ROW(Source!A317)</f>
        <v>317</v>
      </c>
      <c r="B233">
        <v>66190901</v>
      </c>
      <c r="C233">
        <v>66191869</v>
      </c>
      <c r="D233">
        <v>29477606</v>
      </c>
      <c r="E233">
        <v>1</v>
      </c>
      <c r="F233">
        <v>1</v>
      </c>
      <c r="G233">
        <v>1</v>
      </c>
      <c r="H233">
        <v>1</v>
      </c>
      <c r="I233" t="s">
        <v>389</v>
      </c>
      <c r="J233" t="s">
        <v>3</v>
      </c>
      <c r="K233" t="s">
        <v>390</v>
      </c>
      <c r="L233">
        <v>1369</v>
      </c>
      <c r="N233">
        <v>1013</v>
      </c>
      <c r="O233" t="s">
        <v>378</v>
      </c>
      <c r="P233" t="s">
        <v>378</v>
      </c>
      <c r="Q233">
        <v>1</v>
      </c>
      <c r="W233">
        <v>0</v>
      </c>
      <c r="X233">
        <v>-1750091588</v>
      </c>
      <c r="Y233">
        <f t="shared" si="21"/>
        <v>0.65260000000000007</v>
      </c>
      <c r="AA233">
        <v>0</v>
      </c>
      <c r="AB233">
        <v>0</v>
      </c>
      <c r="AC233">
        <v>0</v>
      </c>
      <c r="AD233">
        <v>11.09</v>
      </c>
      <c r="AE233">
        <v>0</v>
      </c>
      <c r="AF233">
        <v>0</v>
      </c>
      <c r="AG233">
        <v>0</v>
      </c>
      <c r="AH233">
        <v>11.09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1</v>
      </c>
      <c r="AP233">
        <v>1</v>
      </c>
      <c r="AQ233">
        <v>0</v>
      </c>
      <c r="AR233">
        <v>0</v>
      </c>
      <c r="AS233" t="s">
        <v>3</v>
      </c>
      <c r="AT233">
        <v>0.65</v>
      </c>
      <c r="AU233" t="s">
        <v>29</v>
      </c>
      <c r="AV233">
        <v>1</v>
      </c>
      <c r="AW233">
        <v>2</v>
      </c>
      <c r="AX233">
        <v>66191872</v>
      </c>
      <c r="AY233">
        <v>1</v>
      </c>
      <c r="AZ233">
        <v>0</v>
      </c>
      <c r="BA233">
        <v>233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U233">
        <f>ROUND(AT233*Source!I317*AH233*AL233,0)</f>
        <v>43</v>
      </c>
      <c r="CV233">
        <f>ROUND(Y233*Source!I317,7)</f>
        <v>3.9156</v>
      </c>
      <c r="CW233">
        <v>0</v>
      </c>
      <c r="CX233">
        <f>ROUND(Y233*Source!I317,7)</f>
        <v>3.9156</v>
      </c>
      <c r="CY233">
        <f t="shared" si="22"/>
        <v>11.09</v>
      </c>
      <c r="CZ233">
        <f t="shared" si="23"/>
        <v>11.09</v>
      </c>
      <c r="DA233">
        <f t="shared" si="24"/>
        <v>1</v>
      </c>
      <c r="DB233">
        <f t="shared" si="25"/>
        <v>7.24</v>
      </c>
      <c r="DC233">
        <f t="shared" si="26"/>
        <v>0</v>
      </c>
      <c r="DD233" t="s">
        <v>3</v>
      </c>
      <c r="DE233" t="s">
        <v>3</v>
      </c>
      <c r="DF233">
        <f>ROUND(ROUND(AE233,2)*CX233,2)</f>
        <v>0</v>
      </c>
      <c r="DG233">
        <f>ROUND(ROUND(AF233,2)*CX233,2)</f>
        <v>0</v>
      </c>
      <c r="DH233">
        <f>ROUND(ROUND(AG233,2)*CX233,2)</f>
        <v>0</v>
      </c>
      <c r="DI233">
        <f>ROUND(ROUND(AH233,2)*CX233,2)</f>
        <v>43.42</v>
      </c>
      <c r="DJ233">
        <f t="shared" si="27"/>
        <v>43.42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ROW(Source!A317)</f>
        <v>317</v>
      </c>
      <c r="B234">
        <v>66190901</v>
      </c>
      <c r="C234">
        <v>66191869</v>
      </c>
      <c r="D234">
        <v>29477608</v>
      </c>
      <c r="E234">
        <v>1</v>
      </c>
      <c r="F234">
        <v>1</v>
      </c>
      <c r="G234">
        <v>1</v>
      </c>
      <c r="H234">
        <v>1</v>
      </c>
      <c r="I234" t="s">
        <v>383</v>
      </c>
      <c r="J234" t="s">
        <v>3</v>
      </c>
      <c r="K234" t="s">
        <v>384</v>
      </c>
      <c r="L234">
        <v>1369</v>
      </c>
      <c r="N234">
        <v>1013</v>
      </c>
      <c r="O234" t="s">
        <v>378</v>
      </c>
      <c r="P234" t="s">
        <v>378</v>
      </c>
      <c r="Q234">
        <v>1</v>
      </c>
      <c r="W234">
        <v>0</v>
      </c>
      <c r="X234">
        <v>2087786099</v>
      </c>
      <c r="Y234">
        <f t="shared" si="21"/>
        <v>0.97387999999999997</v>
      </c>
      <c r="AA234">
        <v>0</v>
      </c>
      <c r="AB234">
        <v>0</v>
      </c>
      <c r="AC234">
        <v>0</v>
      </c>
      <c r="AD234">
        <v>12.69</v>
      </c>
      <c r="AE234">
        <v>0</v>
      </c>
      <c r="AF234">
        <v>0</v>
      </c>
      <c r="AG234">
        <v>0</v>
      </c>
      <c r="AH234">
        <v>12.69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1</v>
      </c>
      <c r="AP234">
        <v>1</v>
      </c>
      <c r="AQ234">
        <v>0</v>
      </c>
      <c r="AR234">
        <v>0</v>
      </c>
      <c r="AS234" t="s">
        <v>3</v>
      </c>
      <c r="AT234">
        <v>0.97</v>
      </c>
      <c r="AU234" t="s">
        <v>29</v>
      </c>
      <c r="AV234">
        <v>1</v>
      </c>
      <c r="AW234">
        <v>2</v>
      </c>
      <c r="AX234">
        <v>66191873</v>
      </c>
      <c r="AY234">
        <v>1</v>
      </c>
      <c r="AZ234">
        <v>0</v>
      </c>
      <c r="BA234">
        <v>234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U234">
        <f>ROUND(AT234*Source!I317*AH234*AL234,0)</f>
        <v>74</v>
      </c>
      <c r="CV234">
        <f>ROUND(Y234*Source!I317,7)</f>
        <v>5.84328</v>
      </c>
      <c r="CW234">
        <v>0</v>
      </c>
      <c r="CX234">
        <f>ROUND(Y234*Source!I317,7)</f>
        <v>5.84328</v>
      </c>
      <c r="CY234">
        <f t="shared" si="22"/>
        <v>12.69</v>
      </c>
      <c r="CZ234">
        <f t="shared" si="23"/>
        <v>12.69</v>
      </c>
      <c r="DA234">
        <f t="shared" si="24"/>
        <v>1</v>
      </c>
      <c r="DB234">
        <f t="shared" si="25"/>
        <v>12.36</v>
      </c>
      <c r="DC234">
        <f t="shared" si="26"/>
        <v>0</v>
      </c>
      <c r="DD234" t="s">
        <v>3</v>
      </c>
      <c r="DE234" t="s">
        <v>3</v>
      </c>
      <c r="DF234">
        <f>ROUND(ROUND(AE234,2)*CX234,2)</f>
        <v>0</v>
      </c>
      <c r="DG234">
        <f>ROUND(ROUND(AF234,2)*CX234,2)</f>
        <v>0</v>
      </c>
      <c r="DH234">
        <f>ROUND(ROUND(AG234,2)*CX234,2)</f>
        <v>0</v>
      </c>
      <c r="DI234">
        <f>ROUND(ROUND(AH234,2)*CX234,2)</f>
        <v>74.150000000000006</v>
      </c>
      <c r="DJ234">
        <f t="shared" si="27"/>
        <v>74.150000000000006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ROW(Source!A318)</f>
        <v>318</v>
      </c>
      <c r="B235">
        <v>66190898</v>
      </c>
      <c r="C235">
        <v>66191869</v>
      </c>
      <c r="D235">
        <v>29477606</v>
      </c>
      <c r="E235">
        <v>1</v>
      </c>
      <c r="F235">
        <v>1</v>
      </c>
      <c r="G235">
        <v>1</v>
      </c>
      <c r="H235">
        <v>1</v>
      </c>
      <c r="I235" t="s">
        <v>389</v>
      </c>
      <c r="J235" t="s">
        <v>3</v>
      </c>
      <c r="K235" t="s">
        <v>390</v>
      </c>
      <c r="L235">
        <v>1369</v>
      </c>
      <c r="N235">
        <v>1013</v>
      </c>
      <c r="O235" t="s">
        <v>378</v>
      </c>
      <c r="P235" t="s">
        <v>378</v>
      </c>
      <c r="Q235">
        <v>1</v>
      </c>
      <c r="W235">
        <v>0</v>
      </c>
      <c r="X235">
        <v>-1750091588</v>
      </c>
      <c r="Y235">
        <f t="shared" si="21"/>
        <v>0.65260000000000007</v>
      </c>
      <c r="AA235">
        <v>0</v>
      </c>
      <c r="AB235">
        <v>0</v>
      </c>
      <c r="AC235">
        <v>0</v>
      </c>
      <c r="AD235">
        <v>11.09</v>
      </c>
      <c r="AE235">
        <v>0</v>
      </c>
      <c r="AF235">
        <v>0</v>
      </c>
      <c r="AG235">
        <v>0</v>
      </c>
      <c r="AH235">
        <v>11.09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1</v>
      </c>
      <c r="AP235">
        <v>1</v>
      </c>
      <c r="AQ235">
        <v>0</v>
      </c>
      <c r="AR235">
        <v>0</v>
      </c>
      <c r="AS235" t="s">
        <v>3</v>
      </c>
      <c r="AT235">
        <v>0.65</v>
      </c>
      <c r="AU235" t="s">
        <v>29</v>
      </c>
      <c r="AV235">
        <v>1</v>
      </c>
      <c r="AW235">
        <v>2</v>
      </c>
      <c r="AX235">
        <v>66191872</v>
      </c>
      <c r="AY235">
        <v>1</v>
      </c>
      <c r="AZ235">
        <v>0</v>
      </c>
      <c r="BA235">
        <v>235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U235">
        <f>ROUND(AT235*Source!I318*AH235*AL235,0)</f>
        <v>43</v>
      </c>
      <c r="CV235">
        <f>ROUND(Y235*Source!I318,7)</f>
        <v>3.9156</v>
      </c>
      <c r="CW235">
        <v>0</v>
      </c>
      <c r="CX235">
        <f>ROUND(Y235*Source!I318,7)</f>
        <v>3.9156</v>
      </c>
      <c r="CY235">
        <f t="shared" si="22"/>
        <v>11.09</v>
      </c>
      <c r="CZ235">
        <f t="shared" si="23"/>
        <v>11.09</v>
      </c>
      <c r="DA235">
        <f t="shared" si="24"/>
        <v>1</v>
      </c>
      <c r="DB235">
        <f t="shared" si="25"/>
        <v>7.24</v>
      </c>
      <c r="DC235">
        <f t="shared" si="26"/>
        <v>0</v>
      </c>
      <c r="DD235" t="s">
        <v>3</v>
      </c>
      <c r="DE235" t="s">
        <v>3</v>
      </c>
      <c r="DF235">
        <f>ROUND(ROUND(AE235,0)*CX235,0)</f>
        <v>0</v>
      </c>
      <c r="DG235">
        <f>ROUND(ROUND(AF235,0)*CX235,0)</f>
        <v>0</v>
      </c>
      <c r="DH235">
        <f>ROUND(ROUND(AG235,0)*CX235,0)</f>
        <v>0</v>
      </c>
      <c r="DI235">
        <f>ROUND(ROUND(AH235,0)*CX235,0)</f>
        <v>43</v>
      </c>
      <c r="DJ235">
        <f t="shared" si="27"/>
        <v>43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ROW(Source!A318)</f>
        <v>318</v>
      </c>
      <c r="B236">
        <v>66190898</v>
      </c>
      <c r="C236">
        <v>66191869</v>
      </c>
      <c r="D236">
        <v>29477608</v>
      </c>
      <c r="E236">
        <v>1</v>
      </c>
      <c r="F236">
        <v>1</v>
      </c>
      <c r="G236">
        <v>1</v>
      </c>
      <c r="H236">
        <v>1</v>
      </c>
      <c r="I236" t="s">
        <v>383</v>
      </c>
      <c r="J236" t="s">
        <v>3</v>
      </c>
      <c r="K236" t="s">
        <v>384</v>
      </c>
      <c r="L236">
        <v>1369</v>
      </c>
      <c r="N236">
        <v>1013</v>
      </c>
      <c r="O236" t="s">
        <v>378</v>
      </c>
      <c r="P236" t="s">
        <v>378</v>
      </c>
      <c r="Q236">
        <v>1</v>
      </c>
      <c r="W236">
        <v>0</v>
      </c>
      <c r="X236">
        <v>2087786099</v>
      </c>
      <c r="Y236">
        <f t="shared" si="21"/>
        <v>0.97387999999999997</v>
      </c>
      <c r="AA236">
        <v>0</v>
      </c>
      <c r="AB236">
        <v>0</v>
      </c>
      <c r="AC236">
        <v>0</v>
      </c>
      <c r="AD236">
        <v>12.69</v>
      </c>
      <c r="AE236">
        <v>0</v>
      </c>
      <c r="AF236">
        <v>0</v>
      </c>
      <c r="AG236">
        <v>0</v>
      </c>
      <c r="AH236">
        <v>12.69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1</v>
      </c>
      <c r="AP236">
        <v>1</v>
      </c>
      <c r="AQ236">
        <v>0</v>
      </c>
      <c r="AR236">
        <v>0</v>
      </c>
      <c r="AS236" t="s">
        <v>3</v>
      </c>
      <c r="AT236">
        <v>0.97</v>
      </c>
      <c r="AU236" t="s">
        <v>29</v>
      </c>
      <c r="AV236">
        <v>1</v>
      </c>
      <c r="AW236">
        <v>2</v>
      </c>
      <c r="AX236">
        <v>66191873</v>
      </c>
      <c r="AY236">
        <v>1</v>
      </c>
      <c r="AZ236">
        <v>0</v>
      </c>
      <c r="BA236">
        <v>236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U236">
        <f>ROUND(AT236*Source!I318*AH236*AL236,0)</f>
        <v>74</v>
      </c>
      <c r="CV236">
        <f>ROUND(Y236*Source!I318,7)</f>
        <v>5.84328</v>
      </c>
      <c r="CW236">
        <v>0</v>
      </c>
      <c r="CX236">
        <f>ROUND(Y236*Source!I318,7)</f>
        <v>5.84328</v>
      </c>
      <c r="CY236">
        <f t="shared" si="22"/>
        <v>12.69</v>
      </c>
      <c r="CZ236">
        <f t="shared" si="23"/>
        <v>12.69</v>
      </c>
      <c r="DA236">
        <f t="shared" si="24"/>
        <v>1</v>
      </c>
      <c r="DB236">
        <f t="shared" si="25"/>
        <v>12.36</v>
      </c>
      <c r="DC236">
        <f t="shared" si="26"/>
        <v>0</v>
      </c>
      <c r="DD236" t="s">
        <v>3</v>
      </c>
      <c r="DE236" t="s">
        <v>3</v>
      </c>
      <c r="DF236">
        <f>ROUND(ROUND(AE236,0)*CX236,0)</f>
        <v>0</v>
      </c>
      <c r="DG236">
        <f>ROUND(ROUND(AF236,0)*CX236,0)</f>
        <v>0</v>
      </c>
      <c r="DH236">
        <f>ROUND(ROUND(AG236,0)*CX236,0)</f>
        <v>0</v>
      </c>
      <c r="DI236">
        <f>ROUND(ROUND(AH236,0)*CX236,0)</f>
        <v>76</v>
      </c>
      <c r="DJ236">
        <f t="shared" si="27"/>
        <v>76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ROW(Source!A354)</f>
        <v>354</v>
      </c>
      <c r="B237">
        <v>66190901</v>
      </c>
      <c r="C237">
        <v>66191874</v>
      </c>
      <c r="D237">
        <v>29478568</v>
      </c>
      <c r="E237">
        <v>1</v>
      </c>
      <c r="F237">
        <v>1</v>
      </c>
      <c r="G237">
        <v>1</v>
      </c>
      <c r="H237">
        <v>1</v>
      </c>
      <c r="I237" t="s">
        <v>385</v>
      </c>
      <c r="J237" t="s">
        <v>3</v>
      </c>
      <c r="K237" t="s">
        <v>386</v>
      </c>
      <c r="L237">
        <v>1369</v>
      </c>
      <c r="N237">
        <v>1013</v>
      </c>
      <c r="O237" t="s">
        <v>378</v>
      </c>
      <c r="P237" t="s">
        <v>378</v>
      </c>
      <c r="Q237">
        <v>1</v>
      </c>
      <c r="W237">
        <v>0</v>
      </c>
      <c r="X237">
        <v>177969336</v>
      </c>
      <c r="Y237">
        <f t="shared" si="21"/>
        <v>6.5059200000000006</v>
      </c>
      <c r="AA237">
        <v>0</v>
      </c>
      <c r="AB237">
        <v>0</v>
      </c>
      <c r="AC237">
        <v>0</v>
      </c>
      <c r="AD237">
        <v>12.92</v>
      </c>
      <c r="AE237">
        <v>0</v>
      </c>
      <c r="AF237">
        <v>0</v>
      </c>
      <c r="AG237">
        <v>0</v>
      </c>
      <c r="AH237">
        <v>12.92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1</v>
      </c>
      <c r="AP237">
        <v>1</v>
      </c>
      <c r="AQ237">
        <v>0</v>
      </c>
      <c r="AR237">
        <v>0</v>
      </c>
      <c r="AS237" t="s">
        <v>3</v>
      </c>
      <c r="AT237">
        <v>6.48</v>
      </c>
      <c r="AU237" t="s">
        <v>29</v>
      </c>
      <c r="AV237">
        <v>1</v>
      </c>
      <c r="AW237">
        <v>2</v>
      </c>
      <c r="AX237">
        <v>66191877</v>
      </c>
      <c r="AY237">
        <v>1</v>
      </c>
      <c r="AZ237">
        <v>0</v>
      </c>
      <c r="BA237">
        <v>237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U237">
        <f>ROUND(AT237*Source!I354*AH237*AL237,0)</f>
        <v>10</v>
      </c>
      <c r="CV237">
        <f>ROUND(Y237*Source!I354,7)</f>
        <v>0.78071040000000003</v>
      </c>
      <c r="CW237">
        <v>0</v>
      </c>
      <c r="CX237">
        <f>ROUND(Y237*Source!I354,7)</f>
        <v>0.78071040000000003</v>
      </c>
      <c r="CY237">
        <f t="shared" si="22"/>
        <v>12.92</v>
      </c>
      <c r="CZ237">
        <f t="shared" si="23"/>
        <v>12.92</v>
      </c>
      <c r="DA237">
        <f t="shared" si="24"/>
        <v>1</v>
      </c>
      <c r="DB237">
        <f t="shared" si="25"/>
        <v>84.05</v>
      </c>
      <c r="DC237">
        <f t="shared" si="26"/>
        <v>0</v>
      </c>
      <c r="DD237" t="s">
        <v>3</v>
      </c>
      <c r="DE237" t="s">
        <v>3</v>
      </c>
      <c r="DF237">
        <f>ROUND(ROUND(AE237,2)*CX237,2)</f>
        <v>0</v>
      </c>
      <c r="DG237">
        <f>ROUND(ROUND(AF237,2)*CX237,2)</f>
        <v>0</v>
      </c>
      <c r="DH237">
        <f>ROUND(ROUND(AG237,2)*CX237,2)</f>
        <v>0</v>
      </c>
      <c r="DI237">
        <f>ROUND(ROUND(AH237,2)*CX237,2)</f>
        <v>10.09</v>
      </c>
      <c r="DJ237">
        <f t="shared" si="27"/>
        <v>10.09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ROW(Source!A354)</f>
        <v>354</v>
      </c>
      <c r="B238">
        <v>66190901</v>
      </c>
      <c r="C238">
        <v>66191874</v>
      </c>
      <c r="D238">
        <v>29477608</v>
      </c>
      <c r="E238">
        <v>1</v>
      </c>
      <c r="F238">
        <v>1</v>
      </c>
      <c r="G238">
        <v>1</v>
      </c>
      <c r="H238">
        <v>1</v>
      </c>
      <c r="I238" t="s">
        <v>383</v>
      </c>
      <c r="J238" t="s">
        <v>3</v>
      </c>
      <c r="K238" t="s">
        <v>384</v>
      </c>
      <c r="L238">
        <v>1369</v>
      </c>
      <c r="N238">
        <v>1013</v>
      </c>
      <c r="O238" t="s">
        <v>378</v>
      </c>
      <c r="P238" t="s">
        <v>378</v>
      </c>
      <c r="Q238">
        <v>1</v>
      </c>
      <c r="W238">
        <v>0</v>
      </c>
      <c r="X238">
        <v>2087786099</v>
      </c>
      <c r="Y238">
        <f t="shared" si="21"/>
        <v>6.5059200000000006</v>
      </c>
      <c r="AA238">
        <v>0</v>
      </c>
      <c r="AB238">
        <v>0</v>
      </c>
      <c r="AC238">
        <v>0</v>
      </c>
      <c r="AD238">
        <v>12.69</v>
      </c>
      <c r="AE238">
        <v>0</v>
      </c>
      <c r="AF238">
        <v>0</v>
      </c>
      <c r="AG238">
        <v>0</v>
      </c>
      <c r="AH238">
        <v>12.69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1</v>
      </c>
      <c r="AP238">
        <v>1</v>
      </c>
      <c r="AQ238">
        <v>0</v>
      </c>
      <c r="AR238">
        <v>0</v>
      </c>
      <c r="AS238" t="s">
        <v>3</v>
      </c>
      <c r="AT238">
        <v>6.48</v>
      </c>
      <c r="AU238" t="s">
        <v>29</v>
      </c>
      <c r="AV238">
        <v>1</v>
      </c>
      <c r="AW238">
        <v>2</v>
      </c>
      <c r="AX238">
        <v>66191878</v>
      </c>
      <c r="AY238">
        <v>1</v>
      </c>
      <c r="AZ238">
        <v>0</v>
      </c>
      <c r="BA238">
        <v>238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U238">
        <f>ROUND(AT238*Source!I354*AH238*AL238,0)</f>
        <v>10</v>
      </c>
      <c r="CV238">
        <f>ROUND(Y238*Source!I354,7)</f>
        <v>0.78071040000000003</v>
      </c>
      <c r="CW238">
        <v>0</v>
      </c>
      <c r="CX238">
        <f>ROUND(Y238*Source!I354,7)</f>
        <v>0.78071040000000003</v>
      </c>
      <c r="CY238">
        <f t="shared" si="22"/>
        <v>12.69</v>
      </c>
      <c r="CZ238">
        <f t="shared" si="23"/>
        <v>12.69</v>
      </c>
      <c r="DA238">
        <f t="shared" si="24"/>
        <v>1</v>
      </c>
      <c r="DB238">
        <f t="shared" si="25"/>
        <v>82.56</v>
      </c>
      <c r="DC238">
        <f t="shared" si="26"/>
        <v>0</v>
      </c>
      <c r="DD238" t="s">
        <v>3</v>
      </c>
      <c r="DE238" t="s">
        <v>3</v>
      </c>
      <c r="DF238">
        <f>ROUND(ROUND(AE238,2)*CX238,2)</f>
        <v>0</v>
      </c>
      <c r="DG238">
        <f>ROUND(ROUND(AF238,2)*CX238,2)</f>
        <v>0</v>
      </c>
      <c r="DH238">
        <f>ROUND(ROUND(AG238,2)*CX238,2)</f>
        <v>0</v>
      </c>
      <c r="DI238">
        <f>ROUND(ROUND(AH238,2)*CX238,2)</f>
        <v>9.91</v>
      </c>
      <c r="DJ238">
        <f t="shared" si="27"/>
        <v>9.91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">
      <c r="A239">
        <f>ROW(Source!A355)</f>
        <v>355</v>
      </c>
      <c r="B239">
        <v>66190898</v>
      </c>
      <c r="C239">
        <v>66191874</v>
      </c>
      <c r="D239">
        <v>29478568</v>
      </c>
      <c r="E239">
        <v>1</v>
      </c>
      <c r="F239">
        <v>1</v>
      </c>
      <c r="G239">
        <v>1</v>
      </c>
      <c r="H239">
        <v>1</v>
      </c>
      <c r="I239" t="s">
        <v>385</v>
      </c>
      <c r="J239" t="s">
        <v>3</v>
      </c>
      <c r="K239" t="s">
        <v>386</v>
      </c>
      <c r="L239">
        <v>1369</v>
      </c>
      <c r="N239">
        <v>1013</v>
      </c>
      <c r="O239" t="s">
        <v>378</v>
      </c>
      <c r="P239" t="s">
        <v>378</v>
      </c>
      <c r="Q239">
        <v>1</v>
      </c>
      <c r="W239">
        <v>0</v>
      </c>
      <c r="X239">
        <v>177969336</v>
      </c>
      <c r="Y239">
        <f t="shared" si="21"/>
        <v>6.5059200000000006</v>
      </c>
      <c r="AA239">
        <v>0</v>
      </c>
      <c r="AB239">
        <v>0</v>
      </c>
      <c r="AC239">
        <v>0</v>
      </c>
      <c r="AD239">
        <v>12.92</v>
      </c>
      <c r="AE239">
        <v>0</v>
      </c>
      <c r="AF239">
        <v>0</v>
      </c>
      <c r="AG239">
        <v>0</v>
      </c>
      <c r="AH239">
        <v>12.92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1</v>
      </c>
      <c r="AP239">
        <v>1</v>
      </c>
      <c r="AQ239">
        <v>0</v>
      </c>
      <c r="AR239">
        <v>0</v>
      </c>
      <c r="AS239" t="s">
        <v>3</v>
      </c>
      <c r="AT239">
        <v>6.48</v>
      </c>
      <c r="AU239" t="s">
        <v>29</v>
      </c>
      <c r="AV239">
        <v>1</v>
      </c>
      <c r="AW239">
        <v>2</v>
      </c>
      <c r="AX239">
        <v>66191877</v>
      </c>
      <c r="AY239">
        <v>1</v>
      </c>
      <c r="AZ239">
        <v>0</v>
      </c>
      <c r="BA239">
        <v>239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U239">
        <f>ROUND(AT239*Source!I355*AH239*AL239,0)</f>
        <v>10</v>
      </c>
      <c r="CV239">
        <f>ROUND(Y239*Source!I355,7)</f>
        <v>0.78071040000000003</v>
      </c>
      <c r="CW239">
        <v>0</v>
      </c>
      <c r="CX239">
        <f>ROUND(Y239*Source!I355,7)</f>
        <v>0.78071040000000003</v>
      </c>
      <c r="CY239">
        <f t="shared" si="22"/>
        <v>12.92</v>
      </c>
      <c r="CZ239">
        <f t="shared" si="23"/>
        <v>12.92</v>
      </c>
      <c r="DA239">
        <f t="shared" si="24"/>
        <v>1</v>
      </c>
      <c r="DB239">
        <f t="shared" si="25"/>
        <v>84.05</v>
      </c>
      <c r="DC239">
        <f t="shared" si="26"/>
        <v>0</v>
      </c>
      <c r="DD239" t="s">
        <v>3</v>
      </c>
      <c r="DE239" t="s">
        <v>3</v>
      </c>
      <c r="DF239">
        <f>ROUND(ROUND(AE239,0)*CX239,0)</f>
        <v>0</v>
      </c>
      <c r="DG239">
        <f>ROUND(ROUND(AF239,0)*CX239,0)</f>
        <v>0</v>
      </c>
      <c r="DH239">
        <f>ROUND(ROUND(AG239,0)*CX239,0)</f>
        <v>0</v>
      </c>
      <c r="DI239">
        <f>ROUND(ROUND(AH239,0)*CX239,0)</f>
        <v>10</v>
      </c>
      <c r="DJ239">
        <f t="shared" si="27"/>
        <v>10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ROW(Source!A355)</f>
        <v>355</v>
      </c>
      <c r="B240">
        <v>66190898</v>
      </c>
      <c r="C240">
        <v>66191874</v>
      </c>
      <c r="D240">
        <v>29477608</v>
      </c>
      <c r="E240">
        <v>1</v>
      </c>
      <c r="F240">
        <v>1</v>
      </c>
      <c r="G240">
        <v>1</v>
      </c>
      <c r="H240">
        <v>1</v>
      </c>
      <c r="I240" t="s">
        <v>383</v>
      </c>
      <c r="J240" t="s">
        <v>3</v>
      </c>
      <c r="K240" t="s">
        <v>384</v>
      </c>
      <c r="L240">
        <v>1369</v>
      </c>
      <c r="N240">
        <v>1013</v>
      </c>
      <c r="O240" t="s">
        <v>378</v>
      </c>
      <c r="P240" t="s">
        <v>378</v>
      </c>
      <c r="Q240">
        <v>1</v>
      </c>
      <c r="W240">
        <v>0</v>
      </c>
      <c r="X240">
        <v>2087786099</v>
      </c>
      <c r="Y240">
        <f t="shared" si="21"/>
        <v>6.5059200000000006</v>
      </c>
      <c r="AA240">
        <v>0</v>
      </c>
      <c r="AB240">
        <v>0</v>
      </c>
      <c r="AC240">
        <v>0</v>
      </c>
      <c r="AD240">
        <v>12.69</v>
      </c>
      <c r="AE240">
        <v>0</v>
      </c>
      <c r="AF240">
        <v>0</v>
      </c>
      <c r="AG240">
        <v>0</v>
      </c>
      <c r="AH240">
        <v>12.69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1</v>
      </c>
      <c r="AP240">
        <v>1</v>
      </c>
      <c r="AQ240">
        <v>0</v>
      </c>
      <c r="AR240">
        <v>0</v>
      </c>
      <c r="AS240" t="s">
        <v>3</v>
      </c>
      <c r="AT240">
        <v>6.48</v>
      </c>
      <c r="AU240" t="s">
        <v>29</v>
      </c>
      <c r="AV240">
        <v>1</v>
      </c>
      <c r="AW240">
        <v>2</v>
      </c>
      <c r="AX240">
        <v>66191878</v>
      </c>
      <c r="AY240">
        <v>1</v>
      </c>
      <c r="AZ240">
        <v>0</v>
      </c>
      <c r="BA240">
        <v>240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U240">
        <f>ROUND(AT240*Source!I355*AH240*AL240,0)</f>
        <v>10</v>
      </c>
      <c r="CV240">
        <f>ROUND(Y240*Source!I355,7)</f>
        <v>0.78071040000000003</v>
      </c>
      <c r="CW240">
        <v>0</v>
      </c>
      <c r="CX240">
        <f>ROUND(Y240*Source!I355,7)</f>
        <v>0.78071040000000003</v>
      </c>
      <c r="CY240">
        <f t="shared" si="22"/>
        <v>12.69</v>
      </c>
      <c r="CZ240">
        <f t="shared" si="23"/>
        <v>12.69</v>
      </c>
      <c r="DA240">
        <f t="shared" si="24"/>
        <v>1</v>
      </c>
      <c r="DB240">
        <f t="shared" si="25"/>
        <v>82.56</v>
      </c>
      <c r="DC240">
        <f t="shared" si="26"/>
        <v>0</v>
      </c>
      <c r="DD240" t="s">
        <v>3</v>
      </c>
      <c r="DE240" t="s">
        <v>3</v>
      </c>
      <c r="DF240">
        <f>ROUND(ROUND(AE240,0)*CX240,0)</f>
        <v>0</v>
      </c>
      <c r="DG240">
        <f>ROUND(ROUND(AF240,0)*CX240,0)</f>
        <v>0</v>
      </c>
      <c r="DH240">
        <f>ROUND(ROUND(AG240,0)*CX240,0)</f>
        <v>0</v>
      </c>
      <c r="DI240">
        <f>ROUND(ROUND(AH240,0)*CX240,0)</f>
        <v>10</v>
      </c>
      <c r="DJ240">
        <f t="shared" si="27"/>
        <v>10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ROW(Source!A356)</f>
        <v>356</v>
      </c>
      <c r="B241">
        <v>66190901</v>
      </c>
      <c r="C241">
        <v>66191879</v>
      </c>
      <c r="D241">
        <v>29478568</v>
      </c>
      <c r="E241">
        <v>1</v>
      </c>
      <c r="F241">
        <v>1</v>
      </c>
      <c r="G241">
        <v>1</v>
      </c>
      <c r="H241">
        <v>1</v>
      </c>
      <c r="I241" t="s">
        <v>385</v>
      </c>
      <c r="J241" t="s">
        <v>3</v>
      </c>
      <c r="K241" t="s">
        <v>386</v>
      </c>
      <c r="L241">
        <v>1369</v>
      </c>
      <c r="N241">
        <v>1013</v>
      </c>
      <c r="O241" t="s">
        <v>378</v>
      </c>
      <c r="P241" t="s">
        <v>378</v>
      </c>
      <c r="Q241">
        <v>1</v>
      </c>
      <c r="W241">
        <v>0</v>
      </c>
      <c r="X241">
        <v>177969336</v>
      </c>
      <c r="Y241">
        <f t="shared" si="21"/>
        <v>0.61243999999999998</v>
      </c>
      <c r="AA241">
        <v>0</v>
      </c>
      <c r="AB241">
        <v>0</v>
      </c>
      <c r="AC241">
        <v>0</v>
      </c>
      <c r="AD241">
        <v>12.92</v>
      </c>
      <c r="AE241">
        <v>0</v>
      </c>
      <c r="AF241">
        <v>0</v>
      </c>
      <c r="AG241">
        <v>0</v>
      </c>
      <c r="AH241">
        <v>12.92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1</v>
      </c>
      <c r="AP241">
        <v>1</v>
      </c>
      <c r="AQ241">
        <v>0</v>
      </c>
      <c r="AR241">
        <v>0</v>
      </c>
      <c r="AS241" t="s">
        <v>3</v>
      </c>
      <c r="AT241">
        <v>0.61</v>
      </c>
      <c r="AU241" t="s">
        <v>29</v>
      </c>
      <c r="AV241">
        <v>1</v>
      </c>
      <c r="AW241">
        <v>2</v>
      </c>
      <c r="AX241">
        <v>66191882</v>
      </c>
      <c r="AY241">
        <v>1</v>
      </c>
      <c r="AZ241">
        <v>0</v>
      </c>
      <c r="BA241">
        <v>241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U241">
        <f>ROUND(AT241*Source!I356*AH241*AL241,0)</f>
        <v>95</v>
      </c>
      <c r="CV241">
        <f>ROUND(Y241*Source!I356,7)</f>
        <v>7.3492800000000003</v>
      </c>
      <c r="CW241">
        <v>0</v>
      </c>
      <c r="CX241">
        <f>ROUND(Y241*Source!I356,7)</f>
        <v>7.3492800000000003</v>
      </c>
      <c r="CY241">
        <f t="shared" si="22"/>
        <v>12.92</v>
      </c>
      <c r="CZ241">
        <f t="shared" si="23"/>
        <v>12.92</v>
      </c>
      <c r="DA241">
        <f t="shared" si="24"/>
        <v>1</v>
      </c>
      <c r="DB241">
        <f t="shared" si="25"/>
        <v>7.91</v>
      </c>
      <c r="DC241">
        <f t="shared" si="26"/>
        <v>0</v>
      </c>
      <c r="DD241" t="s">
        <v>3</v>
      </c>
      <c r="DE241" t="s">
        <v>3</v>
      </c>
      <c r="DF241">
        <f>ROUND(ROUND(AE241,2)*CX241,2)</f>
        <v>0</v>
      </c>
      <c r="DG241">
        <f>ROUND(ROUND(AF241,2)*CX241,2)</f>
        <v>0</v>
      </c>
      <c r="DH241">
        <f>ROUND(ROUND(AG241,2)*CX241,2)</f>
        <v>0</v>
      </c>
      <c r="DI241">
        <f>ROUND(ROUND(AH241,2)*CX241,2)</f>
        <v>94.95</v>
      </c>
      <c r="DJ241">
        <f t="shared" si="27"/>
        <v>94.95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ROW(Source!A356)</f>
        <v>356</v>
      </c>
      <c r="B242">
        <v>66190901</v>
      </c>
      <c r="C242">
        <v>66191879</v>
      </c>
      <c r="D242">
        <v>29477608</v>
      </c>
      <c r="E242">
        <v>1</v>
      </c>
      <c r="F242">
        <v>1</v>
      </c>
      <c r="G242">
        <v>1</v>
      </c>
      <c r="H242">
        <v>1</v>
      </c>
      <c r="I242" t="s">
        <v>383</v>
      </c>
      <c r="J242" t="s">
        <v>3</v>
      </c>
      <c r="K242" t="s">
        <v>384</v>
      </c>
      <c r="L242">
        <v>1369</v>
      </c>
      <c r="N242">
        <v>1013</v>
      </c>
      <c r="O242" t="s">
        <v>378</v>
      </c>
      <c r="P242" t="s">
        <v>378</v>
      </c>
      <c r="Q242">
        <v>1</v>
      </c>
      <c r="W242">
        <v>0</v>
      </c>
      <c r="X242">
        <v>2087786099</v>
      </c>
      <c r="Y242">
        <f t="shared" si="21"/>
        <v>0.61243999999999998</v>
      </c>
      <c r="AA242">
        <v>0</v>
      </c>
      <c r="AB242">
        <v>0</v>
      </c>
      <c r="AC242">
        <v>0</v>
      </c>
      <c r="AD242">
        <v>12.69</v>
      </c>
      <c r="AE242">
        <v>0</v>
      </c>
      <c r="AF242">
        <v>0</v>
      </c>
      <c r="AG242">
        <v>0</v>
      </c>
      <c r="AH242">
        <v>12.69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1</v>
      </c>
      <c r="AP242">
        <v>1</v>
      </c>
      <c r="AQ242">
        <v>0</v>
      </c>
      <c r="AR242">
        <v>0</v>
      </c>
      <c r="AS242" t="s">
        <v>3</v>
      </c>
      <c r="AT242">
        <v>0.61</v>
      </c>
      <c r="AU242" t="s">
        <v>29</v>
      </c>
      <c r="AV242">
        <v>1</v>
      </c>
      <c r="AW242">
        <v>2</v>
      </c>
      <c r="AX242">
        <v>66191883</v>
      </c>
      <c r="AY242">
        <v>1</v>
      </c>
      <c r="AZ242">
        <v>0</v>
      </c>
      <c r="BA242">
        <v>242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U242">
        <f>ROUND(AT242*Source!I356*AH242*AL242,0)</f>
        <v>93</v>
      </c>
      <c r="CV242">
        <f>ROUND(Y242*Source!I356,7)</f>
        <v>7.3492800000000003</v>
      </c>
      <c r="CW242">
        <v>0</v>
      </c>
      <c r="CX242">
        <f>ROUND(Y242*Source!I356,7)</f>
        <v>7.3492800000000003</v>
      </c>
      <c r="CY242">
        <f t="shared" si="22"/>
        <v>12.69</v>
      </c>
      <c r="CZ242">
        <f t="shared" si="23"/>
        <v>12.69</v>
      </c>
      <c r="DA242">
        <f t="shared" si="24"/>
        <v>1</v>
      </c>
      <c r="DB242">
        <f t="shared" si="25"/>
        <v>7.77</v>
      </c>
      <c r="DC242">
        <f t="shared" si="26"/>
        <v>0</v>
      </c>
      <c r="DD242" t="s">
        <v>3</v>
      </c>
      <c r="DE242" t="s">
        <v>3</v>
      </c>
      <c r="DF242">
        <f>ROUND(ROUND(AE242,2)*CX242,2)</f>
        <v>0</v>
      </c>
      <c r="DG242">
        <f>ROUND(ROUND(AF242,2)*CX242,2)</f>
        <v>0</v>
      </c>
      <c r="DH242">
        <f>ROUND(ROUND(AG242,2)*CX242,2)</f>
        <v>0</v>
      </c>
      <c r="DI242">
        <f>ROUND(ROUND(AH242,2)*CX242,2)</f>
        <v>93.26</v>
      </c>
      <c r="DJ242">
        <f t="shared" si="27"/>
        <v>93.26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ROW(Source!A357)</f>
        <v>357</v>
      </c>
      <c r="B243">
        <v>66190898</v>
      </c>
      <c r="C243">
        <v>66191879</v>
      </c>
      <c r="D243">
        <v>29478568</v>
      </c>
      <c r="E243">
        <v>1</v>
      </c>
      <c r="F243">
        <v>1</v>
      </c>
      <c r="G243">
        <v>1</v>
      </c>
      <c r="H243">
        <v>1</v>
      </c>
      <c r="I243" t="s">
        <v>385</v>
      </c>
      <c r="J243" t="s">
        <v>3</v>
      </c>
      <c r="K243" t="s">
        <v>386</v>
      </c>
      <c r="L243">
        <v>1369</v>
      </c>
      <c r="N243">
        <v>1013</v>
      </c>
      <c r="O243" t="s">
        <v>378</v>
      </c>
      <c r="P243" t="s">
        <v>378</v>
      </c>
      <c r="Q243">
        <v>1</v>
      </c>
      <c r="W243">
        <v>0</v>
      </c>
      <c r="X243">
        <v>177969336</v>
      </c>
      <c r="Y243">
        <f t="shared" si="21"/>
        <v>0.61243999999999998</v>
      </c>
      <c r="AA243">
        <v>0</v>
      </c>
      <c r="AB243">
        <v>0</v>
      </c>
      <c r="AC243">
        <v>0</v>
      </c>
      <c r="AD243">
        <v>12.92</v>
      </c>
      <c r="AE243">
        <v>0</v>
      </c>
      <c r="AF243">
        <v>0</v>
      </c>
      <c r="AG243">
        <v>0</v>
      </c>
      <c r="AH243">
        <v>12.92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1</v>
      </c>
      <c r="AP243">
        <v>1</v>
      </c>
      <c r="AQ243">
        <v>0</v>
      </c>
      <c r="AR243">
        <v>0</v>
      </c>
      <c r="AS243" t="s">
        <v>3</v>
      </c>
      <c r="AT243">
        <v>0.61</v>
      </c>
      <c r="AU243" t="s">
        <v>29</v>
      </c>
      <c r="AV243">
        <v>1</v>
      </c>
      <c r="AW243">
        <v>2</v>
      </c>
      <c r="AX243">
        <v>66191882</v>
      </c>
      <c r="AY243">
        <v>1</v>
      </c>
      <c r="AZ243">
        <v>0</v>
      </c>
      <c r="BA243">
        <v>243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U243">
        <f>ROUND(AT243*Source!I357*AH243*AL243,0)</f>
        <v>95</v>
      </c>
      <c r="CV243">
        <f>ROUND(Y243*Source!I357,7)</f>
        <v>7.3492800000000003</v>
      </c>
      <c r="CW243">
        <v>0</v>
      </c>
      <c r="CX243">
        <f>ROUND(Y243*Source!I357,7)</f>
        <v>7.3492800000000003</v>
      </c>
      <c r="CY243">
        <f t="shared" si="22"/>
        <v>12.92</v>
      </c>
      <c r="CZ243">
        <f t="shared" si="23"/>
        <v>12.92</v>
      </c>
      <c r="DA243">
        <f t="shared" si="24"/>
        <v>1</v>
      </c>
      <c r="DB243">
        <f t="shared" si="25"/>
        <v>7.91</v>
      </c>
      <c r="DC243">
        <f t="shared" si="26"/>
        <v>0</v>
      </c>
      <c r="DD243" t="s">
        <v>3</v>
      </c>
      <c r="DE243" t="s">
        <v>3</v>
      </c>
      <c r="DF243">
        <f>ROUND(ROUND(AE243,0)*CX243,0)</f>
        <v>0</v>
      </c>
      <c r="DG243">
        <f>ROUND(ROUND(AF243,0)*CX243,0)</f>
        <v>0</v>
      </c>
      <c r="DH243">
        <f>ROUND(ROUND(AG243,0)*CX243,0)</f>
        <v>0</v>
      </c>
      <c r="DI243">
        <f>ROUND(ROUND(AH243,0)*CX243,0)</f>
        <v>96</v>
      </c>
      <c r="DJ243">
        <f t="shared" si="27"/>
        <v>96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ROW(Source!A357)</f>
        <v>357</v>
      </c>
      <c r="B244">
        <v>66190898</v>
      </c>
      <c r="C244">
        <v>66191879</v>
      </c>
      <c r="D244">
        <v>29477608</v>
      </c>
      <c r="E244">
        <v>1</v>
      </c>
      <c r="F244">
        <v>1</v>
      </c>
      <c r="G244">
        <v>1</v>
      </c>
      <c r="H244">
        <v>1</v>
      </c>
      <c r="I244" t="s">
        <v>383</v>
      </c>
      <c r="J244" t="s">
        <v>3</v>
      </c>
      <c r="K244" t="s">
        <v>384</v>
      </c>
      <c r="L244">
        <v>1369</v>
      </c>
      <c r="N244">
        <v>1013</v>
      </c>
      <c r="O244" t="s">
        <v>378</v>
      </c>
      <c r="P244" t="s">
        <v>378</v>
      </c>
      <c r="Q244">
        <v>1</v>
      </c>
      <c r="W244">
        <v>0</v>
      </c>
      <c r="X244">
        <v>2087786099</v>
      </c>
      <c r="Y244">
        <f t="shared" si="21"/>
        <v>0.61243999999999998</v>
      </c>
      <c r="AA244">
        <v>0</v>
      </c>
      <c r="AB244">
        <v>0</v>
      </c>
      <c r="AC244">
        <v>0</v>
      </c>
      <c r="AD244">
        <v>12.69</v>
      </c>
      <c r="AE244">
        <v>0</v>
      </c>
      <c r="AF244">
        <v>0</v>
      </c>
      <c r="AG244">
        <v>0</v>
      </c>
      <c r="AH244">
        <v>12.69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1</v>
      </c>
      <c r="AP244">
        <v>1</v>
      </c>
      <c r="AQ244">
        <v>0</v>
      </c>
      <c r="AR244">
        <v>0</v>
      </c>
      <c r="AS244" t="s">
        <v>3</v>
      </c>
      <c r="AT244">
        <v>0.61</v>
      </c>
      <c r="AU244" t="s">
        <v>29</v>
      </c>
      <c r="AV244">
        <v>1</v>
      </c>
      <c r="AW244">
        <v>2</v>
      </c>
      <c r="AX244">
        <v>66191883</v>
      </c>
      <c r="AY244">
        <v>1</v>
      </c>
      <c r="AZ244">
        <v>0</v>
      </c>
      <c r="BA244">
        <v>244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U244">
        <f>ROUND(AT244*Source!I357*AH244*AL244,0)</f>
        <v>93</v>
      </c>
      <c r="CV244">
        <f>ROUND(Y244*Source!I357,7)</f>
        <v>7.3492800000000003</v>
      </c>
      <c r="CW244">
        <v>0</v>
      </c>
      <c r="CX244">
        <f>ROUND(Y244*Source!I357,7)</f>
        <v>7.3492800000000003</v>
      </c>
      <c r="CY244">
        <f t="shared" si="22"/>
        <v>12.69</v>
      </c>
      <c r="CZ244">
        <f t="shared" si="23"/>
        <v>12.69</v>
      </c>
      <c r="DA244">
        <f t="shared" si="24"/>
        <v>1</v>
      </c>
      <c r="DB244">
        <f t="shared" si="25"/>
        <v>7.77</v>
      </c>
      <c r="DC244">
        <f t="shared" si="26"/>
        <v>0</v>
      </c>
      <c r="DD244" t="s">
        <v>3</v>
      </c>
      <c r="DE244" t="s">
        <v>3</v>
      </c>
      <c r="DF244">
        <f>ROUND(ROUND(AE244,0)*CX244,0)</f>
        <v>0</v>
      </c>
      <c r="DG244">
        <f>ROUND(ROUND(AF244,0)*CX244,0)</f>
        <v>0</v>
      </c>
      <c r="DH244">
        <f>ROUND(ROUND(AG244,0)*CX244,0)</f>
        <v>0</v>
      </c>
      <c r="DI244">
        <f>ROUND(ROUND(AH244,0)*CX244,0)</f>
        <v>96</v>
      </c>
      <c r="DJ244">
        <f t="shared" si="27"/>
        <v>96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ROW(Source!A358)</f>
        <v>358</v>
      </c>
      <c r="B245">
        <v>66190901</v>
      </c>
      <c r="C245">
        <v>66191884</v>
      </c>
      <c r="D245">
        <v>29477606</v>
      </c>
      <c r="E245">
        <v>1</v>
      </c>
      <c r="F245">
        <v>1</v>
      </c>
      <c r="G245">
        <v>1</v>
      </c>
      <c r="H245">
        <v>1</v>
      </c>
      <c r="I245" t="s">
        <v>389</v>
      </c>
      <c r="J245" t="s">
        <v>3</v>
      </c>
      <c r="K245" t="s">
        <v>390</v>
      </c>
      <c r="L245">
        <v>1369</v>
      </c>
      <c r="N245">
        <v>1013</v>
      </c>
      <c r="O245" t="s">
        <v>378</v>
      </c>
      <c r="P245" t="s">
        <v>378</v>
      </c>
      <c r="Q245">
        <v>1</v>
      </c>
      <c r="W245">
        <v>0</v>
      </c>
      <c r="X245">
        <v>-1750091588</v>
      </c>
      <c r="Y245">
        <f t="shared" si="21"/>
        <v>0.65260000000000007</v>
      </c>
      <c r="AA245">
        <v>0</v>
      </c>
      <c r="AB245">
        <v>0</v>
      </c>
      <c r="AC245">
        <v>0</v>
      </c>
      <c r="AD245">
        <v>11.09</v>
      </c>
      <c r="AE245">
        <v>0</v>
      </c>
      <c r="AF245">
        <v>0</v>
      </c>
      <c r="AG245">
        <v>0</v>
      </c>
      <c r="AH245">
        <v>11.09</v>
      </c>
      <c r="AI245">
        <v>1</v>
      </c>
      <c r="AJ245">
        <v>1</v>
      </c>
      <c r="AK245">
        <v>1</v>
      </c>
      <c r="AL245">
        <v>1</v>
      </c>
      <c r="AM245">
        <v>-2</v>
      </c>
      <c r="AN245">
        <v>0</v>
      </c>
      <c r="AO245">
        <v>1</v>
      </c>
      <c r="AP245">
        <v>1</v>
      </c>
      <c r="AQ245">
        <v>0</v>
      </c>
      <c r="AR245">
        <v>0</v>
      </c>
      <c r="AS245" t="s">
        <v>3</v>
      </c>
      <c r="AT245">
        <v>0.65</v>
      </c>
      <c r="AU245" t="s">
        <v>29</v>
      </c>
      <c r="AV245">
        <v>1</v>
      </c>
      <c r="AW245">
        <v>2</v>
      </c>
      <c r="AX245">
        <v>66191887</v>
      </c>
      <c r="AY245">
        <v>1</v>
      </c>
      <c r="AZ245">
        <v>0</v>
      </c>
      <c r="BA245">
        <v>245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U245">
        <f>ROUND(AT245*Source!I358*AH245*AL245,0)</f>
        <v>87</v>
      </c>
      <c r="CV245">
        <f>ROUND(Y245*Source!I358,7)</f>
        <v>7.8311999999999999</v>
      </c>
      <c r="CW245">
        <v>0</v>
      </c>
      <c r="CX245">
        <f>ROUND(Y245*Source!I358,7)</f>
        <v>7.8311999999999999</v>
      </c>
      <c r="CY245">
        <f t="shared" si="22"/>
        <v>11.09</v>
      </c>
      <c r="CZ245">
        <f t="shared" si="23"/>
        <v>11.09</v>
      </c>
      <c r="DA245">
        <f t="shared" si="24"/>
        <v>1</v>
      </c>
      <c r="DB245">
        <f t="shared" si="25"/>
        <v>7.24</v>
      </c>
      <c r="DC245">
        <f t="shared" si="26"/>
        <v>0</v>
      </c>
      <c r="DD245" t="s">
        <v>3</v>
      </c>
      <c r="DE245" t="s">
        <v>3</v>
      </c>
      <c r="DF245">
        <f>ROUND(ROUND(AE245,2)*CX245,2)</f>
        <v>0</v>
      </c>
      <c r="DG245">
        <f>ROUND(ROUND(AF245,2)*CX245,2)</f>
        <v>0</v>
      </c>
      <c r="DH245">
        <f>ROUND(ROUND(AG245,2)*CX245,2)</f>
        <v>0</v>
      </c>
      <c r="DI245">
        <f>ROUND(ROUND(AH245,2)*CX245,2)</f>
        <v>86.85</v>
      </c>
      <c r="DJ245">
        <f t="shared" si="27"/>
        <v>86.85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ROW(Source!A358)</f>
        <v>358</v>
      </c>
      <c r="B246">
        <v>66190901</v>
      </c>
      <c r="C246">
        <v>66191884</v>
      </c>
      <c r="D246">
        <v>29477608</v>
      </c>
      <c r="E246">
        <v>1</v>
      </c>
      <c r="F246">
        <v>1</v>
      </c>
      <c r="G246">
        <v>1</v>
      </c>
      <c r="H246">
        <v>1</v>
      </c>
      <c r="I246" t="s">
        <v>383</v>
      </c>
      <c r="J246" t="s">
        <v>3</v>
      </c>
      <c r="K246" t="s">
        <v>384</v>
      </c>
      <c r="L246">
        <v>1369</v>
      </c>
      <c r="N246">
        <v>1013</v>
      </c>
      <c r="O246" t="s">
        <v>378</v>
      </c>
      <c r="P246" t="s">
        <v>378</v>
      </c>
      <c r="Q246">
        <v>1</v>
      </c>
      <c r="W246">
        <v>0</v>
      </c>
      <c r="X246">
        <v>2087786099</v>
      </c>
      <c r="Y246">
        <f t="shared" si="21"/>
        <v>0.97387999999999997</v>
      </c>
      <c r="AA246">
        <v>0</v>
      </c>
      <c r="AB246">
        <v>0</v>
      </c>
      <c r="AC246">
        <v>0</v>
      </c>
      <c r="AD246">
        <v>12.69</v>
      </c>
      <c r="AE246">
        <v>0</v>
      </c>
      <c r="AF246">
        <v>0</v>
      </c>
      <c r="AG246">
        <v>0</v>
      </c>
      <c r="AH246">
        <v>12.69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1</v>
      </c>
      <c r="AP246">
        <v>1</v>
      </c>
      <c r="AQ246">
        <v>0</v>
      </c>
      <c r="AR246">
        <v>0</v>
      </c>
      <c r="AS246" t="s">
        <v>3</v>
      </c>
      <c r="AT246">
        <v>0.97</v>
      </c>
      <c r="AU246" t="s">
        <v>29</v>
      </c>
      <c r="AV246">
        <v>1</v>
      </c>
      <c r="AW246">
        <v>2</v>
      </c>
      <c r="AX246">
        <v>66191888</v>
      </c>
      <c r="AY246">
        <v>1</v>
      </c>
      <c r="AZ246">
        <v>0</v>
      </c>
      <c r="BA246">
        <v>246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U246">
        <f>ROUND(AT246*Source!I358*AH246*AL246,0)</f>
        <v>148</v>
      </c>
      <c r="CV246">
        <f>ROUND(Y246*Source!I358,7)</f>
        <v>11.68656</v>
      </c>
      <c r="CW246">
        <v>0</v>
      </c>
      <c r="CX246">
        <f>ROUND(Y246*Source!I358,7)</f>
        <v>11.68656</v>
      </c>
      <c r="CY246">
        <f t="shared" si="22"/>
        <v>12.69</v>
      </c>
      <c r="CZ246">
        <f t="shared" si="23"/>
        <v>12.69</v>
      </c>
      <c r="DA246">
        <f t="shared" si="24"/>
        <v>1</v>
      </c>
      <c r="DB246">
        <f t="shared" si="25"/>
        <v>12.36</v>
      </c>
      <c r="DC246">
        <f t="shared" si="26"/>
        <v>0</v>
      </c>
      <c r="DD246" t="s">
        <v>3</v>
      </c>
      <c r="DE246" t="s">
        <v>3</v>
      </c>
      <c r="DF246">
        <f>ROUND(ROUND(AE246,2)*CX246,2)</f>
        <v>0</v>
      </c>
      <c r="DG246">
        <f>ROUND(ROUND(AF246,2)*CX246,2)</f>
        <v>0</v>
      </c>
      <c r="DH246">
        <f>ROUND(ROUND(AG246,2)*CX246,2)</f>
        <v>0</v>
      </c>
      <c r="DI246">
        <f>ROUND(ROUND(AH246,2)*CX246,2)</f>
        <v>148.30000000000001</v>
      </c>
      <c r="DJ246">
        <f t="shared" si="27"/>
        <v>148.30000000000001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ROW(Source!A359)</f>
        <v>359</v>
      </c>
      <c r="B247">
        <v>66190898</v>
      </c>
      <c r="C247">
        <v>66191884</v>
      </c>
      <c r="D247">
        <v>29477606</v>
      </c>
      <c r="E247">
        <v>1</v>
      </c>
      <c r="F247">
        <v>1</v>
      </c>
      <c r="G247">
        <v>1</v>
      </c>
      <c r="H247">
        <v>1</v>
      </c>
      <c r="I247" t="s">
        <v>389</v>
      </c>
      <c r="J247" t="s">
        <v>3</v>
      </c>
      <c r="K247" t="s">
        <v>390</v>
      </c>
      <c r="L247">
        <v>1369</v>
      </c>
      <c r="N247">
        <v>1013</v>
      </c>
      <c r="O247" t="s">
        <v>378</v>
      </c>
      <c r="P247" t="s">
        <v>378</v>
      </c>
      <c r="Q247">
        <v>1</v>
      </c>
      <c r="W247">
        <v>0</v>
      </c>
      <c r="X247">
        <v>-1750091588</v>
      </c>
      <c r="Y247">
        <f t="shared" si="21"/>
        <v>0.65260000000000007</v>
      </c>
      <c r="AA247">
        <v>0</v>
      </c>
      <c r="AB247">
        <v>0</v>
      </c>
      <c r="AC247">
        <v>0</v>
      </c>
      <c r="AD247">
        <v>11.09</v>
      </c>
      <c r="AE247">
        <v>0</v>
      </c>
      <c r="AF247">
        <v>0</v>
      </c>
      <c r="AG247">
        <v>0</v>
      </c>
      <c r="AH247">
        <v>11.09</v>
      </c>
      <c r="AI247">
        <v>1</v>
      </c>
      <c r="AJ247">
        <v>1</v>
      </c>
      <c r="AK247">
        <v>1</v>
      </c>
      <c r="AL247">
        <v>1</v>
      </c>
      <c r="AM247">
        <v>-2</v>
      </c>
      <c r="AN247">
        <v>0</v>
      </c>
      <c r="AO247">
        <v>1</v>
      </c>
      <c r="AP247">
        <v>1</v>
      </c>
      <c r="AQ247">
        <v>0</v>
      </c>
      <c r="AR247">
        <v>0</v>
      </c>
      <c r="AS247" t="s">
        <v>3</v>
      </c>
      <c r="AT247">
        <v>0.65</v>
      </c>
      <c r="AU247" t="s">
        <v>29</v>
      </c>
      <c r="AV247">
        <v>1</v>
      </c>
      <c r="AW247">
        <v>2</v>
      </c>
      <c r="AX247">
        <v>66191887</v>
      </c>
      <c r="AY247">
        <v>1</v>
      </c>
      <c r="AZ247">
        <v>0</v>
      </c>
      <c r="BA247">
        <v>247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U247">
        <f>ROUND(AT247*Source!I359*AH247*AL247,0)</f>
        <v>87</v>
      </c>
      <c r="CV247">
        <f>ROUND(Y247*Source!I359,7)</f>
        <v>7.8311999999999999</v>
      </c>
      <c r="CW247">
        <v>0</v>
      </c>
      <c r="CX247">
        <f>ROUND(Y247*Source!I359,7)</f>
        <v>7.8311999999999999</v>
      </c>
      <c r="CY247">
        <f t="shared" si="22"/>
        <v>11.09</v>
      </c>
      <c r="CZ247">
        <f t="shared" si="23"/>
        <v>11.09</v>
      </c>
      <c r="DA247">
        <f t="shared" si="24"/>
        <v>1</v>
      </c>
      <c r="DB247">
        <f t="shared" si="25"/>
        <v>7.24</v>
      </c>
      <c r="DC247">
        <f t="shared" si="26"/>
        <v>0</v>
      </c>
      <c r="DD247" t="s">
        <v>3</v>
      </c>
      <c r="DE247" t="s">
        <v>3</v>
      </c>
      <c r="DF247">
        <f>ROUND(ROUND(AE247,0)*CX247,0)</f>
        <v>0</v>
      </c>
      <c r="DG247">
        <f>ROUND(ROUND(AF247,0)*CX247,0)</f>
        <v>0</v>
      </c>
      <c r="DH247">
        <f>ROUND(ROUND(AG247,0)*CX247,0)</f>
        <v>0</v>
      </c>
      <c r="DI247">
        <f>ROUND(ROUND(AH247,0)*CX247,0)</f>
        <v>86</v>
      </c>
      <c r="DJ247">
        <f t="shared" si="27"/>
        <v>86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ROW(Source!A359)</f>
        <v>359</v>
      </c>
      <c r="B248">
        <v>66190898</v>
      </c>
      <c r="C248">
        <v>66191884</v>
      </c>
      <c r="D248">
        <v>29477608</v>
      </c>
      <c r="E248">
        <v>1</v>
      </c>
      <c r="F248">
        <v>1</v>
      </c>
      <c r="G248">
        <v>1</v>
      </c>
      <c r="H248">
        <v>1</v>
      </c>
      <c r="I248" t="s">
        <v>383</v>
      </c>
      <c r="J248" t="s">
        <v>3</v>
      </c>
      <c r="K248" t="s">
        <v>384</v>
      </c>
      <c r="L248">
        <v>1369</v>
      </c>
      <c r="N248">
        <v>1013</v>
      </c>
      <c r="O248" t="s">
        <v>378</v>
      </c>
      <c r="P248" t="s">
        <v>378</v>
      </c>
      <c r="Q248">
        <v>1</v>
      </c>
      <c r="W248">
        <v>0</v>
      </c>
      <c r="X248">
        <v>2087786099</v>
      </c>
      <c r="Y248">
        <f t="shared" si="21"/>
        <v>0.97387999999999997</v>
      </c>
      <c r="AA248">
        <v>0</v>
      </c>
      <c r="AB248">
        <v>0</v>
      </c>
      <c r="AC248">
        <v>0</v>
      </c>
      <c r="AD248">
        <v>12.69</v>
      </c>
      <c r="AE248">
        <v>0</v>
      </c>
      <c r="AF248">
        <v>0</v>
      </c>
      <c r="AG248">
        <v>0</v>
      </c>
      <c r="AH248">
        <v>12.69</v>
      </c>
      <c r="AI248">
        <v>1</v>
      </c>
      <c r="AJ248">
        <v>1</v>
      </c>
      <c r="AK248">
        <v>1</v>
      </c>
      <c r="AL248">
        <v>1</v>
      </c>
      <c r="AM248">
        <v>-2</v>
      </c>
      <c r="AN248">
        <v>0</v>
      </c>
      <c r="AO248">
        <v>1</v>
      </c>
      <c r="AP248">
        <v>1</v>
      </c>
      <c r="AQ248">
        <v>0</v>
      </c>
      <c r="AR248">
        <v>0</v>
      </c>
      <c r="AS248" t="s">
        <v>3</v>
      </c>
      <c r="AT248">
        <v>0.97</v>
      </c>
      <c r="AU248" t="s">
        <v>29</v>
      </c>
      <c r="AV248">
        <v>1</v>
      </c>
      <c r="AW248">
        <v>2</v>
      </c>
      <c r="AX248">
        <v>66191888</v>
      </c>
      <c r="AY248">
        <v>1</v>
      </c>
      <c r="AZ248">
        <v>0</v>
      </c>
      <c r="BA248">
        <v>248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U248">
        <f>ROUND(AT248*Source!I359*AH248*AL248,0)</f>
        <v>148</v>
      </c>
      <c r="CV248">
        <f>ROUND(Y248*Source!I359,7)</f>
        <v>11.68656</v>
      </c>
      <c r="CW248">
        <v>0</v>
      </c>
      <c r="CX248">
        <f>ROUND(Y248*Source!I359,7)</f>
        <v>11.68656</v>
      </c>
      <c r="CY248">
        <f t="shared" si="22"/>
        <v>12.69</v>
      </c>
      <c r="CZ248">
        <f t="shared" si="23"/>
        <v>12.69</v>
      </c>
      <c r="DA248">
        <f t="shared" si="24"/>
        <v>1</v>
      </c>
      <c r="DB248">
        <f t="shared" si="25"/>
        <v>12.36</v>
      </c>
      <c r="DC248">
        <f t="shared" si="26"/>
        <v>0</v>
      </c>
      <c r="DD248" t="s">
        <v>3</v>
      </c>
      <c r="DE248" t="s">
        <v>3</v>
      </c>
      <c r="DF248">
        <f>ROUND(ROUND(AE248,0)*CX248,0)</f>
        <v>0</v>
      </c>
      <c r="DG248">
        <f>ROUND(ROUND(AF248,0)*CX248,0)</f>
        <v>0</v>
      </c>
      <c r="DH248">
        <f>ROUND(ROUND(AG248,0)*CX248,0)</f>
        <v>0</v>
      </c>
      <c r="DI248">
        <f>ROUND(ROUND(AH248,0)*CX248,0)</f>
        <v>152</v>
      </c>
      <c r="DJ248">
        <f t="shared" si="27"/>
        <v>152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ROW(Source!A395)</f>
        <v>395</v>
      </c>
      <c r="B249">
        <v>66190901</v>
      </c>
      <c r="C249">
        <v>66191889</v>
      </c>
      <c r="D249">
        <v>29478568</v>
      </c>
      <c r="E249">
        <v>1</v>
      </c>
      <c r="F249">
        <v>1</v>
      </c>
      <c r="G249">
        <v>1</v>
      </c>
      <c r="H249">
        <v>1</v>
      </c>
      <c r="I249" t="s">
        <v>385</v>
      </c>
      <c r="J249" t="s">
        <v>3</v>
      </c>
      <c r="K249" t="s">
        <v>386</v>
      </c>
      <c r="L249">
        <v>1369</v>
      </c>
      <c r="N249">
        <v>1013</v>
      </c>
      <c r="O249" t="s">
        <v>378</v>
      </c>
      <c r="P249" t="s">
        <v>378</v>
      </c>
      <c r="Q249">
        <v>1</v>
      </c>
      <c r="W249">
        <v>0</v>
      </c>
      <c r="X249">
        <v>177969336</v>
      </c>
      <c r="Y249">
        <f t="shared" si="21"/>
        <v>6.5059200000000006</v>
      </c>
      <c r="AA249">
        <v>0</v>
      </c>
      <c r="AB249">
        <v>0</v>
      </c>
      <c r="AC249">
        <v>0</v>
      </c>
      <c r="AD249">
        <v>12.92</v>
      </c>
      <c r="AE249">
        <v>0</v>
      </c>
      <c r="AF249">
        <v>0</v>
      </c>
      <c r="AG249">
        <v>0</v>
      </c>
      <c r="AH249">
        <v>12.92</v>
      </c>
      <c r="AI249">
        <v>1</v>
      </c>
      <c r="AJ249">
        <v>1</v>
      </c>
      <c r="AK249">
        <v>1</v>
      </c>
      <c r="AL249">
        <v>1</v>
      </c>
      <c r="AM249">
        <v>-2</v>
      </c>
      <c r="AN249">
        <v>0</v>
      </c>
      <c r="AO249">
        <v>1</v>
      </c>
      <c r="AP249">
        <v>1</v>
      </c>
      <c r="AQ249">
        <v>0</v>
      </c>
      <c r="AR249">
        <v>0</v>
      </c>
      <c r="AS249" t="s">
        <v>3</v>
      </c>
      <c r="AT249">
        <v>6.48</v>
      </c>
      <c r="AU249" t="s">
        <v>29</v>
      </c>
      <c r="AV249">
        <v>1</v>
      </c>
      <c r="AW249">
        <v>2</v>
      </c>
      <c r="AX249">
        <v>66191892</v>
      </c>
      <c r="AY249">
        <v>1</v>
      </c>
      <c r="AZ249">
        <v>0</v>
      </c>
      <c r="BA249">
        <v>249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U249">
        <f>ROUND(AT249*Source!I395*AH249*AL249,0)</f>
        <v>2</v>
      </c>
      <c r="CV249">
        <f>ROUND(Y249*Source!I395,7)</f>
        <v>0.1301184</v>
      </c>
      <c r="CW249">
        <v>0</v>
      </c>
      <c r="CX249">
        <f>ROUND(Y249*Source!I395,7)</f>
        <v>0.1301184</v>
      </c>
      <c r="CY249">
        <f t="shared" si="22"/>
        <v>12.92</v>
      </c>
      <c r="CZ249">
        <f t="shared" si="23"/>
        <v>12.92</v>
      </c>
      <c r="DA249">
        <f t="shared" si="24"/>
        <v>1</v>
      </c>
      <c r="DB249">
        <f t="shared" si="25"/>
        <v>84.05</v>
      </c>
      <c r="DC249">
        <f t="shared" si="26"/>
        <v>0</v>
      </c>
      <c r="DD249" t="s">
        <v>3</v>
      </c>
      <c r="DE249" t="s">
        <v>3</v>
      </c>
      <c r="DF249">
        <f>ROUND(ROUND(AE249,2)*CX249,2)</f>
        <v>0</v>
      </c>
      <c r="DG249">
        <f>ROUND(ROUND(AF249,2)*CX249,2)</f>
        <v>0</v>
      </c>
      <c r="DH249">
        <f>ROUND(ROUND(AG249,2)*CX249,2)</f>
        <v>0</v>
      </c>
      <c r="DI249">
        <f>ROUND(ROUND(AH249,2)*CX249,2)</f>
        <v>1.68</v>
      </c>
      <c r="DJ249">
        <f t="shared" si="27"/>
        <v>1.68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ROW(Source!A395)</f>
        <v>395</v>
      </c>
      <c r="B250">
        <v>66190901</v>
      </c>
      <c r="C250">
        <v>66191889</v>
      </c>
      <c r="D250">
        <v>29477608</v>
      </c>
      <c r="E250">
        <v>1</v>
      </c>
      <c r="F250">
        <v>1</v>
      </c>
      <c r="G250">
        <v>1</v>
      </c>
      <c r="H250">
        <v>1</v>
      </c>
      <c r="I250" t="s">
        <v>383</v>
      </c>
      <c r="J250" t="s">
        <v>3</v>
      </c>
      <c r="K250" t="s">
        <v>384</v>
      </c>
      <c r="L250">
        <v>1369</v>
      </c>
      <c r="N250">
        <v>1013</v>
      </c>
      <c r="O250" t="s">
        <v>378</v>
      </c>
      <c r="P250" t="s">
        <v>378</v>
      </c>
      <c r="Q250">
        <v>1</v>
      </c>
      <c r="W250">
        <v>0</v>
      </c>
      <c r="X250">
        <v>2087786099</v>
      </c>
      <c r="Y250">
        <f t="shared" si="21"/>
        <v>6.5059200000000006</v>
      </c>
      <c r="AA250">
        <v>0</v>
      </c>
      <c r="AB250">
        <v>0</v>
      </c>
      <c r="AC250">
        <v>0</v>
      </c>
      <c r="AD250">
        <v>12.69</v>
      </c>
      <c r="AE250">
        <v>0</v>
      </c>
      <c r="AF250">
        <v>0</v>
      </c>
      <c r="AG250">
        <v>0</v>
      </c>
      <c r="AH250">
        <v>12.69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1</v>
      </c>
      <c r="AP250">
        <v>1</v>
      </c>
      <c r="AQ250">
        <v>0</v>
      </c>
      <c r="AR250">
        <v>0</v>
      </c>
      <c r="AS250" t="s">
        <v>3</v>
      </c>
      <c r="AT250">
        <v>6.48</v>
      </c>
      <c r="AU250" t="s">
        <v>29</v>
      </c>
      <c r="AV250">
        <v>1</v>
      </c>
      <c r="AW250">
        <v>2</v>
      </c>
      <c r="AX250">
        <v>66191893</v>
      </c>
      <c r="AY250">
        <v>1</v>
      </c>
      <c r="AZ250">
        <v>0</v>
      </c>
      <c r="BA250">
        <v>250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U250">
        <f>ROUND(AT250*Source!I395*AH250*AL250,0)</f>
        <v>2</v>
      </c>
      <c r="CV250">
        <f>ROUND(Y250*Source!I395,7)</f>
        <v>0.1301184</v>
      </c>
      <c r="CW250">
        <v>0</v>
      </c>
      <c r="CX250">
        <f>ROUND(Y250*Source!I395,7)</f>
        <v>0.1301184</v>
      </c>
      <c r="CY250">
        <f t="shared" si="22"/>
        <v>12.69</v>
      </c>
      <c r="CZ250">
        <f t="shared" si="23"/>
        <v>12.69</v>
      </c>
      <c r="DA250">
        <f t="shared" si="24"/>
        <v>1</v>
      </c>
      <c r="DB250">
        <f t="shared" si="25"/>
        <v>82.56</v>
      </c>
      <c r="DC250">
        <f t="shared" si="26"/>
        <v>0</v>
      </c>
      <c r="DD250" t="s">
        <v>3</v>
      </c>
      <c r="DE250" t="s">
        <v>3</v>
      </c>
      <c r="DF250">
        <f>ROUND(ROUND(AE250,2)*CX250,2)</f>
        <v>0</v>
      </c>
      <c r="DG250">
        <f>ROUND(ROUND(AF250,2)*CX250,2)</f>
        <v>0</v>
      </c>
      <c r="DH250">
        <f>ROUND(ROUND(AG250,2)*CX250,2)</f>
        <v>0</v>
      </c>
      <c r="DI250">
        <f>ROUND(ROUND(AH250,2)*CX250,2)</f>
        <v>1.65</v>
      </c>
      <c r="DJ250">
        <f t="shared" si="27"/>
        <v>1.65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ROW(Source!A396)</f>
        <v>396</v>
      </c>
      <c r="B251">
        <v>66190898</v>
      </c>
      <c r="C251">
        <v>66191889</v>
      </c>
      <c r="D251">
        <v>29478568</v>
      </c>
      <c r="E251">
        <v>1</v>
      </c>
      <c r="F251">
        <v>1</v>
      </c>
      <c r="G251">
        <v>1</v>
      </c>
      <c r="H251">
        <v>1</v>
      </c>
      <c r="I251" t="s">
        <v>385</v>
      </c>
      <c r="J251" t="s">
        <v>3</v>
      </c>
      <c r="K251" t="s">
        <v>386</v>
      </c>
      <c r="L251">
        <v>1369</v>
      </c>
      <c r="N251">
        <v>1013</v>
      </c>
      <c r="O251" t="s">
        <v>378</v>
      </c>
      <c r="P251" t="s">
        <v>378</v>
      </c>
      <c r="Q251">
        <v>1</v>
      </c>
      <c r="W251">
        <v>0</v>
      </c>
      <c r="X251">
        <v>177969336</v>
      </c>
      <c r="Y251">
        <f t="shared" si="21"/>
        <v>6.5059200000000006</v>
      </c>
      <c r="AA251">
        <v>0</v>
      </c>
      <c r="AB251">
        <v>0</v>
      </c>
      <c r="AC251">
        <v>0</v>
      </c>
      <c r="AD251">
        <v>12.92</v>
      </c>
      <c r="AE251">
        <v>0</v>
      </c>
      <c r="AF251">
        <v>0</v>
      </c>
      <c r="AG251">
        <v>0</v>
      </c>
      <c r="AH251">
        <v>12.92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1</v>
      </c>
      <c r="AP251">
        <v>1</v>
      </c>
      <c r="AQ251">
        <v>0</v>
      </c>
      <c r="AR251">
        <v>0</v>
      </c>
      <c r="AS251" t="s">
        <v>3</v>
      </c>
      <c r="AT251">
        <v>6.48</v>
      </c>
      <c r="AU251" t="s">
        <v>29</v>
      </c>
      <c r="AV251">
        <v>1</v>
      </c>
      <c r="AW251">
        <v>2</v>
      </c>
      <c r="AX251">
        <v>66191892</v>
      </c>
      <c r="AY251">
        <v>1</v>
      </c>
      <c r="AZ251">
        <v>0</v>
      </c>
      <c r="BA251">
        <v>251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U251">
        <f>ROUND(AT251*Source!I396*AH251*AL251,0)</f>
        <v>2</v>
      </c>
      <c r="CV251">
        <f>ROUND(Y251*Source!I396,7)</f>
        <v>0.1301184</v>
      </c>
      <c r="CW251">
        <v>0</v>
      </c>
      <c r="CX251">
        <f>ROUND(Y251*Source!I396,7)</f>
        <v>0.1301184</v>
      </c>
      <c r="CY251">
        <f t="shared" si="22"/>
        <v>12.92</v>
      </c>
      <c r="CZ251">
        <f t="shared" si="23"/>
        <v>12.92</v>
      </c>
      <c r="DA251">
        <f t="shared" si="24"/>
        <v>1</v>
      </c>
      <c r="DB251">
        <f t="shared" si="25"/>
        <v>84.05</v>
      </c>
      <c r="DC251">
        <f t="shared" si="26"/>
        <v>0</v>
      </c>
      <c r="DD251" t="s">
        <v>3</v>
      </c>
      <c r="DE251" t="s">
        <v>3</v>
      </c>
      <c r="DF251">
        <f>ROUND(ROUND(AE251,0)*CX251,0)</f>
        <v>0</v>
      </c>
      <c r="DG251">
        <f>ROUND(ROUND(AF251,0)*CX251,0)</f>
        <v>0</v>
      </c>
      <c r="DH251">
        <f>ROUND(ROUND(AG251,0)*CX251,0)</f>
        <v>0</v>
      </c>
      <c r="DI251">
        <f>ROUND(ROUND(AH251,0)*CX251,0)</f>
        <v>2</v>
      </c>
      <c r="DJ251">
        <f t="shared" si="27"/>
        <v>2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ROW(Source!A396)</f>
        <v>396</v>
      </c>
      <c r="B252">
        <v>66190898</v>
      </c>
      <c r="C252">
        <v>66191889</v>
      </c>
      <c r="D252">
        <v>29477608</v>
      </c>
      <c r="E252">
        <v>1</v>
      </c>
      <c r="F252">
        <v>1</v>
      </c>
      <c r="G252">
        <v>1</v>
      </c>
      <c r="H252">
        <v>1</v>
      </c>
      <c r="I252" t="s">
        <v>383</v>
      </c>
      <c r="J252" t="s">
        <v>3</v>
      </c>
      <c r="K252" t="s">
        <v>384</v>
      </c>
      <c r="L252">
        <v>1369</v>
      </c>
      <c r="N252">
        <v>1013</v>
      </c>
      <c r="O252" t="s">
        <v>378</v>
      </c>
      <c r="P252" t="s">
        <v>378</v>
      </c>
      <c r="Q252">
        <v>1</v>
      </c>
      <c r="W252">
        <v>0</v>
      </c>
      <c r="X252">
        <v>2087786099</v>
      </c>
      <c r="Y252">
        <f t="shared" si="21"/>
        <v>6.5059200000000006</v>
      </c>
      <c r="AA252">
        <v>0</v>
      </c>
      <c r="AB252">
        <v>0</v>
      </c>
      <c r="AC252">
        <v>0</v>
      </c>
      <c r="AD252">
        <v>12.69</v>
      </c>
      <c r="AE252">
        <v>0</v>
      </c>
      <c r="AF252">
        <v>0</v>
      </c>
      <c r="AG252">
        <v>0</v>
      </c>
      <c r="AH252">
        <v>12.69</v>
      </c>
      <c r="AI252">
        <v>1</v>
      </c>
      <c r="AJ252">
        <v>1</v>
      </c>
      <c r="AK252">
        <v>1</v>
      </c>
      <c r="AL252">
        <v>1</v>
      </c>
      <c r="AM252">
        <v>-2</v>
      </c>
      <c r="AN252">
        <v>0</v>
      </c>
      <c r="AO252">
        <v>1</v>
      </c>
      <c r="AP252">
        <v>1</v>
      </c>
      <c r="AQ252">
        <v>0</v>
      </c>
      <c r="AR252">
        <v>0</v>
      </c>
      <c r="AS252" t="s">
        <v>3</v>
      </c>
      <c r="AT252">
        <v>6.48</v>
      </c>
      <c r="AU252" t="s">
        <v>29</v>
      </c>
      <c r="AV252">
        <v>1</v>
      </c>
      <c r="AW252">
        <v>2</v>
      </c>
      <c r="AX252">
        <v>66191893</v>
      </c>
      <c r="AY252">
        <v>1</v>
      </c>
      <c r="AZ252">
        <v>0</v>
      </c>
      <c r="BA252">
        <v>252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U252">
        <f>ROUND(AT252*Source!I396*AH252*AL252,0)</f>
        <v>2</v>
      </c>
      <c r="CV252">
        <f>ROUND(Y252*Source!I396,7)</f>
        <v>0.1301184</v>
      </c>
      <c r="CW252">
        <v>0</v>
      </c>
      <c r="CX252">
        <f>ROUND(Y252*Source!I396,7)</f>
        <v>0.1301184</v>
      </c>
      <c r="CY252">
        <f t="shared" si="22"/>
        <v>12.69</v>
      </c>
      <c r="CZ252">
        <f t="shared" si="23"/>
        <v>12.69</v>
      </c>
      <c r="DA252">
        <f t="shared" si="24"/>
        <v>1</v>
      </c>
      <c r="DB252">
        <f t="shared" si="25"/>
        <v>82.56</v>
      </c>
      <c r="DC252">
        <f t="shared" si="26"/>
        <v>0</v>
      </c>
      <c r="DD252" t="s">
        <v>3</v>
      </c>
      <c r="DE252" t="s">
        <v>3</v>
      </c>
      <c r="DF252">
        <f>ROUND(ROUND(AE252,0)*CX252,0)</f>
        <v>0</v>
      </c>
      <c r="DG252">
        <f>ROUND(ROUND(AF252,0)*CX252,0)</f>
        <v>0</v>
      </c>
      <c r="DH252">
        <f>ROUND(ROUND(AG252,0)*CX252,0)</f>
        <v>0</v>
      </c>
      <c r="DI252">
        <f>ROUND(ROUND(AH252,0)*CX252,0)</f>
        <v>2</v>
      </c>
      <c r="DJ252">
        <f t="shared" si="27"/>
        <v>2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ROW(Source!A397)</f>
        <v>397</v>
      </c>
      <c r="B253">
        <v>66190901</v>
      </c>
      <c r="C253">
        <v>66191894</v>
      </c>
      <c r="D253">
        <v>29478568</v>
      </c>
      <c r="E253">
        <v>1</v>
      </c>
      <c r="F253">
        <v>1</v>
      </c>
      <c r="G253">
        <v>1</v>
      </c>
      <c r="H253">
        <v>1</v>
      </c>
      <c r="I253" t="s">
        <v>385</v>
      </c>
      <c r="J253" t="s">
        <v>3</v>
      </c>
      <c r="K253" t="s">
        <v>386</v>
      </c>
      <c r="L253">
        <v>1369</v>
      </c>
      <c r="N253">
        <v>1013</v>
      </c>
      <c r="O253" t="s">
        <v>378</v>
      </c>
      <c r="P253" t="s">
        <v>378</v>
      </c>
      <c r="Q253">
        <v>1</v>
      </c>
      <c r="W253">
        <v>0</v>
      </c>
      <c r="X253">
        <v>177969336</v>
      </c>
      <c r="Y253">
        <f t="shared" si="21"/>
        <v>0.61243999999999998</v>
      </c>
      <c r="AA253">
        <v>0</v>
      </c>
      <c r="AB253">
        <v>0</v>
      </c>
      <c r="AC253">
        <v>0</v>
      </c>
      <c r="AD253">
        <v>12.92</v>
      </c>
      <c r="AE253">
        <v>0</v>
      </c>
      <c r="AF253">
        <v>0</v>
      </c>
      <c r="AG253">
        <v>0</v>
      </c>
      <c r="AH253">
        <v>12.92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1</v>
      </c>
      <c r="AP253">
        <v>1</v>
      </c>
      <c r="AQ253">
        <v>0</v>
      </c>
      <c r="AR253">
        <v>0</v>
      </c>
      <c r="AS253" t="s">
        <v>3</v>
      </c>
      <c r="AT253">
        <v>0.61</v>
      </c>
      <c r="AU253" t="s">
        <v>29</v>
      </c>
      <c r="AV253">
        <v>1</v>
      </c>
      <c r="AW253">
        <v>2</v>
      </c>
      <c r="AX253">
        <v>66191897</v>
      </c>
      <c r="AY253">
        <v>1</v>
      </c>
      <c r="AZ253">
        <v>0</v>
      </c>
      <c r="BA253">
        <v>253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U253">
        <f>ROUND(AT253*Source!I397*AH253*AL253,0)</f>
        <v>16</v>
      </c>
      <c r="CV253">
        <f>ROUND(Y253*Source!I397,7)</f>
        <v>1.22488</v>
      </c>
      <c r="CW253">
        <v>0</v>
      </c>
      <c r="CX253">
        <f>ROUND(Y253*Source!I397,7)</f>
        <v>1.22488</v>
      </c>
      <c r="CY253">
        <f t="shared" si="22"/>
        <v>12.92</v>
      </c>
      <c r="CZ253">
        <f t="shared" si="23"/>
        <v>12.92</v>
      </c>
      <c r="DA253">
        <f t="shared" si="24"/>
        <v>1</v>
      </c>
      <c r="DB253">
        <f t="shared" si="25"/>
        <v>7.91</v>
      </c>
      <c r="DC253">
        <f t="shared" si="26"/>
        <v>0</v>
      </c>
      <c r="DD253" t="s">
        <v>3</v>
      </c>
      <c r="DE253" t="s">
        <v>3</v>
      </c>
      <c r="DF253">
        <f>ROUND(ROUND(AE253,2)*CX253,2)</f>
        <v>0</v>
      </c>
      <c r="DG253">
        <f>ROUND(ROUND(AF253,2)*CX253,2)</f>
        <v>0</v>
      </c>
      <c r="DH253">
        <f>ROUND(ROUND(AG253,2)*CX253,2)</f>
        <v>0</v>
      </c>
      <c r="DI253">
        <f>ROUND(ROUND(AH253,2)*CX253,2)</f>
        <v>15.83</v>
      </c>
      <c r="DJ253">
        <f t="shared" si="27"/>
        <v>15.83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ROW(Source!A397)</f>
        <v>397</v>
      </c>
      <c r="B254">
        <v>66190901</v>
      </c>
      <c r="C254">
        <v>66191894</v>
      </c>
      <c r="D254">
        <v>29477608</v>
      </c>
      <c r="E254">
        <v>1</v>
      </c>
      <c r="F254">
        <v>1</v>
      </c>
      <c r="G254">
        <v>1</v>
      </c>
      <c r="H254">
        <v>1</v>
      </c>
      <c r="I254" t="s">
        <v>383</v>
      </c>
      <c r="J254" t="s">
        <v>3</v>
      </c>
      <c r="K254" t="s">
        <v>384</v>
      </c>
      <c r="L254">
        <v>1369</v>
      </c>
      <c r="N254">
        <v>1013</v>
      </c>
      <c r="O254" t="s">
        <v>378</v>
      </c>
      <c r="P254" t="s">
        <v>378</v>
      </c>
      <c r="Q254">
        <v>1</v>
      </c>
      <c r="W254">
        <v>0</v>
      </c>
      <c r="X254">
        <v>2087786099</v>
      </c>
      <c r="Y254">
        <f t="shared" si="21"/>
        <v>0.61243999999999998</v>
      </c>
      <c r="AA254">
        <v>0</v>
      </c>
      <c r="AB254">
        <v>0</v>
      </c>
      <c r="AC254">
        <v>0</v>
      </c>
      <c r="AD254">
        <v>12.69</v>
      </c>
      <c r="AE254">
        <v>0</v>
      </c>
      <c r="AF254">
        <v>0</v>
      </c>
      <c r="AG254">
        <v>0</v>
      </c>
      <c r="AH254">
        <v>12.69</v>
      </c>
      <c r="AI254">
        <v>1</v>
      </c>
      <c r="AJ254">
        <v>1</v>
      </c>
      <c r="AK254">
        <v>1</v>
      </c>
      <c r="AL254">
        <v>1</v>
      </c>
      <c r="AM254">
        <v>-2</v>
      </c>
      <c r="AN254">
        <v>0</v>
      </c>
      <c r="AO254">
        <v>1</v>
      </c>
      <c r="AP254">
        <v>1</v>
      </c>
      <c r="AQ254">
        <v>0</v>
      </c>
      <c r="AR254">
        <v>0</v>
      </c>
      <c r="AS254" t="s">
        <v>3</v>
      </c>
      <c r="AT254">
        <v>0.61</v>
      </c>
      <c r="AU254" t="s">
        <v>29</v>
      </c>
      <c r="AV254">
        <v>1</v>
      </c>
      <c r="AW254">
        <v>2</v>
      </c>
      <c r="AX254">
        <v>66191898</v>
      </c>
      <c r="AY254">
        <v>1</v>
      </c>
      <c r="AZ254">
        <v>0</v>
      </c>
      <c r="BA254">
        <v>254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U254">
        <f>ROUND(AT254*Source!I397*AH254*AL254,0)</f>
        <v>15</v>
      </c>
      <c r="CV254">
        <f>ROUND(Y254*Source!I397,7)</f>
        <v>1.22488</v>
      </c>
      <c r="CW254">
        <v>0</v>
      </c>
      <c r="CX254">
        <f>ROUND(Y254*Source!I397,7)</f>
        <v>1.22488</v>
      </c>
      <c r="CY254">
        <f t="shared" si="22"/>
        <v>12.69</v>
      </c>
      <c r="CZ254">
        <f t="shared" si="23"/>
        <v>12.69</v>
      </c>
      <c r="DA254">
        <f t="shared" si="24"/>
        <v>1</v>
      </c>
      <c r="DB254">
        <f t="shared" si="25"/>
        <v>7.77</v>
      </c>
      <c r="DC254">
        <f t="shared" si="26"/>
        <v>0</v>
      </c>
      <c r="DD254" t="s">
        <v>3</v>
      </c>
      <c r="DE254" t="s">
        <v>3</v>
      </c>
      <c r="DF254">
        <f>ROUND(ROUND(AE254,2)*CX254,2)</f>
        <v>0</v>
      </c>
      <c r="DG254">
        <f>ROUND(ROUND(AF254,2)*CX254,2)</f>
        <v>0</v>
      </c>
      <c r="DH254">
        <f>ROUND(ROUND(AG254,2)*CX254,2)</f>
        <v>0</v>
      </c>
      <c r="DI254">
        <f>ROUND(ROUND(AH254,2)*CX254,2)</f>
        <v>15.54</v>
      </c>
      <c r="DJ254">
        <f t="shared" si="27"/>
        <v>15.54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ROW(Source!A398)</f>
        <v>398</v>
      </c>
      <c r="B255">
        <v>66190898</v>
      </c>
      <c r="C255">
        <v>66191894</v>
      </c>
      <c r="D255">
        <v>29478568</v>
      </c>
      <c r="E255">
        <v>1</v>
      </c>
      <c r="F255">
        <v>1</v>
      </c>
      <c r="G255">
        <v>1</v>
      </c>
      <c r="H255">
        <v>1</v>
      </c>
      <c r="I255" t="s">
        <v>385</v>
      </c>
      <c r="J255" t="s">
        <v>3</v>
      </c>
      <c r="K255" t="s">
        <v>386</v>
      </c>
      <c r="L255">
        <v>1369</v>
      </c>
      <c r="N255">
        <v>1013</v>
      </c>
      <c r="O255" t="s">
        <v>378</v>
      </c>
      <c r="P255" t="s">
        <v>378</v>
      </c>
      <c r="Q255">
        <v>1</v>
      </c>
      <c r="W255">
        <v>0</v>
      </c>
      <c r="X255">
        <v>177969336</v>
      </c>
      <c r="Y255">
        <f t="shared" si="21"/>
        <v>0.61243999999999998</v>
      </c>
      <c r="AA255">
        <v>0</v>
      </c>
      <c r="AB255">
        <v>0</v>
      </c>
      <c r="AC255">
        <v>0</v>
      </c>
      <c r="AD255">
        <v>12.92</v>
      </c>
      <c r="AE255">
        <v>0</v>
      </c>
      <c r="AF255">
        <v>0</v>
      </c>
      <c r="AG255">
        <v>0</v>
      </c>
      <c r="AH255">
        <v>12.92</v>
      </c>
      <c r="AI255">
        <v>1</v>
      </c>
      <c r="AJ255">
        <v>1</v>
      </c>
      <c r="AK255">
        <v>1</v>
      </c>
      <c r="AL255">
        <v>1</v>
      </c>
      <c r="AM255">
        <v>-2</v>
      </c>
      <c r="AN255">
        <v>0</v>
      </c>
      <c r="AO255">
        <v>1</v>
      </c>
      <c r="AP255">
        <v>1</v>
      </c>
      <c r="AQ255">
        <v>0</v>
      </c>
      <c r="AR255">
        <v>0</v>
      </c>
      <c r="AS255" t="s">
        <v>3</v>
      </c>
      <c r="AT255">
        <v>0.61</v>
      </c>
      <c r="AU255" t="s">
        <v>29</v>
      </c>
      <c r="AV255">
        <v>1</v>
      </c>
      <c r="AW255">
        <v>2</v>
      </c>
      <c r="AX255">
        <v>66191897</v>
      </c>
      <c r="AY255">
        <v>1</v>
      </c>
      <c r="AZ255">
        <v>0</v>
      </c>
      <c r="BA255">
        <v>255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U255">
        <f>ROUND(AT255*Source!I398*AH255*AL255,0)</f>
        <v>16</v>
      </c>
      <c r="CV255">
        <f>ROUND(Y255*Source!I398,7)</f>
        <v>1.22488</v>
      </c>
      <c r="CW255">
        <v>0</v>
      </c>
      <c r="CX255">
        <f>ROUND(Y255*Source!I398,7)</f>
        <v>1.22488</v>
      </c>
      <c r="CY255">
        <f t="shared" si="22"/>
        <v>12.92</v>
      </c>
      <c r="CZ255">
        <f t="shared" si="23"/>
        <v>12.92</v>
      </c>
      <c r="DA255">
        <f t="shared" si="24"/>
        <v>1</v>
      </c>
      <c r="DB255">
        <f t="shared" si="25"/>
        <v>7.91</v>
      </c>
      <c r="DC255">
        <f t="shared" si="26"/>
        <v>0</v>
      </c>
      <c r="DD255" t="s">
        <v>3</v>
      </c>
      <c r="DE255" t="s">
        <v>3</v>
      </c>
      <c r="DF255">
        <f>ROUND(ROUND(AE255,0)*CX255,0)</f>
        <v>0</v>
      </c>
      <c r="DG255">
        <f>ROUND(ROUND(AF255,0)*CX255,0)</f>
        <v>0</v>
      </c>
      <c r="DH255">
        <f>ROUND(ROUND(AG255,0)*CX255,0)</f>
        <v>0</v>
      </c>
      <c r="DI255">
        <f>ROUND(ROUND(AH255,0)*CX255,0)</f>
        <v>16</v>
      </c>
      <c r="DJ255">
        <f t="shared" si="27"/>
        <v>16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ROW(Source!A398)</f>
        <v>398</v>
      </c>
      <c r="B256">
        <v>66190898</v>
      </c>
      <c r="C256">
        <v>66191894</v>
      </c>
      <c r="D256">
        <v>29477608</v>
      </c>
      <c r="E256">
        <v>1</v>
      </c>
      <c r="F256">
        <v>1</v>
      </c>
      <c r="G256">
        <v>1</v>
      </c>
      <c r="H256">
        <v>1</v>
      </c>
      <c r="I256" t="s">
        <v>383</v>
      </c>
      <c r="J256" t="s">
        <v>3</v>
      </c>
      <c r="K256" t="s">
        <v>384</v>
      </c>
      <c r="L256">
        <v>1369</v>
      </c>
      <c r="N256">
        <v>1013</v>
      </c>
      <c r="O256" t="s">
        <v>378</v>
      </c>
      <c r="P256" t="s">
        <v>378</v>
      </c>
      <c r="Q256">
        <v>1</v>
      </c>
      <c r="W256">
        <v>0</v>
      </c>
      <c r="X256">
        <v>2087786099</v>
      </c>
      <c r="Y256">
        <f t="shared" si="21"/>
        <v>0.61243999999999998</v>
      </c>
      <c r="AA256">
        <v>0</v>
      </c>
      <c r="AB256">
        <v>0</v>
      </c>
      <c r="AC256">
        <v>0</v>
      </c>
      <c r="AD256">
        <v>12.69</v>
      </c>
      <c r="AE256">
        <v>0</v>
      </c>
      <c r="AF256">
        <v>0</v>
      </c>
      <c r="AG256">
        <v>0</v>
      </c>
      <c r="AH256">
        <v>12.69</v>
      </c>
      <c r="AI256">
        <v>1</v>
      </c>
      <c r="AJ256">
        <v>1</v>
      </c>
      <c r="AK256">
        <v>1</v>
      </c>
      <c r="AL256">
        <v>1</v>
      </c>
      <c r="AM256">
        <v>-2</v>
      </c>
      <c r="AN256">
        <v>0</v>
      </c>
      <c r="AO256">
        <v>1</v>
      </c>
      <c r="AP256">
        <v>1</v>
      </c>
      <c r="AQ256">
        <v>0</v>
      </c>
      <c r="AR256">
        <v>0</v>
      </c>
      <c r="AS256" t="s">
        <v>3</v>
      </c>
      <c r="AT256">
        <v>0.61</v>
      </c>
      <c r="AU256" t="s">
        <v>29</v>
      </c>
      <c r="AV256">
        <v>1</v>
      </c>
      <c r="AW256">
        <v>2</v>
      </c>
      <c r="AX256">
        <v>66191898</v>
      </c>
      <c r="AY256">
        <v>1</v>
      </c>
      <c r="AZ256">
        <v>0</v>
      </c>
      <c r="BA256">
        <v>256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U256">
        <f>ROUND(AT256*Source!I398*AH256*AL256,0)</f>
        <v>15</v>
      </c>
      <c r="CV256">
        <f>ROUND(Y256*Source!I398,7)</f>
        <v>1.22488</v>
      </c>
      <c r="CW256">
        <v>0</v>
      </c>
      <c r="CX256">
        <f>ROUND(Y256*Source!I398,7)</f>
        <v>1.22488</v>
      </c>
      <c r="CY256">
        <f t="shared" si="22"/>
        <v>12.69</v>
      </c>
      <c r="CZ256">
        <f t="shared" si="23"/>
        <v>12.69</v>
      </c>
      <c r="DA256">
        <f t="shared" si="24"/>
        <v>1</v>
      </c>
      <c r="DB256">
        <f t="shared" si="25"/>
        <v>7.77</v>
      </c>
      <c r="DC256">
        <f t="shared" si="26"/>
        <v>0</v>
      </c>
      <c r="DD256" t="s">
        <v>3</v>
      </c>
      <c r="DE256" t="s">
        <v>3</v>
      </c>
      <c r="DF256">
        <f>ROUND(ROUND(AE256,0)*CX256,0)</f>
        <v>0</v>
      </c>
      <c r="DG256">
        <f>ROUND(ROUND(AF256,0)*CX256,0)</f>
        <v>0</v>
      </c>
      <c r="DH256">
        <f>ROUND(ROUND(AG256,0)*CX256,0)</f>
        <v>0</v>
      </c>
      <c r="DI256">
        <f>ROUND(ROUND(AH256,0)*CX256,0)</f>
        <v>16</v>
      </c>
      <c r="DJ256">
        <f t="shared" si="27"/>
        <v>16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ROW(Source!A399)</f>
        <v>399</v>
      </c>
      <c r="B257">
        <v>66190901</v>
      </c>
      <c r="C257">
        <v>66191899</v>
      </c>
      <c r="D257">
        <v>29477606</v>
      </c>
      <c r="E257">
        <v>1</v>
      </c>
      <c r="F257">
        <v>1</v>
      </c>
      <c r="G257">
        <v>1</v>
      </c>
      <c r="H257">
        <v>1</v>
      </c>
      <c r="I257" t="s">
        <v>389</v>
      </c>
      <c r="J257" t="s">
        <v>3</v>
      </c>
      <c r="K257" t="s">
        <v>390</v>
      </c>
      <c r="L257">
        <v>1369</v>
      </c>
      <c r="N257">
        <v>1013</v>
      </c>
      <c r="O257" t="s">
        <v>378</v>
      </c>
      <c r="P257" t="s">
        <v>378</v>
      </c>
      <c r="Q257">
        <v>1</v>
      </c>
      <c r="W257">
        <v>0</v>
      </c>
      <c r="X257">
        <v>-1750091588</v>
      </c>
      <c r="Y257">
        <f t="shared" ref="Y257:Y320" si="28">(AT257*ROUND(((0.255+1)*0.8),7))</f>
        <v>0.65260000000000007</v>
      </c>
      <c r="AA257">
        <v>0</v>
      </c>
      <c r="AB257">
        <v>0</v>
      </c>
      <c r="AC257">
        <v>0</v>
      </c>
      <c r="AD257">
        <v>11.09</v>
      </c>
      <c r="AE257">
        <v>0</v>
      </c>
      <c r="AF257">
        <v>0</v>
      </c>
      <c r="AG257">
        <v>0</v>
      </c>
      <c r="AH257">
        <v>11.09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1</v>
      </c>
      <c r="AP257">
        <v>1</v>
      </c>
      <c r="AQ257">
        <v>0</v>
      </c>
      <c r="AR257">
        <v>0</v>
      </c>
      <c r="AS257" t="s">
        <v>3</v>
      </c>
      <c r="AT257">
        <v>0.65</v>
      </c>
      <c r="AU257" t="s">
        <v>29</v>
      </c>
      <c r="AV257">
        <v>1</v>
      </c>
      <c r="AW257">
        <v>2</v>
      </c>
      <c r="AX257">
        <v>66191902</v>
      </c>
      <c r="AY257">
        <v>1</v>
      </c>
      <c r="AZ257">
        <v>0</v>
      </c>
      <c r="BA257">
        <v>257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U257">
        <f>ROUND(AT257*Source!I399*AH257*AL257,0)</f>
        <v>14</v>
      </c>
      <c r="CV257">
        <f>ROUND(Y257*Source!I399,7)</f>
        <v>1.3051999999999999</v>
      </c>
      <c r="CW257">
        <v>0</v>
      </c>
      <c r="CX257">
        <f>ROUND(Y257*Source!I399,7)</f>
        <v>1.3051999999999999</v>
      </c>
      <c r="CY257">
        <f t="shared" ref="CY257:CY320" si="29">AD257</f>
        <v>11.09</v>
      </c>
      <c r="CZ257">
        <f t="shared" ref="CZ257:CZ320" si="30">AH257</f>
        <v>11.09</v>
      </c>
      <c r="DA257">
        <f t="shared" ref="DA257:DA320" si="31">AL257</f>
        <v>1</v>
      </c>
      <c r="DB257">
        <f t="shared" ref="DB257:DB320" si="32">ROUND((ROUND(AT257*CZ257,2)*ROUND(((0.255+1)*0.8),7)),2)</f>
        <v>7.24</v>
      </c>
      <c r="DC257">
        <f t="shared" ref="DC257:DC320" si="33">ROUND((ROUND(AT257*AG257,2)*ROUND(((0.255+1)*0.8),7)),2)</f>
        <v>0</v>
      </c>
      <c r="DD257" t="s">
        <v>3</v>
      </c>
      <c r="DE257" t="s">
        <v>3</v>
      </c>
      <c r="DF257">
        <f>ROUND(ROUND(AE257,2)*CX257,2)</f>
        <v>0</v>
      </c>
      <c r="DG257">
        <f>ROUND(ROUND(AF257,2)*CX257,2)</f>
        <v>0</v>
      </c>
      <c r="DH257">
        <f>ROUND(ROUND(AG257,2)*CX257,2)</f>
        <v>0</v>
      </c>
      <c r="DI257">
        <f>ROUND(ROUND(AH257,2)*CX257,2)</f>
        <v>14.47</v>
      </c>
      <c r="DJ257">
        <f t="shared" ref="DJ257:DJ320" si="34">DI257</f>
        <v>14.47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ROW(Source!A399)</f>
        <v>399</v>
      </c>
      <c r="B258">
        <v>66190901</v>
      </c>
      <c r="C258">
        <v>66191899</v>
      </c>
      <c r="D258">
        <v>29477608</v>
      </c>
      <c r="E258">
        <v>1</v>
      </c>
      <c r="F258">
        <v>1</v>
      </c>
      <c r="G258">
        <v>1</v>
      </c>
      <c r="H258">
        <v>1</v>
      </c>
      <c r="I258" t="s">
        <v>383</v>
      </c>
      <c r="J258" t="s">
        <v>3</v>
      </c>
      <c r="K258" t="s">
        <v>384</v>
      </c>
      <c r="L258">
        <v>1369</v>
      </c>
      <c r="N258">
        <v>1013</v>
      </c>
      <c r="O258" t="s">
        <v>378</v>
      </c>
      <c r="P258" t="s">
        <v>378</v>
      </c>
      <c r="Q258">
        <v>1</v>
      </c>
      <c r="W258">
        <v>0</v>
      </c>
      <c r="X258">
        <v>2087786099</v>
      </c>
      <c r="Y258">
        <f t="shared" si="28"/>
        <v>0.97387999999999997</v>
      </c>
      <c r="AA258">
        <v>0</v>
      </c>
      <c r="AB258">
        <v>0</v>
      </c>
      <c r="AC258">
        <v>0</v>
      </c>
      <c r="AD258">
        <v>12.69</v>
      </c>
      <c r="AE258">
        <v>0</v>
      </c>
      <c r="AF258">
        <v>0</v>
      </c>
      <c r="AG258">
        <v>0</v>
      </c>
      <c r="AH258">
        <v>12.69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1</v>
      </c>
      <c r="AP258">
        <v>1</v>
      </c>
      <c r="AQ258">
        <v>0</v>
      </c>
      <c r="AR258">
        <v>0</v>
      </c>
      <c r="AS258" t="s">
        <v>3</v>
      </c>
      <c r="AT258">
        <v>0.97</v>
      </c>
      <c r="AU258" t="s">
        <v>29</v>
      </c>
      <c r="AV258">
        <v>1</v>
      </c>
      <c r="AW258">
        <v>2</v>
      </c>
      <c r="AX258">
        <v>66191903</v>
      </c>
      <c r="AY258">
        <v>1</v>
      </c>
      <c r="AZ258">
        <v>0</v>
      </c>
      <c r="BA258">
        <v>258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U258">
        <f>ROUND(AT258*Source!I399*AH258*AL258,0)</f>
        <v>25</v>
      </c>
      <c r="CV258">
        <f>ROUND(Y258*Source!I399,7)</f>
        <v>1.9477599999999999</v>
      </c>
      <c r="CW258">
        <v>0</v>
      </c>
      <c r="CX258">
        <f>ROUND(Y258*Source!I399,7)</f>
        <v>1.9477599999999999</v>
      </c>
      <c r="CY258">
        <f t="shared" si="29"/>
        <v>12.69</v>
      </c>
      <c r="CZ258">
        <f t="shared" si="30"/>
        <v>12.69</v>
      </c>
      <c r="DA258">
        <f t="shared" si="31"/>
        <v>1</v>
      </c>
      <c r="DB258">
        <f t="shared" si="32"/>
        <v>12.36</v>
      </c>
      <c r="DC258">
        <f t="shared" si="33"/>
        <v>0</v>
      </c>
      <c r="DD258" t="s">
        <v>3</v>
      </c>
      <c r="DE258" t="s">
        <v>3</v>
      </c>
      <c r="DF258">
        <f>ROUND(ROUND(AE258,2)*CX258,2)</f>
        <v>0</v>
      </c>
      <c r="DG258">
        <f>ROUND(ROUND(AF258,2)*CX258,2)</f>
        <v>0</v>
      </c>
      <c r="DH258">
        <f>ROUND(ROUND(AG258,2)*CX258,2)</f>
        <v>0</v>
      </c>
      <c r="DI258">
        <f>ROUND(ROUND(AH258,2)*CX258,2)</f>
        <v>24.72</v>
      </c>
      <c r="DJ258">
        <f t="shared" si="34"/>
        <v>24.72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ROW(Source!A400)</f>
        <v>400</v>
      </c>
      <c r="B259">
        <v>66190898</v>
      </c>
      <c r="C259">
        <v>66191899</v>
      </c>
      <c r="D259">
        <v>29477606</v>
      </c>
      <c r="E259">
        <v>1</v>
      </c>
      <c r="F259">
        <v>1</v>
      </c>
      <c r="G259">
        <v>1</v>
      </c>
      <c r="H259">
        <v>1</v>
      </c>
      <c r="I259" t="s">
        <v>389</v>
      </c>
      <c r="J259" t="s">
        <v>3</v>
      </c>
      <c r="K259" t="s">
        <v>390</v>
      </c>
      <c r="L259">
        <v>1369</v>
      </c>
      <c r="N259">
        <v>1013</v>
      </c>
      <c r="O259" t="s">
        <v>378</v>
      </c>
      <c r="P259" t="s">
        <v>378</v>
      </c>
      <c r="Q259">
        <v>1</v>
      </c>
      <c r="W259">
        <v>0</v>
      </c>
      <c r="X259">
        <v>-1750091588</v>
      </c>
      <c r="Y259">
        <f t="shared" si="28"/>
        <v>0.65260000000000007</v>
      </c>
      <c r="AA259">
        <v>0</v>
      </c>
      <c r="AB259">
        <v>0</v>
      </c>
      <c r="AC259">
        <v>0</v>
      </c>
      <c r="AD259">
        <v>11.09</v>
      </c>
      <c r="AE259">
        <v>0</v>
      </c>
      <c r="AF259">
        <v>0</v>
      </c>
      <c r="AG259">
        <v>0</v>
      </c>
      <c r="AH259">
        <v>11.09</v>
      </c>
      <c r="AI259">
        <v>1</v>
      </c>
      <c r="AJ259">
        <v>1</v>
      </c>
      <c r="AK259">
        <v>1</v>
      </c>
      <c r="AL259">
        <v>1</v>
      </c>
      <c r="AM259">
        <v>-2</v>
      </c>
      <c r="AN259">
        <v>0</v>
      </c>
      <c r="AO259">
        <v>1</v>
      </c>
      <c r="AP259">
        <v>1</v>
      </c>
      <c r="AQ259">
        <v>0</v>
      </c>
      <c r="AR259">
        <v>0</v>
      </c>
      <c r="AS259" t="s">
        <v>3</v>
      </c>
      <c r="AT259">
        <v>0.65</v>
      </c>
      <c r="AU259" t="s">
        <v>29</v>
      </c>
      <c r="AV259">
        <v>1</v>
      </c>
      <c r="AW259">
        <v>2</v>
      </c>
      <c r="AX259">
        <v>66191902</v>
      </c>
      <c r="AY259">
        <v>1</v>
      </c>
      <c r="AZ259">
        <v>0</v>
      </c>
      <c r="BA259">
        <v>259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U259">
        <f>ROUND(AT259*Source!I400*AH259*AL259,0)</f>
        <v>14</v>
      </c>
      <c r="CV259">
        <f>ROUND(Y259*Source!I400,7)</f>
        <v>1.3051999999999999</v>
      </c>
      <c r="CW259">
        <v>0</v>
      </c>
      <c r="CX259">
        <f>ROUND(Y259*Source!I400,7)</f>
        <v>1.3051999999999999</v>
      </c>
      <c r="CY259">
        <f t="shared" si="29"/>
        <v>11.09</v>
      </c>
      <c r="CZ259">
        <f t="shared" si="30"/>
        <v>11.09</v>
      </c>
      <c r="DA259">
        <f t="shared" si="31"/>
        <v>1</v>
      </c>
      <c r="DB259">
        <f t="shared" si="32"/>
        <v>7.24</v>
      </c>
      <c r="DC259">
        <f t="shared" si="33"/>
        <v>0</v>
      </c>
      <c r="DD259" t="s">
        <v>3</v>
      </c>
      <c r="DE259" t="s">
        <v>3</v>
      </c>
      <c r="DF259">
        <f>ROUND(ROUND(AE259,0)*CX259,0)</f>
        <v>0</v>
      </c>
      <c r="DG259">
        <f>ROUND(ROUND(AF259,0)*CX259,0)</f>
        <v>0</v>
      </c>
      <c r="DH259">
        <f>ROUND(ROUND(AG259,0)*CX259,0)</f>
        <v>0</v>
      </c>
      <c r="DI259">
        <f>ROUND(ROUND(AH259,0)*CX259,0)</f>
        <v>14</v>
      </c>
      <c r="DJ259">
        <f t="shared" si="34"/>
        <v>14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">
      <c r="A260">
        <f>ROW(Source!A400)</f>
        <v>400</v>
      </c>
      <c r="B260">
        <v>66190898</v>
      </c>
      <c r="C260">
        <v>66191899</v>
      </c>
      <c r="D260">
        <v>29477608</v>
      </c>
      <c r="E260">
        <v>1</v>
      </c>
      <c r="F260">
        <v>1</v>
      </c>
      <c r="G260">
        <v>1</v>
      </c>
      <c r="H260">
        <v>1</v>
      </c>
      <c r="I260" t="s">
        <v>383</v>
      </c>
      <c r="J260" t="s">
        <v>3</v>
      </c>
      <c r="K260" t="s">
        <v>384</v>
      </c>
      <c r="L260">
        <v>1369</v>
      </c>
      <c r="N260">
        <v>1013</v>
      </c>
      <c r="O260" t="s">
        <v>378</v>
      </c>
      <c r="P260" t="s">
        <v>378</v>
      </c>
      <c r="Q260">
        <v>1</v>
      </c>
      <c r="W260">
        <v>0</v>
      </c>
      <c r="X260">
        <v>2087786099</v>
      </c>
      <c r="Y260">
        <f t="shared" si="28"/>
        <v>0.97387999999999997</v>
      </c>
      <c r="AA260">
        <v>0</v>
      </c>
      <c r="AB260">
        <v>0</v>
      </c>
      <c r="AC260">
        <v>0</v>
      </c>
      <c r="AD260">
        <v>12.69</v>
      </c>
      <c r="AE260">
        <v>0</v>
      </c>
      <c r="AF260">
        <v>0</v>
      </c>
      <c r="AG260">
        <v>0</v>
      </c>
      <c r="AH260">
        <v>12.69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1</v>
      </c>
      <c r="AP260">
        <v>1</v>
      </c>
      <c r="AQ260">
        <v>0</v>
      </c>
      <c r="AR260">
        <v>0</v>
      </c>
      <c r="AS260" t="s">
        <v>3</v>
      </c>
      <c r="AT260">
        <v>0.97</v>
      </c>
      <c r="AU260" t="s">
        <v>29</v>
      </c>
      <c r="AV260">
        <v>1</v>
      </c>
      <c r="AW260">
        <v>2</v>
      </c>
      <c r="AX260">
        <v>66191903</v>
      </c>
      <c r="AY260">
        <v>1</v>
      </c>
      <c r="AZ260">
        <v>0</v>
      </c>
      <c r="BA260">
        <v>260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U260">
        <f>ROUND(AT260*Source!I400*AH260*AL260,0)</f>
        <v>25</v>
      </c>
      <c r="CV260">
        <f>ROUND(Y260*Source!I400,7)</f>
        <v>1.9477599999999999</v>
      </c>
      <c r="CW260">
        <v>0</v>
      </c>
      <c r="CX260">
        <f>ROUND(Y260*Source!I400,7)</f>
        <v>1.9477599999999999</v>
      </c>
      <c r="CY260">
        <f t="shared" si="29"/>
        <v>12.69</v>
      </c>
      <c r="CZ260">
        <f t="shared" si="30"/>
        <v>12.69</v>
      </c>
      <c r="DA260">
        <f t="shared" si="31"/>
        <v>1</v>
      </c>
      <c r="DB260">
        <f t="shared" si="32"/>
        <v>12.36</v>
      </c>
      <c r="DC260">
        <f t="shared" si="33"/>
        <v>0</v>
      </c>
      <c r="DD260" t="s">
        <v>3</v>
      </c>
      <c r="DE260" t="s">
        <v>3</v>
      </c>
      <c r="DF260">
        <f>ROUND(ROUND(AE260,0)*CX260,0)</f>
        <v>0</v>
      </c>
      <c r="DG260">
        <f>ROUND(ROUND(AF260,0)*CX260,0)</f>
        <v>0</v>
      </c>
      <c r="DH260">
        <f>ROUND(ROUND(AG260,0)*CX260,0)</f>
        <v>0</v>
      </c>
      <c r="DI260">
        <f>ROUND(ROUND(AH260,0)*CX260,0)</f>
        <v>25</v>
      </c>
      <c r="DJ260">
        <f t="shared" si="34"/>
        <v>25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ROW(Source!A436)</f>
        <v>436</v>
      </c>
      <c r="B261">
        <v>66190901</v>
      </c>
      <c r="C261">
        <v>66191904</v>
      </c>
      <c r="D261">
        <v>29478568</v>
      </c>
      <c r="E261">
        <v>1</v>
      </c>
      <c r="F261">
        <v>1</v>
      </c>
      <c r="G261">
        <v>1</v>
      </c>
      <c r="H261">
        <v>1</v>
      </c>
      <c r="I261" t="s">
        <v>385</v>
      </c>
      <c r="J261" t="s">
        <v>3</v>
      </c>
      <c r="K261" t="s">
        <v>386</v>
      </c>
      <c r="L261">
        <v>1369</v>
      </c>
      <c r="N261">
        <v>1013</v>
      </c>
      <c r="O261" t="s">
        <v>378</v>
      </c>
      <c r="P261" t="s">
        <v>378</v>
      </c>
      <c r="Q261">
        <v>1</v>
      </c>
      <c r="W261">
        <v>0</v>
      </c>
      <c r="X261">
        <v>177969336</v>
      </c>
      <c r="Y261">
        <f t="shared" si="28"/>
        <v>6.5059200000000006</v>
      </c>
      <c r="AA261">
        <v>0</v>
      </c>
      <c r="AB261">
        <v>0</v>
      </c>
      <c r="AC261">
        <v>0</v>
      </c>
      <c r="AD261">
        <v>12.92</v>
      </c>
      <c r="AE261">
        <v>0</v>
      </c>
      <c r="AF261">
        <v>0</v>
      </c>
      <c r="AG261">
        <v>0</v>
      </c>
      <c r="AH261">
        <v>12.92</v>
      </c>
      <c r="AI261">
        <v>1</v>
      </c>
      <c r="AJ261">
        <v>1</v>
      </c>
      <c r="AK261">
        <v>1</v>
      </c>
      <c r="AL261">
        <v>1</v>
      </c>
      <c r="AM261">
        <v>-2</v>
      </c>
      <c r="AN261">
        <v>0</v>
      </c>
      <c r="AO261">
        <v>1</v>
      </c>
      <c r="AP261">
        <v>1</v>
      </c>
      <c r="AQ261">
        <v>0</v>
      </c>
      <c r="AR261">
        <v>0</v>
      </c>
      <c r="AS261" t="s">
        <v>3</v>
      </c>
      <c r="AT261">
        <v>6.48</v>
      </c>
      <c r="AU261" t="s">
        <v>29</v>
      </c>
      <c r="AV261">
        <v>1</v>
      </c>
      <c r="AW261">
        <v>2</v>
      </c>
      <c r="AX261">
        <v>66191907</v>
      </c>
      <c r="AY261">
        <v>1</v>
      </c>
      <c r="AZ261">
        <v>0</v>
      </c>
      <c r="BA261">
        <v>261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U261">
        <f>ROUND(AT261*Source!I436*AH261*AL261,0)</f>
        <v>2</v>
      </c>
      <c r="CV261">
        <f>ROUND(Y261*Source!I436,7)</f>
        <v>0.1301184</v>
      </c>
      <c r="CW261">
        <v>0</v>
      </c>
      <c r="CX261">
        <f>ROUND(Y261*Source!I436,7)</f>
        <v>0.1301184</v>
      </c>
      <c r="CY261">
        <f t="shared" si="29"/>
        <v>12.92</v>
      </c>
      <c r="CZ261">
        <f t="shared" si="30"/>
        <v>12.92</v>
      </c>
      <c r="DA261">
        <f t="shared" si="31"/>
        <v>1</v>
      </c>
      <c r="DB261">
        <f t="shared" si="32"/>
        <v>84.05</v>
      </c>
      <c r="DC261">
        <f t="shared" si="33"/>
        <v>0</v>
      </c>
      <c r="DD261" t="s">
        <v>3</v>
      </c>
      <c r="DE261" t="s">
        <v>3</v>
      </c>
      <c r="DF261">
        <f>ROUND(ROUND(AE261,2)*CX261,2)</f>
        <v>0</v>
      </c>
      <c r="DG261">
        <f>ROUND(ROUND(AF261,2)*CX261,2)</f>
        <v>0</v>
      </c>
      <c r="DH261">
        <f>ROUND(ROUND(AG261,2)*CX261,2)</f>
        <v>0</v>
      </c>
      <c r="DI261">
        <f>ROUND(ROUND(AH261,2)*CX261,2)</f>
        <v>1.68</v>
      </c>
      <c r="DJ261">
        <f t="shared" si="34"/>
        <v>1.68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ROW(Source!A436)</f>
        <v>436</v>
      </c>
      <c r="B262">
        <v>66190901</v>
      </c>
      <c r="C262">
        <v>66191904</v>
      </c>
      <c r="D262">
        <v>29477608</v>
      </c>
      <c r="E262">
        <v>1</v>
      </c>
      <c r="F262">
        <v>1</v>
      </c>
      <c r="G262">
        <v>1</v>
      </c>
      <c r="H262">
        <v>1</v>
      </c>
      <c r="I262" t="s">
        <v>383</v>
      </c>
      <c r="J262" t="s">
        <v>3</v>
      </c>
      <c r="K262" t="s">
        <v>384</v>
      </c>
      <c r="L262">
        <v>1369</v>
      </c>
      <c r="N262">
        <v>1013</v>
      </c>
      <c r="O262" t="s">
        <v>378</v>
      </c>
      <c r="P262" t="s">
        <v>378</v>
      </c>
      <c r="Q262">
        <v>1</v>
      </c>
      <c r="W262">
        <v>0</v>
      </c>
      <c r="X262">
        <v>2087786099</v>
      </c>
      <c r="Y262">
        <f t="shared" si="28"/>
        <v>6.5059200000000006</v>
      </c>
      <c r="AA262">
        <v>0</v>
      </c>
      <c r="AB262">
        <v>0</v>
      </c>
      <c r="AC262">
        <v>0</v>
      </c>
      <c r="AD262">
        <v>12.69</v>
      </c>
      <c r="AE262">
        <v>0</v>
      </c>
      <c r="AF262">
        <v>0</v>
      </c>
      <c r="AG262">
        <v>0</v>
      </c>
      <c r="AH262">
        <v>12.69</v>
      </c>
      <c r="AI262">
        <v>1</v>
      </c>
      <c r="AJ262">
        <v>1</v>
      </c>
      <c r="AK262">
        <v>1</v>
      </c>
      <c r="AL262">
        <v>1</v>
      </c>
      <c r="AM262">
        <v>-2</v>
      </c>
      <c r="AN262">
        <v>0</v>
      </c>
      <c r="AO262">
        <v>1</v>
      </c>
      <c r="AP262">
        <v>1</v>
      </c>
      <c r="AQ262">
        <v>0</v>
      </c>
      <c r="AR262">
        <v>0</v>
      </c>
      <c r="AS262" t="s">
        <v>3</v>
      </c>
      <c r="AT262">
        <v>6.48</v>
      </c>
      <c r="AU262" t="s">
        <v>29</v>
      </c>
      <c r="AV262">
        <v>1</v>
      </c>
      <c r="AW262">
        <v>2</v>
      </c>
      <c r="AX262">
        <v>66191908</v>
      </c>
      <c r="AY262">
        <v>1</v>
      </c>
      <c r="AZ262">
        <v>0</v>
      </c>
      <c r="BA262">
        <v>262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U262">
        <f>ROUND(AT262*Source!I436*AH262*AL262,0)</f>
        <v>2</v>
      </c>
      <c r="CV262">
        <f>ROUND(Y262*Source!I436,7)</f>
        <v>0.1301184</v>
      </c>
      <c r="CW262">
        <v>0</v>
      </c>
      <c r="CX262">
        <f>ROUND(Y262*Source!I436,7)</f>
        <v>0.1301184</v>
      </c>
      <c r="CY262">
        <f t="shared" si="29"/>
        <v>12.69</v>
      </c>
      <c r="CZ262">
        <f t="shared" si="30"/>
        <v>12.69</v>
      </c>
      <c r="DA262">
        <f t="shared" si="31"/>
        <v>1</v>
      </c>
      <c r="DB262">
        <f t="shared" si="32"/>
        <v>82.56</v>
      </c>
      <c r="DC262">
        <f t="shared" si="33"/>
        <v>0</v>
      </c>
      <c r="DD262" t="s">
        <v>3</v>
      </c>
      <c r="DE262" t="s">
        <v>3</v>
      </c>
      <c r="DF262">
        <f>ROUND(ROUND(AE262,2)*CX262,2)</f>
        <v>0</v>
      </c>
      <c r="DG262">
        <f>ROUND(ROUND(AF262,2)*CX262,2)</f>
        <v>0</v>
      </c>
      <c r="DH262">
        <f>ROUND(ROUND(AG262,2)*CX262,2)</f>
        <v>0</v>
      </c>
      <c r="DI262">
        <f>ROUND(ROUND(AH262,2)*CX262,2)</f>
        <v>1.65</v>
      </c>
      <c r="DJ262">
        <f t="shared" si="34"/>
        <v>1.65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ROW(Source!A437)</f>
        <v>437</v>
      </c>
      <c r="B263">
        <v>66190898</v>
      </c>
      <c r="C263">
        <v>66191904</v>
      </c>
      <c r="D263">
        <v>29478568</v>
      </c>
      <c r="E263">
        <v>1</v>
      </c>
      <c r="F263">
        <v>1</v>
      </c>
      <c r="G263">
        <v>1</v>
      </c>
      <c r="H263">
        <v>1</v>
      </c>
      <c r="I263" t="s">
        <v>385</v>
      </c>
      <c r="J263" t="s">
        <v>3</v>
      </c>
      <c r="K263" t="s">
        <v>386</v>
      </c>
      <c r="L263">
        <v>1369</v>
      </c>
      <c r="N263">
        <v>1013</v>
      </c>
      <c r="O263" t="s">
        <v>378</v>
      </c>
      <c r="P263" t="s">
        <v>378</v>
      </c>
      <c r="Q263">
        <v>1</v>
      </c>
      <c r="W263">
        <v>0</v>
      </c>
      <c r="X263">
        <v>177969336</v>
      </c>
      <c r="Y263">
        <f t="shared" si="28"/>
        <v>6.5059200000000006</v>
      </c>
      <c r="AA263">
        <v>0</v>
      </c>
      <c r="AB263">
        <v>0</v>
      </c>
      <c r="AC263">
        <v>0</v>
      </c>
      <c r="AD263">
        <v>12.92</v>
      </c>
      <c r="AE263">
        <v>0</v>
      </c>
      <c r="AF263">
        <v>0</v>
      </c>
      <c r="AG263">
        <v>0</v>
      </c>
      <c r="AH263">
        <v>12.92</v>
      </c>
      <c r="AI263">
        <v>1</v>
      </c>
      <c r="AJ263">
        <v>1</v>
      </c>
      <c r="AK263">
        <v>1</v>
      </c>
      <c r="AL263">
        <v>1</v>
      </c>
      <c r="AM263">
        <v>-2</v>
      </c>
      <c r="AN263">
        <v>0</v>
      </c>
      <c r="AO263">
        <v>1</v>
      </c>
      <c r="AP263">
        <v>1</v>
      </c>
      <c r="AQ263">
        <v>0</v>
      </c>
      <c r="AR263">
        <v>0</v>
      </c>
      <c r="AS263" t="s">
        <v>3</v>
      </c>
      <c r="AT263">
        <v>6.48</v>
      </c>
      <c r="AU263" t="s">
        <v>29</v>
      </c>
      <c r="AV263">
        <v>1</v>
      </c>
      <c r="AW263">
        <v>2</v>
      </c>
      <c r="AX263">
        <v>66191907</v>
      </c>
      <c r="AY263">
        <v>1</v>
      </c>
      <c r="AZ263">
        <v>0</v>
      </c>
      <c r="BA263">
        <v>263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U263">
        <f>ROUND(AT263*Source!I437*AH263*AL263,0)</f>
        <v>2</v>
      </c>
      <c r="CV263">
        <f>ROUND(Y263*Source!I437,7)</f>
        <v>0.1301184</v>
      </c>
      <c r="CW263">
        <v>0</v>
      </c>
      <c r="CX263">
        <f>ROUND(Y263*Source!I437,7)</f>
        <v>0.1301184</v>
      </c>
      <c r="CY263">
        <f t="shared" si="29"/>
        <v>12.92</v>
      </c>
      <c r="CZ263">
        <f t="shared" si="30"/>
        <v>12.92</v>
      </c>
      <c r="DA263">
        <f t="shared" si="31"/>
        <v>1</v>
      </c>
      <c r="DB263">
        <f t="shared" si="32"/>
        <v>84.05</v>
      </c>
      <c r="DC263">
        <f t="shared" si="33"/>
        <v>0</v>
      </c>
      <c r="DD263" t="s">
        <v>3</v>
      </c>
      <c r="DE263" t="s">
        <v>3</v>
      </c>
      <c r="DF263">
        <f>ROUND(ROUND(AE263,0)*CX263,0)</f>
        <v>0</v>
      </c>
      <c r="DG263">
        <f>ROUND(ROUND(AF263,0)*CX263,0)</f>
        <v>0</v>
      </c>
      <c r="DH263">
        <f>ROUND(ROUND(AG263,0)*CX263,0)</f>
        <v>0</v>
      </c>
      <c r="DI263">
        <f>ROUND(ROUND(AH263,0)*CX263,0)</f>
        <v>2</v>
      </c>
      <c r="DJ263">
        <f t="shared" si="34"/>
        <v>2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ROW(Source!A437)</f>
        <v>437</v>
      </c>
      <c r="B264">
        <v>66190898</v>
      </c>
      <c r="C264">
        <v>66191904</v>
      </c>
      <c r="D264">
        <v>29477608</v>
      </c>
      <c r="E264">
        <v>1</v>
      </c>
      <c r="F264">
        <v>1</v>
      </c>
      <c r="G264">
        <v>1</v>
      </c>
      <c r="H264">
        <v>1</v>
      </c>
      <c r="I264" t="s">
        <v>383</v>
      </c>
      <c r="J264" t="s">
        <v>3</v>
      </c>
      <c r="K264" t="s">
        <v>384</v>
      </c>
      <c r="L264">
        <v>1369</v>
      </c>
      <c r="N264">
        <v>1013</v>
      </c>
      <c r="O264" t="s">
        <v>378</v>
      </c>
      <c r="P264" t="s">
        <v>378</v>
      </c>
      <c r="Q264">
        <v>1</v>
      </c>
      <c r="W264">
        <v>0</v>
      </c>
      <c r="X264">
        <v>2087786099</v>
      </c>
      <c r="Y264">
        <f t="shared" si="28"/>
        <v>6.5059200000000006</v>
      </c>
      <c r="AA264">
        <v>0</v>
      </c>
      <c r="AB264">
        <v>0</v>
      </c>
      <c r="AC264">
        <v>0</v>
      </c>
      <c r="AD264">
        <v>12.69</v>
      </c>
      <c r="AE264">
        <v>0</v>
      </c>
      <c r="AF264">
        <v>0</v>
      </c>
      <c r="AG264">
        <v>0</v>
      </c>
      <c r="AH264">
        <v>12.69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1</v>
      </c>
      <c r="AP264">
        <v>1</v>
      </c>
      <c r="AQ264">
        <v>0</v>
      </c>
      <c r="AR264">
        <v>0</v>
      </c>
      <c r="AS264" t="s">
        <v>3</v>
      </c>
      <c r="AT264">
        <v>6.48</v>
      </c>
      <c r="AU264" t="s">
        <v>29</v>
      </c>
      <c r="AV264">
        <v>1</v>
      </c>
      <c r="AW264">
        <v>2</v>
      </c>
      <c r="AX264">
        <v>66191908</v>
      </c>
      <c r="AY264">
        <v>1</v>
      </c>
      <c r="AZ264">
        <v>0</v>
      </c>
      <c r="BA264">
        <v>264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U264">
        <f>ROUND(AT264*Source!I437*AH264*AL264,0)</f>
        <v>2</v>
      </c>
      <c r="CV264">
        <f>ROUND(Y264*Source!I437,7)</f>
        <v>0.1301184</v>
      </c>
      <c r="CW264">
        <v>0</v>
      </c>
      <c r="CX264">
        <f>ROUND(Y264*Source!I437,7)</f>
        <v>0.1301184</v>
      </c>
      <c r="CY264">
        <f t="shared" si="29"/>
        <v>12.69</v>
      </c>
      <c r="CZ264">
        <f t="shared" si="30"/>
        <v>12.69</v>
      </c>
      <c r="DA264">
        <f t="shared" si="31"/>
        <v>1</v>
      </c>
      <c r="DB264">
        <f t="shared" si="32"/>
        <v>82.56</v>
      </c>
      <c r="DC264">
        <f t="shared" si="33"/>
        <v>0</v>
      </c>
      <c r="DD264" t="s">
        <v>3</v>
      </c>
      <c r="DE264" t="s">
        <v>3</v>
      </c>
      <c r="DF264">
        <f>ROUND(ROUND(AE264,0)*CX264,0)</f>
        <v>0</v>
      </c>
      <c r="DG264">
        <f>ROUND(ROUND(AF264,0)*CX264,0)</f>
        <v>0</v>
      </c>
      <c r="DH264">
        <f>ROUND(ROUND(AG264,0)*CX264,0)</f>
        <v>0</v>
      </c>
      <c r="DI264">
        <f>ROUND(ROUND(AH264,0)*CX264,0)</f>
        <v>2</v>
      </c>
      <c r="DJ264">
        <f t="shared" si="34"/>
        <v>2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ROW(Source!A438)</f>
        <v>438</v>
      </c>
      <c r="B265">
        <v>66190901</v>
      </c>
      <c r="C265">
        <v>66191909</v>
      </c>
      <c r="D265">
        <v>29478568</v>
      </c>
      <c r="E265">
        <v>1</v>
      </c>
      <c r="F265">
        <v>1</v>
      </c>
      <c r="G265">
        <v>1</v>
      </c>
      <c r="H265">
        <v>1</v>
      </c>
      <c r="I265" t="s">
        <v>385</v>
      </c>
      <c r="J265" t="s">
        <v>3</v>
      </c>
      <c r="K265" t="s">
        <v>386</v>
      </c>
      <c r="L265">
        <v>1369</v>
      </c>
      <c r="N265">
        <v>1013</v>
      </c>
      <c r="O265" t="s">
        <v>378</v>
      </c>
      <c r="P265" t="s">
        <v>378</v>
      </c>
      <c r="Q265">
        <v>1</v>
      </c>
      <c r="W265">
        <v>0</v>
      </c>
      <c r="X265">
        <v>177969336</v>
      </c>
      <c r="Y265">
        <f t="shared" si="28"/>
        <v>0.61243999999999998</v>
      </c>
      <c r="AA265">
        <v>0</v>
      </c>
      <c r="AB265">
        <v>0</v>
      </c>
      <c r="AC265">
        <v>0</v>
      </c>
      <c r="AD265">
        <v>12.92</v>
      </c>
      <c r="AE265">
        <v>0</v>
      </c>
      <c r="AF265">
        <v>0</v>
      </c>
      <c r="AG265">
        <v>0</v>
      </c>
      <c r="AH265">
        <v>12.92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1</v>
      </c>
      <c r="AP265">
        <v>1</v>
      </c>
      <c r="AQ265">
        <v>0</v>
      </c>
      <c r="AR265">
        <v>0</v>
      </c>
      <c r="AS265" t="s">
        <v>3</v>
      </c>
      <c r="AT265">
        <v>0.61</v>
      </c>
      <c r="AU265" t="s">
        <v>29</v>
      </c>
      <c r="AV265">
        <v>1</v>
      </c>
      <c r="AW265">
        <v>2</v>
      </c>
      <c r="AX265">
        <v>66191912</v>
      </c>
      <c r="AY265">
        <v>1</v>
      </c>
      <c r="AZ265">
        <v>0</v>
      </c>
      <c r="BA265">
        <v>265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U265">
        <f>ROUND(AT265*Source!I438*AH265*AL265,0)</f>
        <v>16</v>
      </c>
      <c r="CV265">
        <f>ROUND(Y265*Source!I438,7)</f>
        <v>1.22488</v>
      </c>
      <c r="CW265">
        <v>0</v>
      </c>
      <c r="CX265">
        <f>ROUND(Y265*Source!I438,7)</f>
        <v>1.22488</v>
      </c>
      <c r="CY265">
        <f t="shared" si="29"/>
        <v>12.92</v>
      </c>
      <c r="CZ265">
        <f t="shared" si="30"/>
        <v>12.92</v>
      </c>
      <c r="DA265">
        <f t="shared" si="31"/>
        <v>1</v>
      </c>
      <c r="DB265">
        <f t="shared" si="32"/>
        <v>7.91</v>
      </c>
      <c r="DC265">
        <f t="shared" si="33"/>
        <v>0</v>
      </c>
      <c r="DD265" t="s">
        <v>3</v>
      </c>
      <c r="DE265" t="s">
        <v>3</v>
      </c>
      <c r="DF265">
        <f>ROUND(ROUND(AE265,2)*CX265,2)</f>
        <v>0</v>
      </c>
      <c r="DG265">
        <f>ROUND(ROUND(AF265,2)*CX265,2)</f>
        <v>0</v>
      </c>
      <c r="DH265">
        <f>ROUND(ROUND(AG265,2)*CX265,2)</f>
        <v>0</v>
      </c>
      <c r="DI265">
        <f>ROUND(ROUND(AH265,2)*CX265,2)</f>
        <v>15.83</v>
      </c>
      <c r="DJ265">
        <f t="shared" si="34"/>
        <v>15.83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ROW(Source!A438)</f>
        <v>438</v>
      </c>
      <c r="B266">
        <v>66190901</v>
      </c>
      <c r="C266">
        <v>66191909</v>
      </c>
      <c r="D266">
        <v>29477608</v>
      </c>
      <c r="E266">
        <v>1</v>
      </c>
      <c r="F266">
        <v>1</v>
      </c>
      <c r="G266">
        <v>1</v>
      </c>
      <c r="H266">
        <v>1</v>
      </c>
      <c r="I266" t="s">
        <v>383</v>
      </c>
      <c r="J266" t="s">
        <v>3</v>
      </c>
      <c r="K266" t="s">
        <v>384</v>
      </c>
      <c r="L266">
        <v>1369</v>
      </c>
      <c r="N266">
        <v>1013</v>
      </c>
      <c r="O266" t="s">
        <v>378</v>
      </c>
      <c r="P266" t="s">
        <v>378</v>
      </c>
      <c r="Q266">
        <v>1</v>
      </c>
      <c r="W266">
        <v>0</v>
      </c>
      <c r="X266">
        <v>2087786099</v>
      </c>
      <c r="Y266">
        <f t="shared" si="28"/>
        <v>0.61243999999999998</v>
      </c>
      <c r="AA266">
        <v>0</v>
      </c>
      <c r="AB266">
        <v>0</v>
      </c>
      <c r="AC266">
        <v>0</v>
      </c>
      <c r="AD266">
        <v>12.69</v>
      </c>
      <c r="AE266">
        <v>0</v>
      </c>
      <c r="AF266">
        <v>0</v>
      </c>
      <c r="AG266">
        <v>0</v>
      </c>
      <c r="AH266">
        <v>12.69</v>
      </c>
      <c r="AI266">
        <v>1</v>
      </c>
      <c r="AJ266">
        <v>1</v>
      </c>
      <c r="AK266">
        <v>1</v>
      </c>
      <c r="AL266">
        <v>1</v>
      </c>
      <c r="AM266">
        <v>-2</v>
      </c>
      <c r="AN266">
        <v>0</v>
      </c>
      <c r="AO266">
        <v>1</v>
      </c>
      <c r="AP266">
        <v>1</v>
      </c>
      <c r="AQ266">
        <v>0</v>
      </c>
      <c r="AR266">
        <v>0</v>
      </c>
      <c r="AS266" t="s">
        <v>3</v>
      </c>
      <c r="AT266">
        <v>0.61</v>
      </c>
      <c r="AU266" t="s">
        <v>29</v>
      </c>
      <c r="AV266">
        <v>1</v>
      </c>
      <c r="AW266">
        <v>2</v>
      </c>
      <c r="AX266">
        <v>66191913</v>
      </c>
      <c r="AY266">
        <v>1</v>
      </c>
      <c r="AZ266">
        <v>0</v>
      </c>
      <c r="BA266">
        <v>266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U266">
        <f>ROUND(AT266*Source!I438*AH266*AL266,0)</f>
        <v>15</v>
      </c>
      <c r="CV266">
        <f>ROUND(Y266*Source!I438,7)</f>
        <v>1.22488</v>
      </c>
      <c r="CW266">
        <v>0</v>
      </c>
      <c r="CX266">
        <f>ROUND(Y266*Source!I438,7)</f>
        <v>1.22488</v>
      </c>
      <c r="CY266">
        <f t="shared" si="29"/>
        <v>12.69</v>
      </c>
      <c r="CZ266">
        <f t="shared" si="30"/>
        <v>12.69</v>
      </c>
      <c r="DA266">
        <f t="shared" si="31"/>
        <v>1</v>
      </c>
      <c r="DB266">
        <f t="shared" si="32"/>
        <v>7.77</v>
      </c>
      <c r="DC266">
        <f t="shared" si="33"/>
        <v>0</v>
      </c>
      <c r="DD266" t="s">
        <v>3</v>
      </c>
      <c r="DE266" t="s">
        <v>3</v>
      </c>
      <c r="DF266">
        <f>ROUND(ROUND(AE266,2)*CX266,2)</f>
        <v>0</v>
      </c>
      <c r="DG266">
        <f>ROUND(ROUND(AF266,2)*CX266,2)</f>
        <v>0</v>
      </c>
      <c r="DH266">
        <f>ROUND(ROUND(AG266,2)*CX266,2)</f>
        <v>0</v>
      </c>
      <c r="DI266">
        <f>ROUND(ROUND(AH266,2)*CX266,2)</f>
        <v>15.54</v>
      </c>
      <c r="DJ266">
        <f t="shared" si="34"/>
        <v>15.54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">
      <c r="A267">
        <f>ROW(Source!A439)</f>
        <v>439</v>
      </c>
      <c r="B267">
        <v>66190898</v>
      </c>
      <c r="C267">
        <v>66191909</v>
      </c>
      <c r="D267">
        <v>29478568</v>
      </c>
      <c r="E267">
        <v>1</v>
      </c>
      <c r="F267">
        <v>1</v>
      </c>
      <c r="G267">
        <v>1</v>
      </c>
      <c r="H267">
        <v>1</v>
      </c>
      <c r="I267" t="s">
        <v>385</v>
      </c>
      <c r="J267" t="s">
        <v>3</v>
      </c>
      <c r="K267" t="s">
        <v>386</v>
      </c>
      <c r="L267">
        <v>1369</v>
      </c>
      <c r="N267">
        <v>1013</v>
      </c>
      <c r="O267" t="s">
        <v>378</v>
      </c>
      <c r="P267" t="s">
        <v>378</v>
      </c>
      <c r="Q267">
        <v>1</v>
      </c>
      <c r="W267">
        <v>0</v>
      </c>
      <c r="X267">
        <v>177969336</v>
      </c>
      <c r="Y267">
        <f t="shared" si="28"/>
        <v>0.61243999999999998</v>
      </c>
      <c r="AA267">
        <v>0</v>
      </c>
      <c r="AB267">
        <v>0</v>
      </c>
      <c r="AC267">
        <v>0</v>
      </c>
      <c r="AD267">
        <v>12.92</v>
      </c>
      <c r="AE267">
        <v>0</v>
      </c>
      <c r="AF267">
        <v>0</v>
      </c>
      <c r="AG267">
        <v>0</v>
      </c>
      <c r="AH267">
        <v>12.92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1</v>
      </c>
      <c r="AP267">
        <v>1</v>
      </c>
      <c r="AQ267">
        <v>0</v>
      </c>
      <c r="AR267">
        <v>0</v>
      </c>
      <c r="AS267" t="s">
        <v>3</v>
      </c>
      <c r="AT267">
        <v>0.61</v>
      </c>
      <c r="AU267" t="s">
        <v>29</v>
      </c>
      <c r="AV267">
        <v>1</v>
      </c>
      <c r="AW267">
        <v>2</v>
      </c>
      <c r="AX267">
        <v>66191912</v>
      </c>
      <c r="AY267">
        <v>1</v>
      </c>
      <c r="AZ267">
        <v>0</v>
      </c>
      <c r="BA267">
        <v>267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U267">
        <f>ROUND(AT267*Source!I439*AH267*AL267,0)</f>
        <v>16</v>
      </c>
      <c r="CV267">
        <f>ROUND(Y267*Source!I439,7)</f>
        <v>1.22488</v>
      </c>
      <c r="CW267">
        <v>0</v>
      </c>
      <c r="CX267">
        <f>ROUND(Y267*Source!I439,7)</f>
        <v>1.22488</v>
      </c>
      <c r="CY267">
        <f t="shared" si="29"/>
        <v>12.92</v>
      </c>
      <c r="CZ267">
        <f t="shared" si="30"/>
        <v>12.92</v>
      </c>
      <c r="DA267">
        <f t="shared" si="31"/>
        <v>1</v>
      </c>
      <c r="DB267">
        <f t="shared" si="32"/>
        <v>7.91</v>
      </c>
      <c r="DC267">
        <f t="shared" si="33"/>
        <v>0</v>
      </c>
      <c r="DD267" t="s">
        <v>3</v>
      </c>
      <c r="DE267" t="s">
        <v>3</v>
      </c>
      <c r="DF267">
        <f>ROUND(ROUND(AE267,0)*CX267,0)</f>
        <v>0</v>
      </c>
      <c r="DG267">
        <f>ROUND(ROUND(AF267,0)*CX267,0)</f>
        <v>0</v>
      </c>
      <c r="DH267">
        <f>ROUND(ROUND(AG267,0)*CX267,0)</f>
        <v>0</v>
      </c>
      <c r="DI267">
        <f>ROUND(ROUND(AH267,0)*CX267,0)</f>
        <v>16</v>
      </c>
      <c r="DJ267">
        <f t="shared" si="34"/>
        <v>16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">
      <c r="A268">
        <f>ROW(Source!A439)</f>
        <v>439</v>
      </c>
      <c r="B268">
        <v>66190898</v>
      </c>
      <c r="C268">
        <v>66191909</v>
      </c>
      <c r="D268">
        <v>29477608</v>
      </c>
      <c r="E268">
        <v>1</v>
      </c>
      <c r="F268">
        <v>1</v>
      </c>
      <c r="G268">
        <v>1</v>
      </c>
      <c r="H268">
        <v>1</v>
      </c>
      <c r="I268" t="s">
        <v>383</v>
      </c>
      <c r="J268" t="s">
        <v>3</v>
      </c>
      <c r="K268" t="s">
        <v>384</v>
      </c>
      <c r="L268">
        <v>1369</v>
      </c>
      <c r="N268">
        <v>1013</v>
      </c>
      <c r="O268" t="s">
        <v>378</v>
      </c>
      <c r="P268" t="s">
        <v>378</v>
      </c>
      <c r="Q268">
        <v>1</v>
      </c>
      <c r="W268">
        <v>0</v>
      </c>
      <c r="X268">
        <v>2087786099</v>
      </c>
      <c r="Y268">
        <f t="shared" si="28"/>
        <v>0.61243999999999998</v>
      </c>
      <c r="AA268">
        <v>0</v>
      </c>
      <c r="AB268">
        <v>0</v>
      </c>
      <c r="AC268">
        <v>0</v>
      </c>
      <c r="AD268">
        <v>12.69</v>
      </c>
      <c r="AE268">
        <v>0</v>
      </c>
      <c r="AF268">
        <v>0</v>
      </c>
      <c r="AG268">
        <v>0</v>
      </c>
      <c r="AH268">
        <v>12.69</v>
      </c>
      <c r="AI268">
        <v>1</v>
      </c>
      <c r="AJ268">
        <v>1</v>
      </c>
      <c r="AK268">
        <v>1</v>
      </c>
      <c r="AL268">
        <v>1</v>
      </c>
      <c r="AM268">
        <v>-2</v>
      </c>
      <c r="AN268">
        <v>0</v>
      </c>
      <c r="AO268">
        <v>1</v>
      </c>
      <c r="AP268">
        <v>1</v>
      </c>
      <c r="AQ268">
        <v>0</v>
      </c>
      <c r="AR268">
        <v>0</v>
      </c>
      <c r="AS268" t="s">
        <v>3</v>
      </c>
      <c r="AT268">
        <v>0.61</v>
      </c>
      <c r="AU268" t="s">
        <v>29</v>
      </c>
      <c r="AV268">
        <v>1</v>
      </c>
      <c r="AW268">
        <v>2</v>
      </c>
      <c r="AX268">
        <v>66191913</v>
      </c>
      <c r="AY268">
        <v>1</v>
      </c>
      <c r="AZ268">
        <v>0</v>
      </c>
      <c r="BA268">
        <v>268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U268">
        <f>ROUND(AT268*Source!I439*AH268*AL268,0)</f>
        <v>15</v>
      </c>
      <c r="CV268">
        <f>ROUND(Y268*Source!I439,7)</f>
        <v>1.22488</v>
      </c>
      <c r="CW268">
        <v>0</v>
      </c>
      <c r="CX268">
        <f>ROUND(Y268*Source!I439,7)</f>
        <v>1.22488</v>
      </c>
      <c r="CY268">
        <f t="shared" si="29"/>
        <v>12.69</v>
      </c>
      <c r="CZ268">
        <f t="shared" si="30"/>
        <v>12.69</v>
      </c>
      <c r="DA268">
        <f t="shared" si="31"/>
        <v>1</v>
      </c>
      <c r="DB268">
        <f t="shared" si="32"/>
        <v>7.77</v>
      </c>
      <c r="DC268">
        <f t="shared" si="33"/>
        <v>0</v>
      </c>
      <c r="DD268" t="s">
        <v>3</v>
      </c>
      <c r="DE268" t="s">
        <v>3</v>
      </c>
      <c r="DF268">
        <f>ROUND(ROUND(AE268,0)*CX268,0)</f>
        <v>0</v>
      </c>
      <c r="DG268">
        <f>ROUND(ROUND(AF268,0)*CX268,0)</f>
        <v>0</v>
      </c>
      <c r="DH268">
        <f>ROUND(ROUND(AG268,0)*CX268,0)</f>
        <v>0</v>
      </c>
      <c r="DI268">
        <f>ROUND(ROUND(AH268,0)*CX268,0)</f>
        <v>16</v>
      </c>
      <c r="DJ268">
        <f t="shared" si="34"/>
        <v>16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ROW(Source!A440)</f>
        <v>440</v>
      </c>
      <c r="B269">
        <v>66190901</v>
      </c>
      <c r="C269">
        <v>66191914</v>
      </c>
      <c r="D269">
        <v>29477606</v>
      </c>
      <c r="E269">
        <v>1</v>
      </c>
      <c r="F269">
        <v>1</v>
      </c>
      <c r="G269">
        <v>1</v>
      </c>
      <c r="H269">
        <v>1</v>
      </c>
      <c r="I269" t="s">
        <v>389</v>
      </c>
      <c r="J269" t="s">
        <v>3</v>
      </c>
      <c r="K269" t="s">
        <v>390</v>
      </c>
      <c r="L269">
        <v>1369</v>
      </c>
      <c r="N269">
        <v>1013</v>
      </c>
      <c r="O269" t="s">
        <v>378</v>
      </c>
      <c r="P269" t="s">
        <v>378</v>
      </c>
      <c r="Q269">
        <v>1</v>
      </c>
      <c r="W269">
        <v>0</v>
      </c>
      <c r="X269">
        <v>-1750091588</v>
      </c>
      <c r="Y269">
        <f t="shared" si="28"/>
        <v>0.65260000000000007</v>
      </c>
      <c r="AA269">
        <v>0</v>
      </c>
      <c r="AB269">
        <v>0</v>
      </c>
      <c r="AC269">
        <v>0</v>
      </c>
      <c r="AD269">
        <v>11.09</v>
      </c>
      <c r="AE269">
        <v>0</v>
      </c>
      <c r="AF269">
        <v>0</v>
      </c>
      <c r="AG269">
        <v>0</v>
      </c>
      <c r="AH269">
        <v>11.09</v>
      </c>
      <c r="AI269">
        <v>1</v>
      </c>
      <c r="AJ269">
        <v>1</v>
      </c>
      <c r="AK269">
        <v>1</v>
      </c>
      <c r="AL269">
        <v>1</v>
      </c>
      <c r="AM269">
        <v>-2</v>
      </c>
      <c r="AN269">
        <v>0</v>
      </c>
      <c r="AO269">
        <v>1</v>
      </c>
      <c r="AP269">
        <v>1</v>
      </c>
      <c r="AQ269">
        <v>0</v>
      </c>
      <c r="AR269">
        <v>0</v>
      </c>
      <c r="AS269" t="s">
        <v>3</v>
      </c>
      <c r="AT269">
        <v>0.65</v>
      </c>
      <c r="AU269" t="s">
        <v>29</v>
      </c>
      <c r="AV269">
        <v>1</v>
      </c>
      <c r="AW269">
        <v>2</v>
      </c>
      <c r="AX269">
        <v>66191917</v>
      </c>
      <c r="AY269">
        <v>1</v>
      </c>
      <c r="AZ269">
        <v>0</v>
      </c>
      <c r="BA269">
        <v>269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U269">
        <f>ROUND(AT269*Source!I440*AH269*AL269,0)</f>
        <v>14</v>
      </c>
      <c r="CV269">
        <f>ROUND(Y269*Source!I440,7)</f>
        <v>1.3051999999999999</v>
      </c>
      <c r="CW269">
        <v>0</v>
      </c>
      <c r="CX269">
        <f>ROUND(Y269*Source!I440,7)</f>
        <v>1.3051999999999999</v>
      </c>
      <c r="CY269">
        <f t="shared" si="29"/>
        <v>11.09</v>
      </c>
      <c r="CZ269">
        <f t="shared" si="30"/>
        <v>11.09</v>
      </c>
      <c r="DA269">
        <f t="shared" si="31"/>
        <v>1</v>
      </c>
      <c r="DB269">
        <f t="shared" si="32"/>
        <v>7.24</v>
      </c>
      <c r="DC269">
        <f t="shared" si="33"/>
        <v>0</v>
      </c>
      <c r="DD269" t="s">
        <v>3</v>
      </c>
      <c r="DE269" t="s">
        <v>3</v>
      </c>
      <c r="DF269">
        <f>ROUND(ROUND(AE269,2)*CX269,2)</f>
        <v>0</v>
      </c>
      <c r="DG269">
        <f>ROUND(ROUND(AF269,2)*CX269,2)</f>
        <v>0</v>
      </c>
      <c r="DH269">
        <f>ROUND(ROUND(AG269,2)*CX269,2)</f>
        <v>0</v>
      </c>
      <c r="DI269">
        <f>ROUND(ROUND(AH269,2)*CX269,2)</f>
        <v>14.47</v>
      </c>
      <c r="DJ269">
        <f t="shared" si="34"/>
        <v>14.47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ROW(Source!A440)</f>
        <v>440</v>
      </c>
      <c r="B270">
        <v>66190901</v>
      </c>
      <c r="C270">
        <v>66191914</v>
      </c>
      <c r="D270">
        <v>29477608</v>
      </c>
      <c r="E270">
        <v>1</v>
      </c>
      <c r="F270">
        <v>1</v>
      </c>
      <c r="G270">
        <v>1</v>
      </c>
      <c r="H270">
        <v>1</v>
      </c>
      <c r="I270" t="s">
        <v>383</v>
      </c>
      <c r="J270" t="s">
        <v>3</v>
      </c>
      <c r="K270" t="s">
        <v>384</v>
      </c>
      <c r="L270">
        <v>1369</v>
      </c>
      <c r="N270">
        <v>1013</v>
      </c>
      <c r="O270" t="s">
        <v>378</v>
      </c>
      <c r="P270" t="s">
        <v>378</v>
      </c>
      <c r="Q270">
        <v>1</v>
      </c>
      <c r="W270">
        <v>0</v>
      </c>
      <c r="X270">
        <v>2087786099</v>
      </c>
      <c r="Y270">
        <f t="shared" si="28"/>
        <v>0.97387999999999997</v>
      </c>
      <c r="AA270">
        <v>0</v>
      </c>
      <c r="AB270">
        <v>0</v>
      </c>
      <c r="AC270">
        <v>0</v>
      </c>
      <c r="AD270">
        <v>12.69</v>
      </c>
      <c r="AE270">
        <v>0</v>
      </c>
      <c r="AF270">
        <v>0</v>
      </c>
      <c r="AG270">
        <v>0</v>
      </c>
      <c r="AH270">
        <v>12.69</v>
      </c>
      <c r="AI270">
        <v>1</v>
      </c>
      <c r="AJ270">
        <v>1</v>
      </c>
      <c r="AK270">
        <v>1</v>
      </c>
      <c r="AL270">
        <v>1</v>
      </c>
      <c r="AM270">
        <v>-2</v>
      </c>
      <c r="AN270">
        <v>0</v>
      </c>
      <c r="AO270">
        <v>1</v>
      </c>
      <c r="AP270">
        <v>1</v>
      </c>
      <c r="AQ270">
        <v>0</v>
      </c>
      <c r="AR270">
        <v>0</v>
      </c>
      <c r="AS270" t="s">
        <v>3</v>
      </c>
      <c r="AT270">
        <v>0.97</v>
      </c>
      <c r="AU270" t="s">
        <v>29</v>
      </c>
      <c r="AV270">
        <v>1</v>
      </c>
      <c r="AW270">
        <v>2</v>
      </c>
      <c r="AX270">
        <v>66191918</v>
      </c>
      <c r="AY270">
        <v>1</v>
      </c>
      <c r="AZ270">
        <v>0</v>
      </c>
      <c r="BA270">
        <v>270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U270">
        <f>ROUND(AT270*Source!I440*AH270*AL270,0)</f>
        <v>25</v>
      </c>
      <c r="CV270">
        <f>ROUND(Y270*Source!I440,7)</f>
        <v>1.9477599999999999</v>
      </c>
      <c r="CW270">
        <v>0</v>
      </c>
      <c r="CX270">
        <f>ROUND(Y270*Source!I440,7)</f>
        <v>1.9477599999999999</v>
      </c>
      <c r="CY270">
        <f t="shared" si="29"/>
        <v>12.69</v>
      </c>
      <c r="CZ270">
        <f t="shared" si="30"/>
        <v>12.69</v>
      </c>
      <c r="DA270">
        <f t="shared" si="31"/>
        <v>1</v>
      </c>
      <c r="DB270">
        <f t="shared" si="32"/>
        <v>12.36</v>
      </c>
      <c r="DC270">
        <f t="shared" si="33"/>
        <v>0</v>
      </c>
      <c r="DD270" t="s">
        <v>3</v>
      </c>
      <c r="DE270" t="s">
        <v>3</v>
      </c>
      <c r="DF270">
        <f>ROUND(ROUND(AE270,2)*CX270,2)</f>
        <v>0</v>
      </c>
      <c r="DG270">
        <f>ROUND(ROUND(AF270,2)*CX270,2)</f>
        <v>0</v>
      </c>
      <c r="DH270">
        <f>ROUND(ROUND(AG270,2)*CX270,2)</f>
        <v>0</v>
      </c>
      <c r="DI270">
        <f>ROUND(ROUND(AH270,2)*CX270,2)</f>
        <v>24.72</v>
      </c>
      <c r="DJ270">
        <f t="shared" si="34"/>
        <v>24.72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ROW(Source!A441)</f>
        <v>441</v>
      </c>
      <c r="B271">
        <v>66190898</v>
      </c>
      <c r="C271">
        <v>66191914</v>
      </c>
      <c r="D271">
        <v>29477606</v>
      </c>
      <c r="E271">
        <v>1</v>
      </c>
      <c r="F271">
        <v>1</v>
      </c>
      <c r="G271">
        <v>1</v>
      </c>
      <c r="H271">
        <v>1</v>
      </c>
      <c r="I271" t="s">
        <v>389</v>
      </c>
      <c r="J271" t="s">
        <v>3</v>
      </c>
      <c r="K271" t="s">
        <v>390</v>
      </c>
      <c r="L271">
        <v>1369</v>
      </c>
      <c r="N271">
        <v>1013</v>
      </c>
      <c r="O271" t="s">
        <v>378</v>
      </c>
      <c r="P271" t="s">
        <v>378</v>
      </c>
      <c r="Q271">
        <v>1</v>
      </c>
      <c r="W271">
        <v>0</v>
      </c>
      <c r="X271">
        <v>-1750091588</v>
      </c>
      <c r="Y271">
        <f t="shared" si="28"/>
        <v>0.65260000000000007</v>
      </c>
      <c r="AA271">
        <v>0</v>
      </c>
      <c r="AB271">
        <v>0</v>
      </c>
      <c r="AC271">
        <v>0</v>
      </c>
      <c r="AD271">
        <v>11.09</v>
      </c>
      <c r="AE271">
        <v>0</v>
      </c>
      <c r="AF271">
        <v>0</v>
      </c>
      <c r="AG271">
        <v>0</v>
      </c>
      <c r="AH271">
        <v>11.09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1</v>
      </c>
      <c r="AP271">
        <v>1</v>
      </c>
      <c r="AQ271">
        <v>0</v>
      </c>
      <c r="AR271">
        <v>0</v>
      </c>
      <c r="AS271" t="s">
        <v>3</v>
      </c>
      <c r="AT271">
        <v>0.65</v>
      </c>
      <c r="AU271" t="s">
        <v>29</v>
      </c>
      <c r="AV271">
        <v>1</v>
      </c>
      <c r="AW271">
        <v>2</v>
      </c>
      <c r="AX271">
        <v>66191917</v>
      </c>
      <c r="AY271">
        <v>1</v>
      </c>
      <c r="AZ271">
        <v>0</v>
      </c>
      <c r="BA271">
        <v>271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U271">
        <f>ROUND(AT271*Source!I441*AH271*AL271,0)</f>
        <v>14</v>
      </c>
      <c r="CV271">
        <f>ROUND(Y271*Source!I441,7)</f>
        <v>1.3051999999999999</v>
      </c>
      <c r="CW271">
        <v>0</v>
      </c>
      <c r="CX271">
        <f>ROUND(Y271*Source!I441,7)</f>
        <v>1.3051999999999999</v>
      </c>
      <c r="CY271">
        <f t="shared" si="29"/>
        <v>11.09</v>
      </c>
      <c r="CZ271">
        <f t="shared" si="30"/>
        <v>11.09</v>
      </c>
      <c r="DA271">
        <f t="shared" si="31"/>
        <v>1</v>
      </c>
      <c r="DB271">
        <f t="shared" si="32"/>
        <v>7.24</v>
      </c>
      <c r="DC271">
        <f t="shared" si="33"/>
        <v>0</v>
      </c>
      <c r="DD271" t="s">
        <v>3</v>
      </c>
      <c r="DE271" t="s">
        <v>3</v>
      </c>
      <c r="DF271">
        <f>ROUND(ROUND(AE271,0)*CX271,0)</f>
        <v>0</v>
      </c>
      <c r="DG271">
        <f>ROUND(ROUND(AF271,0)*CX271,0)</f>
        <v>0</v>
      </c>
      <c r="DH271">
        <f>ROUND(ROUND(AG271,0)*CX271,0)</f>
        <v>0</v>
      </c>
      <c r="DI271">
        <f>ROUND(ROUND(AH271,0)*CX271,0)</f>
        <v>14</v>
      </c>
      <c r="DJ271">
        <f t="shared" si="34"/>
        <v>14</v>
      </c>
      <c r="DK271">
        <v>0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ROW(Source!A441)</f>
        <v>441</v>
      </c>
      <c r="B272">
        <v>66190898</v>
      </c>
      <c r="C272">
        <v>66191914</v>
      </c>
      <c r="D272">
        <v>29477608</v>
      </c>
      <c r="E272">
        <v>1</v>
      </c>
      <c r="F272">
        <v>1</v>
      </c>
      <c r="G272">
        <v>1</v>
      </c>
      <c r="H272">
        <v>1</v>
      </c>
      <c r="I272" t="s">
        <v>383</v>
      </c>
      <c r="J272" t="s">
        <v>3</v>
      </c>
      <c r="K272" t="s">
        <v>384</v>
      </c>
      <c r="L272">
        <v>1369</v>
      </c>
      <c r="N272">
        <v>1013</v>
      </c>
      <c r="O272" t="s">
        <v>378</v>
      </c>
      <c r="P272" t="s">
        <v>378</v>
      </c>
      <c r="Q272">
        <v>1</v>
      </c>
      <c r="W272">
        <v>0</v>
      </c>
      <c r="X272">
        <v>2087786099</v>
      </c>
      <c r="Y272">
        <f t="shared" si="28"/>
        <v>0.97387999999999997</v>
      </c>
      <c r="AA272">
        <v>0</v>
      </c>
      <c r="AB272">
        <v>0</v>
      </c>
      <c r="AC272">
        <v>0</v>
      </c>
      <c r="AD272">
        <v>12.69</v>
      </c>
      <c r="AE272">
        <v>0</v>
      </c>
      <c r="AF272">
        <v>0</v>
      </c>
      <c r="AG272">
        <v>0</v>
      </c>
      <c r="AH272">
        <v>12.69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1</v>
      </c>
      <c r="AP272">
        <v>1</v>
      </c>
      <c r="AQ272">
        <v>0</v>
      </c>
      <c r="AR272">
        <v>0</v>
      </c>
      <c r="AS272" t="s">
        <v>3</v>
      </c>
      <c r="AT272">
        <v>0.97</v>
      </c>
      <c r="AU272" t="s">
        <v>29</v>
      </c>
      <c r="AV272">
        <v>1</v>
      </c>
      <c r="AW272">
        <v>2</v>
      </c>
      <c r="AX272">
        <v>66191918</v>
      </c>
      <c r="AY272">
        <v>1</v>
      </c>
      <c r="AZ272">
        <v>0</v>
      </c>
      <c r="BA272">
        <v>272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U272">
        <f>ROUND(AT272*Source!I441*AH272*AL272,0)</f>
        <v>25</v>
      </c>
      <c r="CV272">
        <f>ROUND(Y272*Source!I441,7)</f>
        <v>1.9477599999999999</v>
      </c>
      <c r="CW272">
        <v>0</v>
      </c>
      <c r="CX272">
        <f>ROUND(Y272*Source!I441,7)</f>
        <v>1.9477599999999999</v>
      </c>
      <c r="CY272">
        <f t="shared" si="29"/>
        <v>12.69</v>
      </c>
      <c r="CZ272">
        <f t="shared" si="30"/>
        <v>12.69</v>
      </c>
      <c r="DA272">
        <f t="shared" si="31"/>
        <v>1</v>
      </c>
      <c r="DB272">
        <f t="shared" si="32"/>
        <v>12.36</v>
      </c>
      <c r="DC272">
        <f t="shared" si="33"/>
        <v>0</v>
      </c>
      <c r="DD272" t="s">
        <v>3</v>
      </c>
      <c r="DE272" t="s">
        <v>3</v>
      </c>
      <c r="DF272">
        <f>ROUND(ROUND(AE272,0)*CX272,0)</f>
        <v>0</v>
      </c>
      <c r="DG272">
        <f>ROUND(ROUND(AF272,0)*CX272,0)</f>
        <v>0</v>
      </c>
      <c r="DH272">
        <f>ROUND(ROUND(AG272,0)*CX272,0)</f>
        <v>0</v>
      </c>
      <c r="DI272">
        <f>ROUND(ROUND(AH272,0)*CX272,0)</f>
        <v>25</v>
      </c>
      <c r="DJ272">
        <f t="shared" si="34"/>
        <v>25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ROW(Source!A477)</f>
        <v>477</v>
      </c>
      <c r="B273">
        <v>66190901</v>
      </c>
      <c r="C273">
        <v>66191919</v>
      </c>
      <c r="D273">
        <v>29477658</v>
      </c>
      <c r="E273">
        <v>1</v>
      </c>
      <c r="F273">
        <v>1</v>
      </c>
      <c r="G273">
        <v>1</v>
      </c>
      <c r="H273">
        <v>1</v>
      </c>
      <c r="I273" t="s">
        <v>379</v>
      </c>
      <c r="J273" t="s">
        <v>3</v>
      </c>
      <c r="K273" t="s">
        <v>380</v>
      </c>
      <c r="L273">
        <v>1369</v>
      </c>
      <c r="N273">
        <v>1013</v>
      </c>
      <c r="O273" t="s">
        <v>378</v>
      </c>
      <c r="P273" t="s">
        <v>378</v>
      </c>
      <c r="Q273">
        <v>1</v>
      </c>
      <c r="W273">
        <v>0</v>
      </c>
      <c r="X273">
        <v>-1607602112</v>
      </c>
      <c r="Y273">
        <f t="shared" si="28"/>
        <v>15.180479999999999</v>
      </c>
      <c r="AA273">
        <v>0</v>
      </c>
      <c r="AB273">
        <v>0</v>
      </c>
      <c r="AC273">
        <v>0</v>
      </c>
      <c r="AD273">
        <v>14.09</v>
      </c>
      <c r="AE273">
        <v>0</v>
      </c>
      <c r="AF273">
        <v>0</v>
      </c>
      <c r="AG273">
        <v>0</v>
      </c>
      <c r="AH273">
        <v>14.09</v>
      </c>
      <c r="AI273">
        <v>1</v>
      </c>
      <c r="AJ273">
        <v>1</v>
      </c>
      <c r="AK273">
        <v>1</v>
      </c>
      <c r="AL273">
        <v>1</v>
      </c>
      <c r="AM273">
        <v>-2</v>
      </c>
      <c r="AN273">
        <v>0</v>
      </c>
      <c r="AO273">
        <v>1</v>
      </c>
      <c r="AP273">
        <v>1</v>
      </c>
      <c r="AQ273">
        <v>0</v>
      </c>
      <c r="AR273">
        <v>0</v>
      </c>
      <c r="AS273" t="s">
        <v>3</v>
      </c>
      <c r="AT273">
        <v>15.12</v>
      </c>
      <c r="AU273" t="s">
        <v>29</v>
      </c>
      <c r="AV273">
        <v>1</v>
      </c>
      <c r="AW273">
        <v>2</v>
      </c>
      <c r="AX273">
        <v>66191922</v>
      </c>
      <c r="AY273">
        <v>1</v>
      </c>
      <c r="AZ273">
        <v>0</v>
      </c>
      <c r="BA273">
        <v>273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U273">
        <f>ROUND(AT273*Source!I477*AH273*AL273,0)</f>
        <v>426</v>
      </c>
      <c r="CV273">
        <f>ROUND(Y273*Source!I477,7)</f>
        <v>30.360959999999999</v>
      </c>
      <c r="CW273">
        <v>0</v>
      </c>
      <c r="CX273">
        <f>ROUND(Y273*Source!I477,7)</f>
        <v>30.360959999999999</v>
      </c>
      <c r="CY273">
        <f t="shared" si="29"/>
        <v>14.09</v>
      </c>
      <c r="CZ273">
        <f t="shared" si="30"/>
        <v>14.09</v>
      </c>
      <c r="DA273">
        <f t="shared" si="31"/>
        <v>1</v>
      </c>
      <c r="DB273">
        <f t="shared" si="32"/>
        <v>213.89</v>
      </c>
      <c r="DC273">
        <f t="shared" si="33"/>
        <v>0</v>
      </c>
      <c r="DD273" t="s">
        <v>3</v>
      </c>
      <c r="DE273" t="s">
        <v>3</v>
      </c>
      <c r="DF273">
        <f>ROUND(ROUND(AE273,2)*CX273,2)</f>
        <v>0</v>
      </c>
      <c r="DG273">
        <f>ROUND(ROUND(AF273,2)*CX273,2)</f>
        <v>0</v>
      </c>
      <c r="DH273">
        <f>ROUND(ROUND(AG273,2)*CX273,2)</f>
        <v>0</v>
      </c>
      <c r="DI273">
        <f>ROUND(ROUND(AH273,2)*CX273,2)</f>
        <v>427.79</v>
      </c>
      <c r="DJ273">
        <f t="shared" si="34"/>
        <v>427.79</v>
      </c>
      <c r="DK273">
        <v>0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">
      <c r="A274">
        <f>ROW(Source!A477)</f>
        <v>477</v>
      </c>
      <c r="B274">
        <v>66190901</v>
      </c>
      <c r="C274">
        <v>66191919</v>
      </c>
      <c r="D274">
        <v>29477609</v>
      </c>
      <c r="E274">
        <v>1</v>
      </c>
      <c r="F274">
        <v>1</v>
      </c>
      <c r="G274">
        <v>1</v>
      </c>
      <c r="H274">
        <v>1</v>
      </c>
      <c r="I274" t="s">
        <v>381</v>
      </c>
      <c r="J274" t="s">
        <v>3</v>
      </c>
      <c r="K274" t="s">
        <v>382</v>
      </c>
      <c r="L274">
        <v>1369</v>
      </c>
      <c r="N274">
        <v>1013</v>
      </c>
      <c r="O274" t="s">
        <v>378</v>
      </c>
      <c r="P274" t="s">
        <v>378</v>
      </c>
      <c r="Q274">
        <v>1</v>
      </c>
      <c r="W274">
        <v>0</v>
      </c>
      <c r="X274">
        <v>868395144</v>
      </c>
      <c r="Y274">
        <f t="shared" si="28"/>
        <v>6.5059200000000006</v>
      </c>
      <c r="AA274">
        <v>0</v>
      </c>
      <c r="AB274">
        <v>0</v>
      </c>
      <c r="AC274">
        <v>0</v>
      </c>
      <c r="AD274">
        <v>9.17</v>
      </c>
      <c r="AE274">
        <v>0</v>
      </c>
      <c r="AF274">
        <v>0</v>
      </c>
      <c r="AG274">
        <v>0</v>
      </c>
      <c r="AH274">
        <v>9.17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1</v>
      </c>
      <c r="AP274">
        <v>1</v>
      </c>
      <c r="AQ274">
        <v>0</v>
      </c>
      <c r="AR274">
        <v>0</v>
      </c>
      <c r="AS274" t="s">
        <v>3</v>
      </c>
      <c r="AT274">
        <v>6.48</v>
      </c>
      <c r="AU274" t="s">
        <v>29</v>
      </c>
      <c r="AV274">
        <v>1</v>
      </c>
      <c r="AW274">
        <v>2</v>
      </c>
      <c r="AX274">
        <v>66191923</v>
      </c>
      <c r="AY274">
        <v>1</v>
      </c>
      <c r="AZ274">
        <v>0</v>
      </c>
      <c r="BA274">
        <v>274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U274">
        <f>ROUND(AT274*Source!I477*AH274*AL274,0)</f>
        <v>119</v>
      </c>
      <c r="CV274">
        <f>ROUND(Y274*Source!I477,7)</f>
        <v>13.011839999999999</v>
      </c>
      <c r="CW274">
        <v>0</v>
      </c>
      <c r="CX274">
        <f>ROUND(Y274*Source!I477,7)</f>
        <v>13.011839999999999</v>
      </c>
      <c r="CY274">
        <f t="shared" si="29"/>
        <v>9.17</v>
      </c>
      <c r="CZ274">
        <f t="shared" si="30"/>
        <v>9.17</v>
      </c>
      <c r="DA274">
        <f t="shared" si="31"/>
        <v>1</v>
      </c>
      <c r="DB274">
        <f t="shared" si="32"/>
        <v>59.66</v>
      </c>
      <c r="DC274">
        <f t="shared" si="33"/>
        <v>0</v>
      </c>
      <c r="DD274" t="s">
        <v>3</v>
      </c>
      <c r="DE274" t="s">
        <v>3</v>
      </c>
      <c r="DF274">
        <f>ROUND(ROUND(AE274,2)*CX274,2)</f>
        <v>0</v>
      </c>
      <c r="DG274">
        <f>ROUND(ROUND(AF274,2)*CX274,2)</f>
        <v>0</v>
      </c>
      <c r="DH274">
        <f>ROUND(ROUND(AG274,2)*CX274,2)</f>
        <v>0</v>
      </c>
      <c r="DI274">
        <f>ROUND(ROUND(AH274,2)*CX274,2)</f>
        <v>119.32</v>
      </c>
      <c r="DJ274">
        <f t="shared" si="34"/>
        <v>119.32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">
      <c r="A275">
        <f>ROW(Source!A478)</f>
        <v>478</v>
      </c>
      <c r="B275">
        <v>66190898</v>
      </c>
      <c r="C275">
        <v>66191919</v>
      </c>
      <c r="D275">
        <v>29477658</v>
      </c>
      <c r="E275">
        <v>1</v>
      </c>
      <c r="F275">
        <v>1</v>
      </c>
      <c r="G275">
        <v>1</v>
      </c>
      <c r="H275">
        <v>1</v>
      </c>
      <c r="I275" t="s">
        <v>379</v>
      </c>
      <c r="J275" t="s">
        <v>3</v>
      </c>
      <c r="K275" t="s">
        <v>380</v>
      </c>
      <c r="L275">
        <v>1369</v>
      </c>
      <c r="N275">
        <v>1013</v>
      </c>
      <c r="O275" t="s">
        <v>378</v>
      </c>
      <c r="P275" t="s">
        <v>378</v>
      </c>
      <c r="Q275">
        <v>1</v>
      </c>
      <c r="W275">
        <v>0</v>
      </c>
      <c r="X275">
        <v>-1607602112</v>
      </c>
      <c r="Y275">
        <f t="shared" si="28"/>
        <v>15.180479999999999</v>
      </c>
      <c r="AA275">
        <v>0</v>
      </c>
      <c r="AB275">
        <v>0</v>
      </c>
      <c r="AC275">
        <v>0</v>
      </c>
      <c r="AD275">
        <v>14.09</v>
      </c>
      <c r="AE275">
        <v>0</v>
      </c>
      <c r="AF275">
        <v>0</v>
      </c>
      <c r="AG275">
        <v>0</v>
      </c>
      <c r="AH275">
        <v>14.09</v>
      </c>
      <c r="AI275">
        <v>1</v>
      </c>
      <c r="AJ275">
        <v>1</v>
      </c>
      <c r="AK275">
        <v>1</v>
      </c>
      <c r="AL275">
        <v>1</v>
      </c>
      <c r="AM275">
        <v>-2</v>
      </c>
      <c r="AN275">
        <v>0</v>
      </c>
      <c r="AO275">
        <v>1</v>
      </c>
      <c r="AP275">
        <v>1</v>
      </c>
      <c r="AQ275">
        <v>0</v>
      </c>
      <c r="AR275">
        <v>0</v>
      </c>
      <c r="AS275" t="s">
        <v>3</v>
      </c>
      <c r="AT275">
        <v>15.12</v>
      </c>
      <c r="AU275" t="s">
        <v>29</v>
      </c>
      <c r="AV275">
        <v>1</v>
      </c>
      <c r="AW275">
        <v>2</v>
      </c>
      <c r="AX275">
        <v>66191922</v>
      </c>
      <c r="AY275">
        <v>1</v>
      </c>
      <c r="AZ275">
        <v>0</v>
      </c>
      <c r="BA275">
        <v>275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U275">
        <f>ROUND(AT275*Source!I478*AH275*AL275,0)</f>
        <v>426</v>
      </c>
      <c r="CV275">
        <f>ROUND(Y275*Source!I478,7)</f>
        <v>30.360959999999999</v>
      </c>
      <c r="CW275">
        <v>0</v>
      </c>
      <c r="CX275">
        <f>ROUND(Y275*Source!I478,7)</f>
        <v>30.360959999999999</v>
      </c>
      <c r="CY275">
        <f t="shared" si="29"/>
        <v>14.09</v>
      </c>
      <c r="CZ275">
        <f t="shared" si="30"/>
        <v>14.09</v>
      </c>
      <c r="DA275">
        <f t="shared" si="31"/>
        <v>1</v>
      </c>
      <c r="DB275">
        <f t="shared" si="32"/>
        <v>213.89</v>
      </c>
      <c r="DC275">
        <f t="shared" si="33"/>
        <v>0</v>
      </c>
      <c r="DD275" t="s">
        <v>3</v>
      </c>
      <c r="DE275" t="s">
        <v>3</v>
      </c>
      <c r="DF275">
        <f>ROUND(ROUND(AE275,0)*CX275,0)</f>
        <v>0</v>
      </c>
      <c r="DG275">
        <f>ROUND(ROUND(AF275,0)*CX275,0)</f>
        <v>0</v>
      </c>
      <c r="DH275">
        <f>ROUND(ROUND(AG275,0)*CX275,0)</f>
        <v>0</v>
      </c>
      <c r="DI275">
        <f>ROUND(ROUND(AH275,0)*CX275,0)</f>
        <v>425</v>
      </c>
      <c r="DJ275">
        <f t="shared" si="34"/>
        <v>425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ROW(Source!A478)</f>
        <v>478</v>
      </c>
      <c r="B276">
        <v>66190898</v>
      </c>
      <c r="C276">
        <v>66191919</v>
      </c>
      <c r="D276">
        <v>29477609</v>
      </c>
      <c r="E276">
        <v>1</v>
      </c>
      <c r="F276">
        <v>1</v>
      </c>
      <c r="G276">
        <v>1</v>
      </c>
      <c r="H276">
        <v>1</v>
      </c>
      <c r="I276" t="s">
        <v>381</v>
      </c>
      <c r="J276" t="s">
        <v>3</v>
      </c>
      <c r="K276" t="s">
        <v>382</v>
      </c>
      <c r="L276">
        <v>1369</v>
      </c>
      <c r="N276">
        <v>1013</v>
      </c>
      <c r="O276" t="s">
        <v>378</v>
      </c>
      <c r="P276" t="s">
        <v>378</v>
      </c>
      <c r="Q276">
        <v>1</v>
      </c>
      <c r="W276">
        <v>0</v>
      </c>
      <c r="X276">
        <v>868395144</v>
      </c>
      <c r="Y276">
        <f t="shared" si="28"/>
        <v>6.5059200000000006</v>
      </c>
      <c r="AA276">
        <v>0</v>
      </c>
      <c r="AB276">
        <v>0</v>
      </c>
      <c r="AC276">
        <v>0</v>
      </c>
      <c r="AD276">
        <v>9.17</v>
      </c>
      <c r="AE276">
        <v>0</v>
      </c>
      <c r="AF276">
        <v>0</v>
      </c>
      <c r="AG276">
        <v>0</v>
      </c>
      <c r="AH276">
        <v>9.17</v>
      </c>
      <c r="AI276">
        <v>1</v>
      </c>
      <c r="AJ276">
        <v>1</v>
      </c>
      <c r="AK276">
        <v>1</v>
      </c>
      <c r="AL276">
        <v>1</v>
      </c>
      <c r="AM276">
        <v>-2</v>
      </c>
      <c r="AN276">
        <v>0</v>
      </c>
      <c r="AO276">
        <v>1</v>
      </c>
      <c r="AP276">
        <v>1</v>
      </c>
      <c r="AQ276">
        <v>0</v>
      </c>
      <c r="AR276">
        <v>0</v>
      </c>
      <c r="AS276" t="s">
        <v>3</v>
      </c>
      <c r="AT276">
        <v>6.48</v>
      </c>
      <c r="AU276" t="s">
        <v>29</v>
      </c>
      <c r="AV276">
        <v>1</v>
      </c>
      <c r="AW276">
        <v>2</v>
      </c>
      <c r="AX276">
        <v>66191923</v>
      </c>
      <c r="AY276">
        <v>1</v>
      </c>
      <c r="AZ276">
        <v>0</v>
      </c>
      <c r="BA276">
        <v>276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U276">
        <f>ROUND(AT276*Source!I478*AH276*AL276,0)</f>
        <v>119</v>
      </c>
      <c r="CV276">
        <f>ROUND(Y276*Source!I478,7)</f>
        <v>13.011839999999999</v>
      </c>
      <c r="CW276">
        <v>0</v>
      </c>
      <c r="CX276">
        <f>ROUND(Y276*Source!I478,7)</f>
        <v>13.011839999999999</v>
      </c>
      <c r="CY276">
        <f t="shared" si="29"/>
        <v>9.17</v>
      </c>
      <c r="CZ276">
        <f t="shared" si="30"/>
        <v>9.17</v>
      </c>
      <c r="DA276">
        <f t="shared" si="31"/>
        <v>1</v>
      </c>
      <c r="DB276">
        <f t="shared" si="32"/>
        <v>59.66</v>
      </c>
      <c r="DC276">
        <f t="shared" si="33"/>
        <v>0</v>
      </c>
      <c r="DD276" t="s">
        <v>3</v>
      </c>
      <c r="DE276" t="s">
        <v>3</v>
      </c>
      <c r="DF276">
        <f>ROUND(ROUND(AE276,0)*CX276,0)</f>
        <v>0</v>
      </c>
      <c r="DG276">
        <f>ROUND(ROUND(AF276,0)*CX276,0)</f>
        <v>0</v>
      </c>
      <c r="DH276">
        <f>ROUND(ROUND(AG276,0)*CX276,0)</f>
        <v>0</v>
      </c>
      <c r="DI276">
        <f>ROUND(ROUND(AH276,0)*CX276,0)</f>
        <v>117</v>
      </c>
      <c r="DJ276">
        <f t="shared" si="34"/>
        <v>117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ROW(Source!A479)</f>
        <v>479</v>
      </c>
      <c r="B277">
        <v>66190901</v>
      </c>
      <c r="C277">
        <v>66191924</v>
      </c>
      <c r="D277">
        <v>29477658</v>
      </c>
      <c r="E277">
        <v>1</v>
      </c>
      <c r="F277">
        <v>1</v>
      </c>
      <c r="G277">
        <v>1</v>
      </c>
      <c r="H277">
        <v>1</v>
      </c>
      <c r="I277" t="s">
        <v>379</v>
      </c>
      <c r="J277" t="s">
        <v>3</v>
      </c>
      <c r="K277" t="s">
        <v>380</v>
      </c>
      <c r="L277">
        <v>1369</v>
      </c>
      <c r="N277">
        <v>1013</v>
      </c>
      <c r="O277" t="s">
        <v>378</v>
      </c>
      <c r="P277" t="s">
        <v>378</v>
      </c>
      <c r="Q277">
        <v>1</v>
      </c>
      <c r="W277">
        <v>0</v>
      </c>
      <c r="X277">
        <v>-1607602112</v>
      </c>
      <c r="Y277">
        <f t="shared" si="28"/>
        <v>33.393039999999999</v>
      </c>
      <c r="AA277">
        <v>0</v>
      </c>
      <c r="AB277">
        <v>0</v>
      </c>
      <c r="AC277">
        <v>0</v>
      </c>
      <c r="AD277">
        <v>14.09</v>
      </c>
      <c r="AE277">
        <v>0</v>
      </c>
      <c r="AF277">
        <v>0</v>
      </c>
      <c r="AG277">
        <v>0</v>
      </c>
      <c r="AH277">
        <v>14.09</v>
      </c>
      <c r="AI277">
        <v>1</v>
      </c>
      <c r="AJ277">
        <v>1</v>
      </c>
      <c r="AK277">
        <v>1</v>
      </c>
      <c r="AL277">
        <v>1</v>
      </c>
      <c r="AM277">
        <v>-2</v>
      </c>
      <c r="AN277">
        <v>0</v>
      </c>
      <c r="AO277">
        <v>1</v>
      </c>
      <c r="AP277">
        <v>1</v>
      </c>
      <c r="AQ277">
        <v>0</v>
      </c>
      <c r="AR277">
        <v>0</v>
      </c>
      <c r="AS277" t="s">
        <v>3</v>
      </c>
      <c r="AT277">
        <v>33.26</v>
      </c>
      <c r="AU277" t="s">
        <v>29</v>
      </c>
      <c r="AV277">
        <v>1</v>
      </c>
      <c r="AW277">
        <v>2</v>
      </c>
      <c r="AX277">
        <v>66191927</v>
      </c>
      <c r="AY277">
        <v>1</v>
      </c>
      <c r="AZ277">
        <v>0</v>
      </c>
      <c r="BA277">
        <v>277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U277">
        <f>ROUND(AT277*Source!I479*AH277*AL277,0)</f>
        <v>937</v>
      </c>
      <c r="CV277">
        <f>ROUND(Y277*Source!I479,7)</f>
        <v>66.786079999999998</v>
      </c>
      <c r="CW277">
        <v>0</v>
      </c>
      <c r="CX277">
        <f>ROUND(Y277*Source!I479,7)</f>
        <v>66.786079999999998</v>
      </c>
      <c r="CY277">
        <f t="shared" si="29"/>
        <v>14.09</v>
      </c>
      <c r="CZ277">
        <f t="shared" si="30"/>
        <v>14.09</v>
      </c>
      <c r="DA277">
        <f t="shared" si="31"/>
        <v>1</v>
      </c>
      <c r="DB277">
        <f t="shared" si="32"/>
        <v>470.5</v>
      </c>
      <c r="DC277">
        <f t="shared" si="33"/>
        <v>0</v>
      </c>
      <c r="DD277" t="s">
        <v>3</v>
      </c>
      <c r="DE277" t="s">
        <v>3</v>
      </c>
      <c r="DF277">
        <f>ROUND(ROUND(AE277,2)*CX277,2)</f>
        <v>0</v>
      </c>
      <c r="DG277">
        <f>ROUND(ROUND(AF277,2)*CX277,2)</f>
        <v>0</v>
      </c>
      <c r="DH277">
        <f>ROUND(ROUND(AG277,2)*CX277,2)</f>
        <v>0</v>
      </c>
      <c r="DI277">
        <f>ROUND(ROUND(AH277,2)*CX277,2)</f>
        <v>941.02</v>
      </c>
      <c r="DJ277">
        <f t="shared" si="34"/>
        <v>941.02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ROW(Source!A479)</f>
        <v>479</v>
      </c>
      <c r="B278">
        <v>66190901</v>
      </c>
      <c r="C278">
        <v>66191924</v>
      </c>
      <c r="D278">
        <v>29477609</v>
      </c>
      <c r="E278">
        <v>1</v>
      </c>
      <c r="F278">
        <v>1</v>
      </c>
      <c r="G278">
        <v>1</v>
      </c>
      <c r="H278">
        <v>1</v>
      </c>
      <c r="I278" t="s">
        <v>381</v>
      </c>
      <c r="J278" t="s">
        <v>3</v>
      </c>
      <c r="K278" t="s">
        <v>382</v>
      </c>
      <c r="L278">
        <v>1369</v>
      </c>
      <c r="N278">
        <v>1013</v>
      </c>
      <c r="O278" t="s">
        <v>378</v>
      </c>
      <c r="P278" t="s">
        <v>378</v>
      </c>
      <c r="Q278">
        <v>1</v>
      </c>
      <c r="W278">
        <v>0</v>
      </c>
      <c r="X278">
        <v>868395144</v>
      </c>
      <c r="Y278">
        <f t="shared" si="28"/>
        <v>14.31704</v>
      </c>
      <c r="AA278">
        <v>0</v>
      </c>
      <c r="AB278">
        <v>0</v>
      </c>
      <c r="AC278">
        <v>0</v>
      </c>
      <c r="AD278">
        <v>9.17</v>
      </c>
      <c r="AE278">
        <v>0</v>
      </c>
      <c r="AF278">
        <v>0</v>
      </c>
      <c r="AG278">
        <v>0</v>
      </c>
      <c r="AH278">
        <v>9.17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1</v>
      </c>
      <c r="AP278">
        <v>1</v>
      </c>
      <c r="AQ278">
        <v>0</v>
      </c>
      <c r="AR278">
        <v>0</v>
      </c>
      <c r="AS278" t="s">
        <v>3</v>
      </c>
      <c r="AT278">
        <v>14.26</v>
      </c>
      <c r="AU278" t="s">
        <v>29</v>
      </c>
      <c r="AV278">
        <v>1</v>
      </c>
      <c r="AW278">
        <v>2</v>
      </c>
      <c r="AX278">
        <v>66191928</v>
      </c>
      <c r="AY278">
        <v>1</v>
      </c>
      <c r="AZ278">
        <v>0</v>
      </c>
      <c r="BA278">
        <v>278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U278">
        <f>ROUND(AT278*Source!I479*AH278*AL278,0)</f>
        <v>262</v>
      </c>
      <c r="CV278">
        <f>ROUND(Y278*Source!I479,7)</f>
        <v>28.634080000000001</v>
      </c>
      <c r="CW278">
        <v>0</v>
      </c>
      <c r="CX278">
        <f>ROUND(Y278*Source!I479,7)</f>
        <v>28.634080000000001</v>
      </c>
      <c r="CY278">
        <f t="shared" si="29"/>
        <v>9.17</v>
      </c>
      <c r="CZ278">
        <f t="shared" si="30"/>
        <v>9.17</v>
      </c>
      <c r="DA278">
        <f t="shared" si="31"/>
        <v>1</v>
      </c>
      <c r="DB278">
        <f t="shared" si="32"/>
        <v>131.28</v>
      </c>
      <c r="DC278">
        <f t="shared" si="33"/>
        <v>0</v>
      </c>
      <c r="DD278" t="s">
        <v>3</v>
      </c>
      <c r="DE278" t="s">
        <v>3</v>
      </c>
      <c r="DF278">
        <f>ROUND(ROUND(AE278,2)*CX278,2)</f>
        <v>0</v>
      </c>
      <c r="DG278">
        <f>ROUND(ROUND(AF278,2)*CX278,2)</f>
        <v>0</v>
      </c>
      <c r="DH278">
        <f>ROUND(ROUND(AG278,2)*CX278,2)</f>
        <v>0</v>
      </c>
      <c r="DI278">
        <f>ROUND(ROUND(AH278,2)*CX278,2)</f>
        <v>262.57</v>
      </c>
      <c r="DJ278">
        <f t="shared" si="34"/>
        <v>262.57</v>
      </c>
      <c r="DK278">
        <v>0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ROW(Source!A480)</f>
        <v>480</v>
      </c>
      <c r="B279">
        <v>66190898</v>
      </c>
      <c r="C279">
        <v>66191924</v>
      </c>
      <c r="D279">
        <v>29477658</v>
      </c>
      <c r="E279">
        <v>1</v>
      </c>
      <c r="F279">
        <v>1</v>
      </c>
      <c r="G279">
        <v>1</v>
      </c>
      <c r="H279">
        <v>1</v>
      </c>
      <c r="I279" t="s">
        <v>379</v>
      </c>
      <c r="J279" t="s">
        <v>3</v>
      </c>
      <c r="K279" t="s">
        <v>380</v>
      </c>
      <c r="L279">
        <v>1369</v>
      </c>
      <c r="N279">
        <v>1013</v>
      </c>
      <c r="O279" t="s">
        <v>378</v>
      </c>
      <c r="P279" t="s">
        <v>378</v>
      </c>
      <c r="Q279">
        <v>1</v>
      </c>
      <c r="W279">
        <v>0</v>
      </c>
      <c r="X279">
        <v>-1607602112</v>
      </c>
      <c r="Y279">
        <f t="shared" si="28"/>
        <v>33.393039999999999</v>
      </c>
      <c r="AA279">
        <v>0</v>
      </c>
      <c r="AB279">
        <v>0</v>
      </c>
      <c r="AC279">
        <v>0</v>
      </c>
      <c r="AD279">
        <v>14.09</v>
      </c>
      <c r="AE279">
        <v>0</v>
      </c>
      <c r="AF279">
        <v>0</v>
      </c>
      <c r="AG279">
        <v>0</v>
      </c>
      <c r="AH279">
        <v>14.09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1</v>
      </c>
      <c r="AP279">
        <v>1</v>
      </c>
      <c r="AQ279">
        <v>0</v>
      </c>
      <c r="AR279">
        <v>0</v>
      </c>
      <c r="AS279" t="s">
        <v>3</v>
      </c>
      <c r="AT279">
        <v>33.26</v>
      </c>
      <c r="AU279" t="s">
        <v>29</v>
      </c>
      <c r="AV279">
        <v>1</v>
      </c>
      <c r="AW279">
        <v>2</v>
      </c>
      <c r="AX279">
        <v>66191927</v>
      </c>
      <c r="AY279">
        <v>1</v>
      </c>
      <c r="AZ279">
        <v>0</v>
      </c>
      <c r="BA279">
        <v>279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U279">
        <f>ROUND(AT279*Source!I480*AH279*AL279,0)</f>
        <v>937</v>
      </c>
      <c r="CV279">
        <f>ROUND(Y279*Source!I480,7)</f>
        <v>66.786079999999998</v>
      </c>
      <c r="CW279">
        <v>0</v>
      </c>
      <c r="CX279">
        <f>ROUND(Y279*Source!I480,7)</f>
        <v>66.786079999999998</v>
      </c>
      <c r="CY279">
        <f t="shared" si="29"/>
        <v>14.09</v>
      </c>
      <c r="CZ279">
        <f t="shared" si="30"/>
        <v>14.09</v>
      </c>
      <c r="DA279">
        <f t="shared" si="31"/>
        <v>1</v>
      </c>
      <c r="DB279">
        <f t="shared" si="32"/>
        <v>470.5</v>
      </c>
      <c r="DC279">
        <f t="shared" si="33"/>
        <v>0</v>
      </c>
      <c r="DD279" t="s">
        <v>3</v>
      </c>
      <c r="DE279" t="s">
        <v>3</v>
      </c>
      <c r="DF279">
        <f>ROUND(ROUND(AE279,0)*CX279,0)</f>
        <v>0</v>
      </c>
      <c r="DG279">
        <f>ROUND(ROUND(AF279,0)*CX279,0)</f>
        <v>0</v>
      </c>
      <c r="DH279">
        <f>ROUND(ROUND(AG279,0)*CX279,0)</f>
        <v>0</v>
      </c>
      <c r="DI279">
        <f>ROUND(ROUND(AH279,0)*CX279,0)</f>
        <v>935</v>
      </c>
      <c r="DJ279">
        <f t="shared" si="34"/>
        <v>935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ROW(Source!A480)</f>
        <v>480</v>
      </c>
      <c r="B280">
        <v>66190898</v>
      </c>
      <c r="C280">
        <v>66191924</v>
      </c>
      <c r="D280">
        <v>29477609</v>
      </c>
      <c r="E280">
        <v>1</v>
      </c>
      <c r="F280">
        <v>1</v>
      </c>
      <c r="G280">
        <v>1</v>
      </c>
      <c r="H280">
        <v>1</v>
      </c>
      <c r="I280" t="s">
        <v>381</v>
      </c>
      <c r="J280" t="s">
        <v>3</v>
      </c>
      <c r="K280" t="s">
        <v>382</v>
      </c>
      <c r="L280">
        <v>1369</v>
      </c>
      <c r="N280">
        <v>1013</v>
      </c>
      <c r="O280" t="s">
        <v>378</v>
      </c>
      <c r="P280" t="s">
        <v>378</v>
      </c>
      <c r="Q280">
        <v>1</v>
      </c>
      <c r="W280">
        <v>0</v>
      </c>
      <c r="X280">
        <v>868395144</v>
      </c>
      <c r="Y280">
        <f t="shared" si="28"/>
        <v>14.31704</v>
      </c>
      <c r="AA280">
        <v>0</v>
      </c>
      <c r="AB280">
        <v>0</v>
      </c>
      <c r="AC280">
        <v>0</v>
      </c>
      <c r="AD280">
        <v>9.17</v>
      </c>
      <c r="AE280">
        <v>0</v>
      </c>
      <c r="AF280">
        <v>0</v>
      </c>
      <c r="AG280">
        <v>0</v>
      </c>
      <c r="AH280">
        <v>9.17</v>
      </c>
      <c r="AI280">
        <v>1</v>
      </c>
      <c r="AJ280">
        <v>1</v>
      </c>
      <c r="AK280">
        <v>1</v>
      </c>
      <c r="AL280">
        <v>1</v>
      </c>
      <c r="AM280">
        <v>-2</v>
      </c>
      <c r="AN280">
        <v>0</v>
      </c>
      <c r="AO280">
        <v>1</v>
      </c>
      <c r="AP280">
        <v>1</v>
      </c>
      <c r="AQ280">
        <v>0</v>
      </c>
      <c r="AR280">
        <v>0</v>
      </c>
      <c r="AS280" t="s">
        <v>3</v>
      </c>
      <c r="AT280">
        <v>14.26</v>
      </c>
      <c r="AU280" t="s">
        <v>29</v>
      </c>
      <c r="AV280">
        <v>1</v>
      </c>
      <c r="AW280">
        <v>2</v>
      </c>
      <c r="AX280">
        <v>66191928</v>
      </c>
      <c r="AY280">
        <v>1</v>
      </c>
      <c r="AZ280">
        <v>0</v>
      </c>
      <c r="BA280">
        <v>280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U280">
        <f>ROUND(AT280*Source!I480*AH280*AL280,0)</f>
        <v>262</v>
      </c>
      <c r="CV280">
        <f>ROUND(Y280*Source!I480,7)</f>
        <v>28.634080000000001</v>
      </c>
      <c r="CW280">
        <v>0</v>
      </c>
      <c r="CX280">
        <f>ROUND(Y280*Source!I480,7)</f>
        <v>28.634080000000001</v>
      </c>
      <c r="CY280">
        <f t="shared" si="29"/>
        <v>9.17</v>
      </c>
      <c r="CZ280">
        <f t="shared" si="30"/>
        <v>9.17</v>
      </c>
      <c r="DA280">
        <f t="shared" si="31"/>
        <v>1</v>
      </c>
      <c r="DB280">
        <f t="shared" si="32"/>
        <v>131.28</v>
      </c>
      <c r="DC280">
        <f t="shared" si="33"/>
        <v>0</v>
      </c>
      <c r="DD280" t="s">
        <v>3</v>
      </c>
      <c r="DE280" t="s">
        <v>3</v>
      </c>
      <c r="DF280">
        <f>ROUND(ROUND(AE280,0)*CX280,0)</f>
        <v>0</v>
      </c>
      <c r="DG280">
        <f>ROUND(ROUND(AF280,0)*CX280,0)</f>
        <v>0</v>
      </c>
      <c r="DH280">
        <f>ROUND(ROUND(AG280,0)*CX280,0)</f>
        <v>0</v>
      </c>
      <c r="DI280">
        <f>ROUND(ROUND(AH280,0)*CX280,0)</f>
        <v>258</v>
      </c>
      <c r="DJ280">
        <f t="shared" si="34"/>
        <v>258</v>
      </c>
      <c r="DK280">
        <v>0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">
      <c r="A281">
        <f>ROW(Source!A481)</f>
        <v>481</v>
      </c>
      <c r="B281">
        <v>66190901</v>
      </c>
      <c r="C281">
        <v>66191929</v>
      </c>
      <c r="D281">
        <v>29477854</v>
      </c>
      <c r="E281">
        <v>1</v>
      </c>
      <c r="F281">
        <v>1</v>
      </c>
      <c r="G281">
        <v>1</v>
      </c>
      <c r="H281">
        <v>1</v>
      </c>
      <c r="I281" t="s">
        <v>376</v>
      </c>
      <c r="J281" t="s">
        <v>3</v>
      </c>
      <c r="K281" t="s">
        <v>377</v>
      </c>
      <c r="L281">
        <v>1369</v>
      </c>
      <c r="N281">
        <v>1013</v>
      </c>
      <c r="O281" t="s">
        <v>378</v>
      </c>
      <c r="P281" t="s">
        <v>378</v>
      </c>
      <c r="Q281">
        <v>1</v>
      </c>
      <c r="W281">
        <v>0</v>
      </c>
      <c r="X281">
        <v>1377046079</v>
      </c>
      <c r="Y281">
        <f t="shared" si="28"/>
        <v>1.73692</v>
      </c>
      <c r="AA281">
        <v>0</v>
      </c>
      <c r="AB281">
        <v>0</v>
      </c>
      <c r="AC281">
        <v>0</v>
      </c>
      <c r="AD281">
        <v>9.6199999999999992</v>
      </c>
      <c r="AE281">
        <v>0</v>
      </c>
      <c r="AF281">
        <v>0</v>
      </c>
      <c r="AG281">
        <v>0</v>
      </c>
      <c r="AH281">
        <v>9.6199999999999992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1</v>
      </c>
      <c r="AP281">
        <v>1</v>
      </c>
      <c r="AQ281">
        <v>0</v>
      </c>
      <c r="AR281">
        <v>0</v>
      </c>
      <c r="AS281" t="s">
        <v>3</v>
      </c>
      <c r="AT281">
        <v>1.73</v>
      </c>
      <c r="AU281" t="s">
        <v>29</v>
      </c>
      <c r="AV281">
        <v>1</v>
      </c>
      <c r="AW281">
        <v>2</v>
      </c>
      <c r="AX281">
        <v>66191932</v>
      </c>
      <c r="AY281">
        <v>1</v>
      </c>
      <c r="AZ281">
        <v>0</v>
      </c>
      <c r="BA281">
        <v>281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U281">
        <f>ROUND(AT281*Source!I481*AH281*AL281,0)</f>
        <v>233</v>
      </c>
      <c r="CV281">
        <f>ROUND(Y281*Source!I481,7)</f>
        <v>24.316880000000001</v>
      </c>
      <c r="CW281">
        <v>0</v>
      </c>
      <c r="CX281">
        <f>ROUND(Y281*Source!I481,7)</f>
        <v>24.316880000000001</v>
      </c>
      <c r="CY281">
        <f t="shared" si="29"/>
        <v>9.6199999999999992</v>
      </c>
      <c r="CZ281">
        <f t="shared" si="30"/>
        <v>9.6199999999999992</v>
      </c>
      <c r="DA281">
        <f t="shared" si="31"/>
        <v>1</v>
      </c>
      <c r="DB281">
        <f t="shared" si="32"/>
        <v>16.71</v>
      </c>
      <c r="DC281">
        <f t="shared" si="33"/>
        <v>0</v>
      </c>
      <c r="DD281" t="s">
        <v>3</v>
      </c>
      <c r="DE281" t="s">
        <v>3</v>
      </c>
      <c r="DF281">
        <f>ROUND(ROUND(AE281,2)*CX281,2)</f>
        <v>0</v>
      </c>
      <c r="DG281">
        <f>ROUND(ROUND(AF281,2)*CX281,2)</f>
        <v>0</v>
      </c>
      <c r="DH281">
        <f>ROUND(ROUND(AG281,2)*CX281,2)</f>
        <v>0</v>
      </c>
      <c r="DI281">
        <f>ROUND(ROUND(AH281,2)*CX281,2)</f>
        <v>233.93</v>
      </c>
      <c r="DJ281">
        <f t="shared" si="34"/>
        <v>233.93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">
      <c r="A282">
        <f>ROW(Source!A481)</f>
        <v>481</v>
      </c>
      <c r="B282">
        <v>66190901</v>
      </c>
      <c r="C282">
        <v>66191929</v>
      </c>
      <c r="D282">
        <v>29477608</v>
      </c>
      <c r="E282">
        <v>1</v>
      </c>
      <c r="F282">
        <v>1</v>
      </c>
      <c r="G282">
        <v>1</v>
      </c>
      <c r="H282">
        <v>1</v>
      </c>
      <c r="I282" t="s">
        <v>383</v>
      </c>
      <c r="J282" t="s">
        <v>3</v>
      </c>
      <c r="K282" t="s">
        <v>384</v>
      </c>
      <c r="L282">
        <v>1369</v>
      </c>
      <c r="N282">
        <v>1013</v>
      </c>
      <c r="O282" t="s">
        <v>378</v>
      </c>
      <c r="P282" t="s">
        <v>378</v>
      </c>
      <c r="Q282">
        <v>1</v>
      </c>
      <c r="W282">
        <v>0</v>
      </c>
      <c r="X282">
        <v>2087786099</v>
      </c>
      <c r="Y282">
        <f t="shared" si="28"/>
        <v>2.6003599999999998</v>
      </c>
      <c r="AA282">
        <v>0</v>
      </c>
      <c r="AB282">
        <v>0</v>
      </c>
      <c r="AC282">
        <v>0</v>
      </c>
      <c r="AD282">
        <v>12.69</v>
      </c>
      <c r="AE282">
        <v>0</v>
      </c>
      <c r="AF282">
        <v>0</v>
      </c>
      <c r="AG282">
        <v>0</v>
      </c>
      <c r="AH282">
        <v>12.69</v>
      </c>
      <c r="AI282">
        <v>1</v>
      </c>
      <c r="AJ282">
        <v>1</v>
      </c>
      <c r="AK282">
        <v>1</v>
      </c>
      <c r="AL282">
        <v>1</v>
      </c>
      <c r="AM282">
        <v>-2</v>
      </c>
      <c r="AN282">
        <v>0</v>
      </c>
      <c r="AO282">
        <v>1</v>
      </c>
      <c r="AP282">
        <v>1</v>
      </c>
      <c r="AQ282">
        <v>0</v>
      </c>
      <c r="AR282">
        <v>0</v>
      </c>
      <c r="AS282" t="s">
        <v>3</v>
      </c>
      <c r="AT282">
        <v>2.59</v>
      </c>
      <c r="AU282" t="s">
        <v>29</v>
      </c>
      <c r="AV282">
        <v>1</v>
      </c>
      <c r="AW282">
        <v>2</v>
      </c>
      <c r="AX282">
        <v>66191933</v>
      </c>
      <c r="AY282">
        <v>1</v>
      </c>
      <c r="AZ282">
        <v>0</v>
      </c>
      <c r="BA282">
        <v>282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U282">
        <f>ROUND(AT282*Source!I481*AH282*AL282,0)</f>
        <v>460</v>
      </c>
      <c r="CV282">
        <f>ROUND(Y282*Source!I481,7)</f>
        <v>36.40504</v>
      </c>
      <c r="CW282">
        <v>0</v>
      </c>
      <c r="CX282">
        <f>ROUND(Y282*Source!I481,7)</f>
        <v>36.40504</v>
      </c>
      <c r="CY282">
        <f t="shared" si="29"/>
        <v>12.69</v>
      </c>
      <c r="CZ282">
        <f t="shared" si="30"/>
        <v>12.69</v>
      </c>
      <c r="DA282">
        <f t="shared" si="31"/>
        <v>1</v>
      </c>
      <c r="DB282">
        <f t="shared" si="32"/>
        <v>33</v>
      </c>
      <c r="DC282">
        <f t="shared" si="33"/>
        <v>0</v>
      </c>
      <c r="DD282" t="s">
        <v>3</v>
      </c>
      <c r="DE282" t="s">
        <v>3</v>
      </c>
      <c r="DF282">
        <f>ROUND(ROUND(AE282,2)*CX282,2)</f>
        <v>0</v>
      </c>
      <c r="DG282">
        <f>ROUND(ROUND(AF282,2)*CX282,2)</f>
        <v>0</v>
      </c>
      <c r="DH282">
        <f>ROUND(ROUND(AG282,2)*CX282,2)</f>
        <v>0</v>
      </c>
      <c r="DI282">
        <f>ROUND(ROUND(AH282,2)*CX282,2)</f>
        <v>461.98</v>
      </c>
      <c r="DJ282">
        <f t="shared" si="34"/>
        <v>461.98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ROW(Source!A482)</f>
        <v>482</v>
      </c>
      <c r="B283">
        <v>66190898</v>
      </c>
      <c r="C283">
        <v>66191929</v>
      </c>
      <c r="D283">
        <v>29477854</v>
      </c>
      <c r="E283">
        <v>1</v>
      </c>
      <c r="F283">
        <v>1</v>
      </c>
      <c r="G283">
        <v>1</v>
      </c>
      <c r="H283">
        <v>1</v>
      </c>
      <c r="I283" t="s">
        <v>376</v>
      </c>
      <c r="J283" t="s">
        <v>3</v>
      </c>
      <c r="K283" t="s">
        <v>377</v>
      </c>
      <c r="L283">
        <v>1369</v>
      </c>
      <c r="N283">
        <v>1013</v>
      </c>
      <c r="O283" t="s">
        <v>378</v>
      </c>
      <c r="P283" t="s">
        <v>378</v>
      </c>
      <c r="Q283">
        <v>1</v>
      </c>
      <c r="W283">
        <v>0</v>
      </c>
      <c r="X283">
        <v>1377046079</v>
      </c>
      <c r="Y283">
        <f t="shared" si="28"/>
        <v>1.73692</v>
      </c>
      <c r="AA283">
        <v>0</v>
      </c>
      <c r="AB283">
        <v>0</v>
      </c>
      <c r="AC283">
        <v>0</v>
      </c>
      <c r="AD283">
        <v>9.6199999999999992</v>
      </c>
      <c r="AE283">
        <v>0</v>
      </c>
      <c r="AF283">
        <v>0</v>
      </c>
      <c r="AG283">
        <v>0</v>
      </c>
      <c r="AH283">
        <v>9.6199999999999992</v>
      </c>
      <c r="AI283">
        <v>1</v>
      </c>
      <c r="AJ283">
        <v>1</v>
      </c>
      <c r="AK283">
        <v>1</v>
      </c>
      <c r="AL283">
        <v>1</v>
      </c>
      <c r="AM283">
        <v>-2</v>
      </c>
      <c r="AN283">
        <v>0</v>
      </c>
      <c r="AO283">
        <v>1</v>
      </c>
      <c r="AP283">
        <v>1</v>
      </c>
      <c r="AQ283">
        <v>0</v>
      </c>
      <c r="AR283">
        <v>0</v>
      </c>
      <c r="AS283" t="s">
        <v>3</v>
      </c>
      <c r="AT283">
        <v>1.73</v>
      </c>
      <c r="AU283" t="s">
        <v>29</v>
      </c>
      <c r="AV283">
        <v>1</v>
      </c>
      <c r="AW283">
        <v>2</v>
      </c>
      <c r="AX283">
        <v>66191932</v>
      </c>
      <c r="AY283">
        <v>1</v>
      </c>
      <c r="AZ283">
        <v>0</v>
      </c>
      <c r="BA283">
        <v>283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U283">
        <f>ROUND(AT283*Source!I482*AH283*AL283,0)</f>
        <v>233</v>
      </c>
      <c r="CV283">
        <f>ROUND(Y283*Source!I482,7)</f>
        <v>24.316880000000001</v>
      </c>
      <c r="CW283">
        <v>0</v>
      </c>
      <c r="CX283">
        <f>ROUND(Y283*Source!I482,7)</f>
        <v>24.316880000000001</v>
      </c>
      <c r="CY283">
        <f t="shared" si="29"/>
        <v>9.6199999999999992</v>
      </c>
      <c r="CZ283">
        <f t="shared" si="30"/>
        <v>9.6199999999999992</v>
      </c>
      <c r="DA283">
        <f t="shared" si="31"/>
        <v>1</v>
      </c>
      <c r="DB283">
        <f t="shared" si="32"/>
        <v>16.71</v>
      </c>
      <c r="DC283">
        <f t="shared" si="33"/>
        <v>0</v>
      </c>
      <c r="DD283" t="s">
        <v>3</v>
      </c>
      <c r="DE283" t="s">
        <v>3</v>
      </c>
      <c r="DF283">
        <f>ROUND(ROUND(AE283,0)*CX283,0)</f>
        <v>0</v>
      </c>
      <c r="DG283">
        <f>ROUND(ROUND(AF283,0)*CX283,0)</f>
        <v>0</v>
      </c>
      <c r="DH283">
        <f>ROUND(ROUND(AG283,0)*CX283,0)</f>
        <v>0</v>
      </c>
      <c r="DI283">
        <f>ROUND(ROUND(AH283,0)*CX283,0)</f>
        <v>243</v>
      </c>
      <c r="DJ283">
        <f t="shared" si="34"/>
        <v>243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ROW(Source!A482)</f>
        <v>482</v>
      </c>
      <c r="B284">
        <v>66190898</v>
      </c>
      <c r="C284">
        <v>66191929</v>
      </c>
      <c r="D284">
        <v>29477608</v>
      </c>
      <c r="E284">
        <v>1</v>
      </c>
      <c r="F284">
        <v>1</v>
      </c>
      <c r="G284">
        <v>1</v>
      </c>
      <c r="H284">
        <v>1</v>
      </c>
      <c r="I284" t="s">
        <v>383</v>
      </c>
      <c r="J284" t="s">
        <v>3</v>
      </c>
      <c r="K284" t="s">
        <v>384</v>
      </c>
      <c r="L284">
        <v>1369</v>
      </c>
      <c r="N284">
        <v>1013</v>
      </c>
      <c r="O284" t="s">
        <v>378</v>
      </c>
      <c r="P284" t="s">
        <v>378</v>
      </c>
      <c r="Q284">
        <v>1</v>
      </c>
      <c r="W284">
        <v>0</v>
      </c>
      <c r="X284">
        <v>2087786099</v>
      </c>
      <c r="Y284">
        <f t="shared" si="28"/>
        <v>2.6003599999999998</v>
      </c>
      <c r="AA284">
        <v>0</v>
      </c>
      <c r="AB284">
        <v>0</v>
      </c>
      <c r="AC284">
        <v>0</v>
      </c>
      <c r="AD284">
        <v>12.69</v>
      </c>
      <c r="AE284">
        <v>0</v>
      </c>
      <c r="AF284">
        <v>0</v>
      </c>
      <c r="AG284">
        <v>0</v>
      </c>
      <c r="AH284">
        <v>12.69</v>
      </c>
      <c r="AI284">
        <v>1</v>
      </c>
      <c r="AJ284">
        <v>1</v>
      </c>
      <c r="AK284">
        <v>1</v>
      </c>
      <c r="AL284">
        <v>1</v>
      </c>
      <c r="AM284">
        <v>-2</v>
      </c>
      <c r="AN284">
        <v>0</v>
      </c>
      <c r="AO284">
        <v>1</v>
      </c>
      <c r="AP284">
        <v>1</v>
      </c>
      <c r="AQ284">
        <v>0</v>
      </c>
      <c r="AR284">
        <v>0</v>
      </c>
      <c r="AS284" t="s">
        <v>3</v>
      </c>
      <c r="AT284">
        <v>2.59</v>
      </c>
      <c r="AU284" t="s">
        <v>29</v>
      </c>
      <c r="AV284">
        <v>1</v>
      </c>
      <c r="AW284">
        <v>2</v>
      </c>
      <c r="AX284">
        <v>66191933</v>
      </c>
      <c r="AY284">
        <v>1</v>
      </c>
      <c r="AZ284">
        <v>0</v>
      </c>
      <c r="BA284">
        <v>284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U284">
        <f>ROUND(AT284*Source!I482*AH284*AL284,0)</f>
        <v>460</v>
      </c>
      <c r="CV284">
        <f>ROUND(Y284*Source!I482,7)</f>
        <v>36.40504</v>
      </c>
      <c r="CW284">
        <v>0</v>
      </c>
      <c r="CX284">
        <f>ROUND(Y284*Source!I482,7)</f>
        <v>36.40504</v>
      </c>
      <c r="CY284">
        <f t="shared" si="29"/>
        <v>12.69</v>
      </c>
      <c r="CZ284">
        <f t="shared" si="30"/>
        <v>12.69</v>
      </c>
      <c r="DA284">
        <f t="shared" si="31"/>
        <v>1</v>
      </c>
      <c r="DB284">
        <f t="shared" si="32"/>
        <v>33</v>
      </c>
      <c r="DC284">
        <f t="shared" si="33"/>
        <v>0</v>
      </c>
      <c r="DD284" t="s">
        <v>3</v>
      </c>
      <c r="DE284" t="s">
        <v>3</v>
      </c>
      <c r="DF284">
        <f>ROUND(ROUND(AE284,0)*CX284,0)</f>
        <v>0</v>
      </c>
      <c r="DG284">
        <f>ROUND(ROUND(AF284,0)*CX284,0)</f>
        <v>0</v>
      </c>
      <c r="DH284">
        <f>ROUND(ROUND(AG284,0)*CX284,0)</f>
        <v>0</v>
      </c>
      <c r="DI284">
        <f>ROUND(ROUND(AH284,0)*CX284,0)</f>
        <v>473</v>
      </c>
      <c r="DJ284">
        <f t="shared" si="34"/>
        <v>473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ROW(Source!A483)</f>
        <v>483</v>
      </c>
      <c r="B285">
        <v>66190901</v>
      </c>
      <c r="C285">
        <v>66191934</v>
      </c>
      <c r="D285">
        <v>29478568</v>
      </c>
      <c r="E285">
        <v>1</v>
      </c>
      <c r="F285">
        <v>1</v>
      </c>
      <c r="G285">
        <v>1</v>
      </c>
      <c r="H285">
        <v>1</v>
      </c>
      <c r="I285" t="s">
        <v>385</v>
      </c>
      <c r="J285" t="s">
        <v>3</v>
      </c>
      <c r="K285" t="s">
        <v>386</v>
      </c>
      <c r="L285">
        <v>1369</v>
      </c>
      <c r="N285">
        <v>1013</v>
      </c>
      <c r="O285" t="s">
        <v>378</v>
      </c>
      <c r="P285" t="s">
        <v>378</v>
      </c>
      <c r="Q285">
        <v>1</v>
      </c>
      <c r="W285">
        <v>0</v>
      </c>
      <c r="X285">
        <v>177969336</v>
      </c>
      <c r="Y285">
        <f t="shared" si="28"/>
        <v>6.5059200000000006</v>
      </c>
      <c r="AA285">
        <v>0</v>
      </c>
      <c r="AB285">
        <v>0</v>
      </c>
      <c r="AC285">
        <v>0</v>
      </c>
      <c r="AD285">
        <v>12.92</v>
      </c>
      <c r="AE285">
        <v>0</v>
      </c>
      <c r="AF285">
        <v>0</v>
      </c>
      <c r="AG285">
        <v>0</v>
      </c>
      <c r="AH285">
        <v>12.92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1</v>
      </c>
      <c r="AP285">
        <v>1</v>
      </c>
      <c r="AQ285">
        <v>0</v>
      </c>
      <c r="AR285">
        <v>0</v>
      </c>
      <c r="AS285" t="s">
        <v>3</v>
      </c>
      <c r="AT285">
        <v>6.48</v>
      </c>
      <c r="AU285" t="s">
        <v>29</v>
      </c>
      <c r="AV285">
        <v>1</v>
      </c>
      <c r="AW285">
        <v>2</v>
      </c>
      <c r="AX285">
        <v>66191937</v>
      </c>
      <c r="AY285">
        <v>1</v>
      </c>
      <c r="AZ285">
        <v>0</v>
      </c>
      <c r="BA285">
        <v>285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U285">
        <f>ROUND(AT285*Source!I483*AH285*AL285,0)</f>
        <v>2</v>
      </c>
      <c r="CV285">
        <f>ROUND(Y285*Source!I483,7)</f>
        <v>0.1301184</v>
      </c>
      <c r="CW285">
        <v>0</v>
      </c>
      <c r="CX285">
        <f>ROUND(Y285*Source!I483,7)</f>
        <v>0.1301184</v>
      </c>
      <c r="CY285">
        <f t="shared" si="29"/>
        <v>12.92</v>
      </c>
      <c r="CZ285">
        <f t="shared" si="30"/>
        <v>12.92</v>
      </c>
      <c r="DA285">
        <f t="shared" si="31"/>
        <v>1</v>
      </c>
      <c r="DB285">
        <f t="shared" si="32"/>
        <v>84.05</v>
      </c>
      <c r="DC285">
        <f t="shared" si="33"/>
        <v>0</v>
      </c>
      <c r="DD285" t="s">
        <v>3</v>
      </c>
      <c r="DE285" t="s">
        <v>3</v>
      </c>
      <c r="DF285">
        <f>ROUND(ROUND(AE285,2)*CX285,2)</f>
        <v>0</v>
      </c>
      <c r="DG285">
        <f>ROUND(ROUND(AF285,2)*CX285,2)</f>
        <v>0</v>
      </c>
      <c r="DH285">
        <f>ROUND(ROUND(AG285,2)*CX285,2)</f>
        <v>0</v>
      </c>
      <c r="DI285">
        <f>ROUND(ROUND(AH285,2)*CX285,2)</f>
        <v>1.68</v>
      </c>
      <c r="DJ285">
        <f t="shared" si="34"/>
        <v>1.68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ROW(Source!A483)</f>
        <v>483</v>
      </c>
      <c r="B286">
        <v>66190901</v>
      </c>
      <c r="C286">
        <v>66191934</v>
      </c>
      <c r="D286">
        <v>29477608</v>
      </c>
      <c r="E286">
        <v>1</v>
      </c>
      <c r="F286">
        <v>1</v>
      </c>
      <c r="G286">
        <v>1</v>
      </c>
      <c r="H286">
        <v>1</v>
      </c>
      <c r="I286" t="s">
        <v>383</v>
      </c>
      <c r="J286" t="s">
        <v>3</v>
      </c>
      <c r="K286" t="s">
        <v>384</v>
      </c>
      <c r="L286">
        <v>1369</v>
      </c>
      <c r="N286">
        <v>1013</v>
      </c>
      <c r="O286" t="s">
        <v>378</v>
      </c>
      <c r="P286" t="s">
        <v>378</v>
      </c>
      <c r="Q286">
        <v>1</v>
      </c>
      <c r="W286">
        <v>0</v>
      </c>
      <c r="X286">
        <v>2087786099</v>
      </c>
      <c r="Y286">
        <f t="shared" si="28"/>
        <v>6.5059200000000006</v>
      </c>
      <c r="AA286">
        <v>0</v>
      </c>
      <c r="AB286">
        <v>0</v>
      </c>
      <c r="AC286">
        <v>0</v>
      </c>
      <c r="AD286">
        <v>12.69</v>
      </c>
      <c r="AE286">
        <v>0</v>
      </c>
      <c r="AF286">
        <v>0</v>
      </c>
      <c r="AG286">
        <v>0</v>
      </c>
      <c r="AH286">
        <v>12.69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1</v>
      </c>
      <c r="AP286">
        <v>1</v>
      </c>
      <c r="AQ286">
        <v>0</v>
      </c>
      <c r="AR286">
        <v>0</v>
      </c>
      <c r="AS286" t="s">
        <v>3</v>
      </c>
      <c r="AT286">
        <v>6.48</v>
      </c>
      <c r="AU286" t="s">
        <v>29</v>
      </c>
      <c r="AV286">
        <v>1</v>
      </c>
      <c r="AW286">
        <v>2</v>
      </c>
      <c r="AX286">
        <v>66191938</v>
      </c>
      <c r="AY286">
        <v>1</v>
      </c>
      <c r="AZ286">
        <v>0</v>
      </c>
      <c r="BA286">
        <v>286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U286">
        <f>ROUND(AT286*Source!I483*AH286*AL286,0)</f>
        <v>2</v>
      </c>
      <c r="CV286">
        <f>ROUND(Y286*Source!I483,7)</f>
        <v>0.1301184</v>
      </c>
      <c r="CW286">
        <v>0</v>
      </c>
      <c r="CX286">
        <f>ROUND(Y286*Source!I483,7)</f>
        <v>0.1301184</v>
      </c>
      <c r="CY286">
        <f t="shared" si="29"/>
        <v>12.69</v>
      </c>
      <c r="CZ286">
        <f t="shared" si="30"/>
        <v>12.69</v>
      </c>
      <c r="DA286">
        <f t="shared" si="31"/>
        <v>1</v>
      </c>
      <c r="DB286">
        <f t="shared" si="32"/>
        <v>82.56</v>
      </c>
      <c r="DC286">
        <f t="shared" si="33"/>
        <v>0</v>
      </c>
      <c r="DD286" t="s">
        <v>3</v>
      </c>
      <c r="DE286" t="s">
        <v>3</v>
      </c>
      <c r="DF286">
        <f>ROUND(ROUND(AE286,2)*CX286,2)</f>
        <v>0</v>
      </c>
      <c r="DG286">
        <f>ROUND(ROUND(AF286,2)*CX286,2)</f>
        <v>0</v>
      </c>
      <c r="DH286">
        <f>ROUND(ROUND(AG286,2)*CX286,2)</f>
        <v>0</v>
      </c>
      <c r="DI286">
        <f>ROUND(ROUND(AH286,2)*CX286,2)</f>
        <v>1.65</v>
      </c>
      <c r="DJ286">
        <f t="shared" si="34"/>
        <v>1.65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ROW(Source!A484)</f>
        <v>484</v>
      </c>
      <c r="B287">
        <v>66190898</v>
      </c>
      <c r="C287">
        <v>66191934</v>
      </c>
      <c r="D287">
        <v>29478568</v>
      </c>
      <c r="E287">
        <v>1</v>
      </c>
      <c r="F287">
        <v>1</v>
      </c>
      <c r="G287">
        <v>1</v>
      </c>
      <c r="H287">
        <v>1</v>
      </c>
      <c r="I287" t="s">
        <v>385</v>
      </c>
      <c r="J287" t="s">
        <v>3</v>
      </c>
      <c r="K287" t="s">
        <v>386</v>
      </c>
      <c r="L287">
        <v>1369</v>
      </c>
      <c r="N287">
        <v>1013</v>
      </c>
      <c r="O287" t="s">
        <v>378</v>
      </c>
      <c r="P287" t="s">
        <v>378</v>
      </c>
      <c r="Q287">
        <v>1</v>
      </c>
      <c r="W287">
        <v>0</v>
      </c>
      <c r="X287">
        <v>177969336</v>
      </c>
      <c r="Y287">
        <f t="shared" si="28"/>
        <v>6.5059200000000006</v>
      </c>
      <c r="AA287">
        <v>0</v>
      </c>
      <c r="AB287">
        <v>0</v>
      </c>
      <c r="AC287">
        <v>0</v>
      </c>
      <c r="AD287">
        <v>12.92</v>
      </c>
      <c r="AE287">
        <v>0</v>
      </c>
      <c r="AF287">
        <v>0</v>
      </c>
      <c r="AG287">
        <v>0</v>
      </c>
      <c r="AH287">
        <v>12.92</v>
      </c>
      <c r="AI287">
        <v>1</v>
      </c>
      <c r="AJ287">
        <v>1</v>
      </c>
      <c r="AK287">
        <v>1</v>
      </c>
      <c r="AL287">
        <v>1</v>
      </c>
      <c r="AM287">
        <v>-2</v>
      </c>
      <c r="AN287">
        <v>0</v>
      </c>
      <c r="AO287">
        <v>1</v>
      </c>
      <c r="AP287">
        <v>1</v>
      </c>
      <c r="AQ287">
        <v>0</v>
      </c>
      <c r="AR287">
        <v>0</v>
      </c>
      <c r="AS287" t="s">
        <v>3</v>
      </c>
      <c r="AT287">
        <v>6.48</v>
      </c>
      <c r="AU287" t="s">
        <v>29</v>
      </c>
      <c r="AV287">
        <v>1</v>
      </c>
      <c r="AW287">
        <v>2</v>
      </c>
      <c r="AX287">
        <v>66191937</v>
      </c>
      <c r="AY287">
        <v>1</v>
      </c>
      <c r="AZ287">
        <v>0</v>
      </c>
      <c r="BA287">
        <v>287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U287">
        <f>ROUND(AT287*Source!I484*AH287*AL287,0)</f>
        <v>2</v>
      </c>
      <c r="CV287">
        <f>ROUND(Y287*Source!I484,7)</f>
        <v>0.1301184</v>
      </c>
      <c r="CW287">
        <v>0</v>
      </c>
      <c r="CX287">
        <f>ROUND(Y287*Source!I484,7)</f>
        <v>0.1301184</v>
      </c>
      <c r="CY287">
        <f t="shared" si="29"/>
        <v>12.92</v>
      </c>
      <c r="CZ287">
        <f t="shared" si="30"/>
        <v>12.92</v>
      </c>
      <c r="DA287">
        <f t="shared" si="31"/>
        <v>1</v>
      </c>
      <c r="DB287">
        <f t="shared" si="32"/>
        <v>84.05</v>
      </c>
      <c r="DC287">
        <f t="shared" si="33"/>
        <v>0</v>
      </c>
      <c r="DD287" t="s">
        <v>3</v>
      </c>
      <c r="DE287" t="s">
        <v>3</v>
      </c>
      <c r="DF287">
        <f>ROUND(ROUND(AE287,0)*CX287,0)</f>
        <v>0</v>
      </c>
      <c r="DG287">
        <f>ROUND(ROUND(AF287,0)*CX287,0)</f>
        <v>0</v>
      </c>
      <c r="DH287">
        <f>ROUND(ROUND(AG287,0)*CX287,0)</f>
        <v>0</v>
      </c>
      <c r="DI287">
        <f>ROUND(ROUND(AH287,0)*CX287,0)</f>
        <v>2</v>
      </c>
      <c r="DJ287">
        <f t="shared" si="34"/>
        <v>2</v>
      </c>
      <c r="DK287">
        <v>0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">
      <c r="A288">
        <f>ROW(Source!A484)</f>
        <v>484</v>
      </c>
      <c r="B288">
        <v>66190898</v>
      </c>
      <c r="C288">
        <v>66191934</v>
      </c>
      <c r="D288">
        <v>29477608</v>
      </c>
      <c r="E288">
        <v>1</v>
      </c>
      <c r="F288">
        <v>1</v>
      </c>
      <c r="G288">
        <v>1</v>
      </c>
      <c r="H288">
        <v>1</v>
      </c>
      <c r="I288" t="s">
        <v>383</v>
      </c>
      <c r="J288" t="s">
        <v>3</v>
      </c>
      <c r="K288" t="s">
        <v>384</v>
      </c>
      <c r="L288">
        <v>1369</v>
      </c>
      <c r="N288">
        <v>1013</v>
      </c>
      <c r="O288" t="s">
        <v>378</v>
      </c>
      <c r="P288" t="s">
        <v>378</v>
      </c>
      <c r="Q288">
        <v>1</v>
      </c>
      <c r="W288">
        <v>0</v>
      </c>
      <c r="X288">
        <v>2087786099</v>
      </c>
      <c r="Y288">
        <f t="shared" si="28"/>
        <v>6.5059200000000006</v>
      </c>
      <c r="AA288">
        <v>0</v>
      </c>
      <c r="AB288">
        <v>0</v>
      </c>
      <c r="AC288">
        <v>0</v>
      </c>
      <c r="AD288">
        <v>12.69</v>
      </c>
      <c r="AE288">
        <v>0</v>
      </c>
      <c r="AF288">
        <v>0</v>
      </c>
      <c r="AG288">
        <v>0</v>
      </c>
      <c r="AH288">
        <v>12.69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1</v>
      </c>
      <c r="AP288">
        <v>1</v>
      </c>
      <c r="AQ288">
        <v>0</v>
      </c>
      <c r="AR288">
        <v>0</v>
      </c>
      <c r="AS288" t="s">
        <v>3</v>
      </c>
      <c r="AT288">
        <v>6.48</v>
      </c>
      <c r="AU288" t="s">
        <v>29</v>
      </c>
      <c r="AV288">
        <v>1</v>
      </c>
      <c r="AW288">
        <v>2</v>
      </c>
      <c r="AX288">
        <v>66191938</v>
      </c>
      <c r="AY288">
        <v>1</v>
      </c>
      <c r="AZ288">
        <v>0</v>
      </c>
      <c r="BA288">
        <v>288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U288">
        <f>ROUND(AT288*Source!I484*AH288*AL288,0)</f>
        <v>2</v>
      </c>
      <c r="CV288">
        <f>ROUND(Y288*Source!I484,7)</f>
        <v>0.1301184</v>
      </c>
      <c r="CW288">
        <v>0</v>
      </c>
      <c r="CX288">
        <f>ROUND(Y288*Source!I484,7)</f>
        <v>0.1301184</v>
      </c>
      <c r="CY288">
        <f t="shared" si="29"/>
        <v>12.69</v>
      </c>
      <c r="CZ288">
        <f t="shared" si="30"/>
        <v>12.69</v>
      </c>
      <c r="DA288">
        <f t="shared" si="31"/>
        <v>1</v>
      </c>
      <c r="DB288">
        <f t="shared" si="32"/>
        <v>82.56</v>
      </c>
      <c r="DC288">
        <f t="shared" si="33"/>
        <v>0</v>
      </c>
      <c r="DD288" t="s">
        <v>3</v>
      </c>
      <c r="DE288" t="s">
        <v>3</v>
      </c>
      <c r="DF288">
        <f>ROUND(ROUND(AE288,0)*CX288,0)</f>
        <v>0</v>
      </c>
      <c r="DG288">
        <f>ROUND(ROUND(AF288,0)*CX288,0)</f>
        <v>0</v>
      </c>
      <c r="DH288">
        <f>ROUND(ROUND(AG288,0)*CX288,0)</f>
        <v>0</v>
      </c>
      <c r="DI288">
        <f>ROUND(ROUND(AH288,0)*CX288,0)</f>
        <v>2</v>
      </c>
      <c r="DJ288">
        <f t="shared" si="34"/>
        <v>2</v>
      </c>
      <c r="DK288">
        <v>0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">
      <c r="A289">
        <f>ROW(Source!A485)</f>
        <v>485</v>
      </c>
      <c r="B289">
        <v>66190901</v>
      </c>
      <c r="C289">
        <v>66191939</v>
      </c>
      <c r="D289">
        <v>29478568</v>
      </c>
      <c r="E289">
        <v>1</v>
      </c>
      <c r="F289">
        <v>1</v>
      </c>
      <c r="G289">
        <v>1</v>
      </c>
      <c r="H289">
        <v>1</v>
      </c>
      <c r="I289" t="s">
        <v>385</v>
      </c>
      <c r="J289" t="s">
        <v>3</v>
      </c>
      <c r="K289" t="s">
        <v>386</v>
      </c>
      <c r="L289">
        <v>1369</v>
      </c>
      <c r="N289">
        <v>1013</v>
      </c>
      <c r="O289" t="s">
        <v>378</v>
      </c>
      <c r="P289" t="s">
        <v>378</v>
      </c>
      <c r="Q289">
        <v>1</v>
      </c>
      <c r="W289">
        <v>0</v>
      </c>
      <c r="X289">
        <v>177969336</v>
      </c>
      <c r="Y289">
        <f t="shared" si="28"/>
        <v>0.61243999999999998</v>
      </c>
      <c r="AA289">
        <v>0</v>
      </c>
      <c r="AB289">
        <v>0</v>
      </c>
      <c r="AC289">
        <v>0</v>
      </c>
      <c r="AD289">
        <v>12.92</v>
      </c>
      <c r="AE289">
        <v>0</v>
      </c>
      <c r="AF289">
        <v>0</v>
      </c>
      <c r="AG289">
        <v>0</v>
      </c>
      <c r="AH289">
        <v>12.92</v>
      </c>
      <c r="AI289">
        <v>1</v>
      </c>
      <c r="AJ289">
        <v>1</v>
      </c>
      <c r="AK289">
        <v>1</v>
      </c>
      <c r="AL289">
        <v>1</v>
      </c>
      <c r="AM289">
        <v>-2</v>
      </c>
      <c r="AN289">
        <v>0</v>
      </c>
      <c r="AO289">
        <v>1</v>
      </c>
      <c r="AP289">
        <v>1</v>
      </c>
      <c r="AQ289">
        <v>0</v>
      </c>
      <c r="AR289">
        <v>0</v>
      </c>
      <c r="AS289" t="s">
        <v>3</v>
      </c>
      <c r="AT289">
        <v>0.61</v>
      </c>
      <c r="AU289" t="s">
        <v>29</v>
      </c>
      <c r="AV289">
        <v>1</v>
      </c>
      <c r="AW289">
        <v>2</v>
      </c>
      <c r="AX289">
        <v>66191942</v>
      </c>
      <c r="AY289">
        <v>1</v>
      </c>
      <c r="AZ289">
        <v>0</v>
      </c>
      <c r="BA289">
        <v>289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U289">
        <f>ROUND(AT289*Source!I485*AH289*AL289,0)</f>
        <v>16</v>
      </c>
      <c r="CV289">
        <f>ROUND(Y289*Source!I485,7)</f>
        <v>1.22488</v>
      </c>
      <c r="CW289">
        <v>0</v>
      </c>
      <c r="CX289">
        <f>ROUND(Y289*Source!I485,7)</f>
        <v>1.22488</v>
      </c>
      <c r="CY289">
        <f t="shared" si="29"/>
        <v>12.92</v>
      </c>
      <c r="CZ289">
        <f t="shared" si="30"/>
        <v>12.92</v>
      </c>
      <c r="DA289">
        <f t="shared" si="31"/>
        <v>1</v>
      </c>
      <c r="DB289">
        <f t="shared" si="32"/>
        <v>7.91</v>
      </c>
      <c r="DC289">
        <f t="shared" si="33"/>
        <v>0</v>
      </c>
      <c r="DD289" t="s">
        <v>3</v>
      </c>
      <c r="DE289" t="s">
        <v>3</v>
      </c>
      <c r="DF289">
        <f>ROUND(ROUND(AE289,2)*CX289,2)</f>
        <v>0</v>
      </c>
      <c r="DG289">
        <f>ROUND(ROUND(AF289,2)*CX289,2)</f>
        <v>0</v>
      </c>
      <c r="DH289">
        <f>ROUND(ROUND(AG289,2)*CX289,2)</f>
        <v>0</v>
      </c>
      <c r="DI289">
        <f>ROUND(ROUND(AH289,2)*CX289,2)</f>
        <v>15.83</v>
      </c>
      <c r="DJ289">
        <f t="shared" si="34"/>
        <v>15.83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ROW(Source!A485)</f>
        <v>485</v>
      </c>
      <c r="B290">
        <v>66190901</v>
      </c>
      <c r="C290">
        <v>66191939</v>
      </c>
      <c r="D290">
        <v>29477608</v>
      </c>
      <c r="E290">
        <v>1</v>
      </c>
      <c r="F290">
        <v>1</v>
      </c>
      <c r="G290">
        <v>1</v>
      </c>
      <c r="H290">
        <v>1</v>
      </c>
      <c r="I290" t="s">
        <v>383</v>
      </c>
      <c r="J290" t="s">
        <v>3</v>
      </c>
      <c r="K290" t="s">
        <v>384</v>
      </c>
      <c r="L290">
        <v>1369</v>
      </c>
      <c r="N290">
        <v>1013</v>
      </c>
      <c r="O290" t="s">
        <v>378</v>
      </c>
      <c r="P290" t="s">
        <v>378</v>
      </c>
      <c r="Q290">
        <v>1</v>
      </c>
      <c r="W290">
        <v>0</v>
      </c>
      <c r="X290">
        <v>2087786099</v>
      </c>
      <c r="Y290">
        <f t="shared" si="28"/>
        <v>0.61243999999999998</v>
      </c>
      <c r="AA290">
        <v>0</v>
      </c>
      <c r="AB290">
        <v>0</v>
      </c>
      <c r="AC290">
        <v>0</v>
      </c>
      <c r="AD290">
        <v>12.69</v>
      </c>
      <c r="AE290">
        <v>0</v>
      </c>
      <c r="AF290">
        <v>0</v>
      </c>
      <c r="AG290">
        <v>0</v>
      </c>
      <c r="AH290">
        <v>12.69</v>
      </c>
      <c r="AI290">
        <v>1</v>
      </c>
      <c r="AJ290">
        <v>1</v>
      </c>
      <c r="AK290">
        <v>1</v>
      </c>
      <c r="AL290">
        <v>1</v>
      </c>
      <c r="AM290">
        <v>-2</v>
      </c>
      <c r="AN290">
        <v>0</v>
      </c>
      <c r="AO290">
        <v>1</v>
      </c>
      <c r="AP290">
        <v>1</v>
      </c>
      <c r="AQ290">
        <v>0</v>
      </c>
      <c r="AR290">
        <v>0</v>
      </c>
      <c r="AS290" t="s">
        <v>3</v>
      </c>
      <c r="AT290">
        <v>0.61</v>
      </c>
      <c r="AU290" t="s">
        <v>29</v>
      </c>
      <c r="AV290">
        <v>1</v>
      </c>
      <c r="AW290">
        <v>2</v>
      </c>
      <c r="AX290">
        <v>66191943</v>
      </c>
      <c r="AY290">
        <v>1</v>
      </c>
      <c r="AZ290">
        <v>0</v>
      </c>
      <c r="BA290">
        <v>290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U290">
        <f>ROUND(AT290*Source!I485*AH290*AL290,0)</f>
        <v>15</v>
      </c>
      <c r="CV290">
        <f>ROUND(Y290*Source!I485,7)</f>
        <v>1.22488</v>
      </c>
      <c r="CW290">
        <v>0</v>
      </c>
      <c r="CX290">
        <f>ROUND(Y290*Source!I485,7)</f>
        <v>1.22488</v>
      </c>
      <c r="CY290">
        <f t="shared" si="29"/>
        <v>12.69</v>
      </c>
      <c r="CZ290">
        <f t="shared" si="30"/>
        <v>12.69</v>
      </c>
      <c r="DA290">
        <f t="shared" si="31"/>
        <v>1</v>
      </c>
      <c r="DB290">
        <f t="shared" si="32"/>
        <v>7.77</v>
      </c>
      <c r="DC290">
        <f t="shared" si="33"/>
        <v>0</v>
      </c>
      <c r="DD290" t="s">
        <v>3</v>
      </c>
      <c r="DE290" t="s">
        <v>3</v>
      </c>
      <c r="DF290">
        <f>ROUND(ROUND(AE290,2)*CX290,2)</f>
        <v>0</v>
      </c>
      <c r="DG290">
        <f>ROUND(ROUND(AF290,2)*CX290,2)</f>
        <v>0</v>
      </c>
      <c r="DH290">
        <f>ROUND(ROUND(AG290,2)*CX290,2)</f>
        <v>0</v>
      </c>
      <c r="DI290">
        <f>ROUND(ROUND(AH290,2)*CX290,2)</f>
        <v>15.54</v>
      </c>
      <c r="DJ290">
        <f t="shared" si="34"/>
        <v>15.54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ROW(Source!A486)</f>
        <v>486</v>
      </c>
      <c r="B291">
        <v>66190898</v>
      </c>
      <c r="C291">
        <v>66191939</v>
      </c>
      <c r="D291">
        <v>29478568</v>
      </c>
      <c r="E291">
        <v>1</v>
      </c>
      <c r="F291">
        <v>1</v>
      </c>
      <c r="G291">
        <v>1</v>
      </c>
      <c r="H291">
        <v>1</v>
      </c>
      <c r="I291" t="s">
        <v>385</v>
      </c>
      <c r="J291" t="s">
        <v>3</v>
      </c>
      <c r="K291" t="s">
        <v>386</v>
      </c>
      <c r="L291">
        <v>1369</v>
      </c>
      <c r="N291">
        <v>1013</v>
      </c>
      <c r="O291" t="s">
        <v>378</v>
      </c>
      <c r="P291" t="s">
        <v>378</v>
      </c>
      <c r="Q291">
        <v>1</v>
      </c>
      <c r="W291">
        <v>0</v>
      </c>
      <c r="X291">
        <v>177969336</v>
      </c>
      <c r="Y291">
        <f t="shared" si="28"/>
        <v>0.61243999999999998</v>
      </c>
      <c r="AA291">
        <v>0</v>
      </c>
      <c r="AB291">
        <v>0</v>
      </c>
      <c r="AC291">
        <v>0</v>
      </c>
      <c r="AD291">
        <v>12.92</v>
      </c>
      <c r="AE291">
        <v>0</v>
      </c>
      <c r="AF291">
        <v>0</v>
      </c>
      <c r="AG291">
        <v>0</v>
      </c>
      <c r="AH291">
        <v>12.92</v>
      </c>
      <c r="AI291">
        <v>1</v>
      </c>
      <c r="AJ291">
        <v>1</v>
      </c>
      <c r="AK291">
        <v>1</v>
      </c>
      <c r="AL291">
        <v>1</v>
      </c>
      <c r="AM291">
        <v>-2</v>
      </c>
      <c r="AN291">
        <v>0</v>
      </c>
      <c r="AO291">
        <v>1</v>
      </c>
      <c r="AP291">
        <v>1</v>
      </c>
      <c r="AQ291">
        <v>0</v>
      </c>
      <c r="AR291">
        <v>0</v>
      </c>
      <c r="AS291" t="s">
        <v>3</v>
      </c>
      <c r="AT291">
        <v>0.61</v>
      </c>
      <c r="AU291" t="s">
        <v>29</v>
      </c>
      <c r="AV291">
        <v>1</v>
      </c>
      <c r="AW291">
        <v>2</v>
      </c>
      <c r="AX291">
        <v>66191942</v>
      </c>
      <c r="AY291">
        <v>1</v>
      </c>
      <c r="AZ291">
        <v>0</v>
      </c>
      <c r="BA291">
        <v>291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U291">
        <f>ROUND(AT291*Source!I486*AH291*AL291,0)</f>
        <v>16</v>
      </c>
      <c r="CV291">
        <f>ROUND(Y291*Source!I486,7)</f>
        <v>1.22488</v>
      </c>
      <c r="CW291">
        <v>0</v>
      </c>
      <c r="CX291">
        <f>ROUND(Y291*Source!I486,7)</f>
        <v>1.22488</v>
      </c>
      <c r="CY291">
        <f t="shared" si="29"/>
        <v>12.92</v>
      </c>
      <c r="CZ291">
        <f t="shared" si="30"/>
        <v>12.92</v>
      </c>
      <c r="DA291">
        <f t="shared" si="31"/>
        <v>1</v>
      </c>
      <c r="DB291">
        <f t="shared" si="32"/>
        <v>7.91</v>
      </c>
      <c r="DC291">
        <f t="shared" si="33"/>
        <v>0</v>
      </c>
      <c r="DD291" t="s">
        <v>3</v>
      </c>
      <c r="DE291" t="s">
        <v>3</v>
      </c>
      <c r="DF291">
        <f>ROUND(ROUND(AE291,0)*CX291,0)</f>
        <v>0</v>
      </c>
      <c r="DG291">
        <f>ROUND(ROUND(AF291,0)*CX291,0)</f>
        <v>0</v>
      </c>
      <c r="DH291">
        <f>ROUND(ROUND(AG291,0)*CX291,0)</f>
        <v>0</v>
      </c>
      <c r="DI291">
        <f>ROUND(ROUND(AH291,0)*CX291,0)</f>
        <v>16</v>
      </c>
      <c r="DJ291">
        <f t="shared" si="34"/>
        <v>16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ROW(Source!A486)</f>
        <v>486</v>
      </c>
      <c r="B292">
        <v>66190898</v>
      </c>
      <c r="C292">
        <v>66191939</v>
      </c>
      <c r="D292">
        <v>29477608</v>
      </c>
      <c r="E292">
        <v>1</v>
      </c>
      <c r="F292">
        <v>1</v>
      </c>
      <c r="G292">
        <v>1</v>
      </c>
      <c r="H292">
        <v>1</v>
      </c>
      <c r="I292" t="s">
        <v>383</v>
      </c>
      <c r="J292" t="s">
        <v>3</v>
      </c>
      <c r="K292" t="s">
        <v>384</v>
      </c>
      <c r="L292">
        <v>1369</v>
      </c>
      <c r="N292">
        <v>1013</v>
      </c>
      <c r="O292" t="s">
        <v>378</v>
      </c>
      <c r="P292" t="s">
        <v>378</v>
      </c>
      <c r="Q292">
        <v>1</v>
      </c>
      <c r="W292">
        <v>0</v>
      </c>
      <c r="X292">
        <v>2087786099</v>
      </c>
      <c r="Y292">
        <f t="shared" si="28"/>
        <v>0.61243999999999998</v>
      </c>
      <c r="AA292">
        <v>0</v>
      </c>
      <c r="AB292">
        <v>0</v>
      </c>
      <c r="AC292">
        <v>0</v>
      </c>
      <c r="AD292">
        <v>12.69</v>
      </c>
      <c r="AE292">
        <v>0</v>
      </c>
      <c r="AF292">
        <v>0</v>
      </c>
      <c r="AG292">
        <v>0</v>
      </c>
      <c r="AH292">
        <v>12.69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1</v>
      </c>
      <c r="AP292">
        <v>1</v>
      </c>
      <c r="AQ292">
        <v>0</v>
      </c>
      <c r="AR292">
        <v>0</v>
      </c>
      <c r="AS292" t="s">
        <v>3</v>
      </c>
      <c r="AT292">
        <v>0.61</v>
      </c>
      <c r="AU292" t="s">
        <v>29</v>
      </c>
      <c r="AV292">
        <v>1</v>
      </c>
      <c r="AW292">
        <v>2</v>
      </c>
      <c r="AX292">
        <v>66191943</v>
      </c>
      <c r="AY292">
        <v>1</v>
      </c>
      <c r="AZ292">
        <v>0</v>
      </c>
      <c r="BA292">
        <v>292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U292">
        <f>ROUND(AT292*Source!I486*AH292*AL292,0)</f>
        <v>15</v>
      </c>
      <c r="CV292">
        <f>ROUND(Y292*Source!I486,7)</f>
        <v>1.22488</v>
      </c>
      <c r="CW292">
        <v>0</v>
      </c>
      <c r="CX292">
        <f>ROUND(Y292*Source!I486,7)</f>
        <v>1.22488</v>
      </c>
      <c r="CY292">
        <f t="shared" si="29"/>
        <v>12.69</v>
      </c>
      <c r="CZ292">
        <f t="shared" si="30"/>
        <v>12.69</v>
      </c>
      <c r="DA292">
        <f t="shared" si="31"/>
        <v>1</v>
      </c>
      <c r="DB292">
        <f t="shared" si="32"/>
        <v>7.77</v>
      </c>
      <c r="DC292">
        <f t="shared" si="33"/>
        <v>0</v>
      </c>
      <c r="DD292" t="s">
        <v>3</v>
      </c>
      <c r="DE292" t="s">
        <v>3</v>
      </c>
      <c r="DF292">
        <f>ROUND(ROUND(AE292,0)*CX292,0)</f>
        <v>0</v>
      </c>
      <c r="DG292">
        <f>ROUND(ROUND(AF292,0)*CX292,0)</f>
        <v>0</v>
      </c>
      <c r="DH292">
        <f>ROUND(ROUND(AG292,0)*CX292,0)</f>
        <v>0</v>
      </c>
      <c r="DI292">
        <f>ROUND(ROUND(AH292,0)*CX292,0)</f>
        <v>16</v>
      </c>
      <c r="DJ292">
        <f t="shared" si="34"/>
        <v>16</v>
      </c>
      <c r="DK292">
        <v>0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ROW(Source!A487)</f>
        <v>487</v>
      </c>
      <c r="B293">
        <v>66190901</v>
      </c>
      <c r="C293">
        <v>66191944</v>
      </c>
      <c r="D293">
        <v>29477606</v>
      </c>
      <c r="E293">
        <v>1</v>
      </c>
      <c r="F293">
        <v>1</v>
      </c>
      <c r="G293">
        <v>1</v>
      </c>
      <c r="H293">
        <v>1</v>
      </c>
      <c r="I293" t="s">
        <v>389</v>
      </c>
      <c r="J293" t="s">
        <v>3</v>
      </c>
      <c r="K293" t="s">
        <v>390</v>
      </c>
      <c r="L293">
        <v>1369</v>
      </c>
      <c r="N293">
        <v>1013</v>
      </c>
      <c r="O293" t="s">
        <v>378</v>
      </c>
      <c r="P293" t="s">
        <v>378</v>
      </c>
      <c r="Q293">
        <v>1</v>
      </c>
      <c r="W293">
        <v>0</v>
      </c>
      <c r="X293">
        <v>-1750091588</v>
      </c>
      <c r="Y293">
        <f t="shared" si="28"/>
        <v>0.65260000000000007</v>
      </c>
      <c r="AA293">
        <v>0</v>
      </c>
      <c r="AB293">
        <v>0</v>
      </c>
      <c r="AC293">
        <v>0</v>
      </c>
      <c r="AD293">
        <v>11.09</v>
      </c>
      <c r="AE293">
        <v>0</v>
      </c>
      <c r="AF293">
        <v>0</v>
      </c>
      <c r="AG293">
        <v>0</v>
      </c>
      <c r="AH293">
        <v>11.09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1</v>
      </c>
      <c r="AP293">
        <v>1</v>
      </c>
      <c r="AQ293">
        <v>0</v>
      </c>
      <c r="AR293">
        <v>0</v>
      </c>
      <c r="AS293" t="s">
        <v>3</v>
      </c>
      <c r="AT293">
        <v>0.65</v>
      </c>
      <c r="AU293" t="s">
        <v>29</v>
      </c>
      <c r="AV293">
        <v>1</v>
      </c>
      <c r="AW293">
        <v>2</v>
      </c>
      <c r="AX293">
        <v>66191947</v>
      </c>
      <c r="AY293">
        <v>1</v>
      </c>
      <c r="AZ293">
        <v>0</v>
      </c>
      <c r="BA293">
        <v>293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U293">
        <f>ROUND(AT293*Source!I487*AH293*AL293,0)</f>
        <v>14</v>
      </c>
      <c r="CV293">
        <f>ROUND(Y293*Source!I487,7)</f>
        <v>1.3051999999999999</v>
      </c>
      <c r="CW293">
        <v>0</v>
      </c>
      <c r="CX293">
        <f>ROUND(Y293*Source!I487,7)</f>
        <v>1.3051999999999999</v>
      </c>
      <c r="CY293">
        <f t="shared" si="29"/>
        <v>11.09</v>
      </c>
      <c r="CZ293">
        <f t="shared" si="30"/>
        <v>11.09</v>
      </c>
      <c r="DA293">
        <f t="shared" si="31"/>
        <v>1</v>
      </c>
      <c r="DB293">
        <f t="shared" si="32"/>
        <v>7.24</v>
      </c>
      <c r="DC293">
        <f t="shared" si="33"/>
        <v>0</v>
      </c>
      <c r="DD293" t="s">
        <v>3</v>
      </c>
      <c r="DE293" t="s">
        <v>3</v>
      </c>
      <c r="DF293">
        <f>ROUND(ROUND(AE293,2)*CX293,2)</f>
        <v>0</v>
      </c>
      <c r="DG293">
        <f>ROUND(ROUND(AF293,2)*CX293,2)</f>
        <v>0</v>
      </c>
      <c r="DH293">
        <f>ROUND(ROUND(AG293,2)*CX293,2)</f>
        <v>0</v>
      </c>
      <c r="DI293">
        <f>ROUND(ROUND(AH293,2)*CX293,2)</f>
        <v>14.47</v>
      </c>
      <c r="DJ293">
        <f t="shared" si="34"/>
        <v>14.47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ROW(Source!A487)</f>
        <v>487</v>
      </c>
      <c r="B294">
        <v>66190901</v>
      </c>
      <c r="C294">
        <v>66191944</v>
      </c>
      <c r="D294">
        <v>29477608</v>
      </c>
      <c r="E294">
        <v>1</v>
      </c>
      <c r="F294">
        <v>1</v>
      </c>
      <c r="G294">
        <v>1</v>
      </c>
      <c r="H294">
        <v>1</v>
      </c>
      <c r="I294" t="s">
        <v>383</v>
      </c>
      <c r="J294" t="s">
        <v>3</v>
      </c>
      <c r="K294" t="s">
        <v>384</v>
      </c>
      <c r="L294">
        <v>1369</v>
      </c>
      <c r="N294">
        <v>1013</v>
      </c>
      <c r="O294" t="s">
        <v>378</v>
      </c>
      <c r="P294" t="s">
        <v>378</v>
      </c>
      <c r="Q294">
        <v>1</v>
      </c>
      <c r="W294">
        <v>0</v>
      </c>
      <c r="X294">
        <v>2087786099</v>
      </c>
      <c r="Y294">
        <f t="shared" si="28"/>
        <v>0.97387999999999997</v>
      </c>
      <c r="AA294">
        <v>0</v>
      </c>
      <c r="AB294">
        <v>0</v>
      </c>
      <c r="AC294">
        <v>0</v>
      </c>
      <c r="AD294">
        <v>12.69</v>
      </c>
      <c r="AE294">
        <v>0</v>
      </c>
      <c r="AF294">
        <v>0</v>
      </c>
      <c r="AG294">
        <v>0</v>
      </c>
      <c r="AH294">
        <v>12.69</v>
      </c>
      <c r="AI294">
        <v>1</v>
      </c>
      <c r="AJ294">
        <v>1</v>
      </c>
      <c r="AK294">
        <v>1</v>
      </c>
      <c r="AL294">
        <v>1</v>
      </c>
      <c r="AM294">
        <v>-2</v>
      </c>
      <c r="AN294">
        <v>0</v>
      </c>
      <c r="AO294">
        <v>1</v>
      </c>
      <c r="AP294">
        <v>1</v>
      </c>
      <c r="AQ294">
        <v>0</v>
      </c>
      <c r="AR294">
        <v>0</v>
      </c>
      <c r="AS294" t="s">
        <v>3</v>
      </c>
      <c r="AT294">
        <v>0.97</v>
      </c>
      <c r="AU294" t="s">
        <v>29</v>
      </c>
      <c r="AV294">
        <v>1</v>
      </c>
      <c r="AW294">
        <v>2</v>
      </c>
      <c r="AX294">
        <v>66191948</v>
      </c>
      <c r="AY294">
        <v>1</v>
      </c>
      <c r="AZ294">
        <v>0</v>
      </c>
      <c r="BA294">
        <v>294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U294">
        <f>ROUND(AT294*Source!I487*AH294*AL294,0)</f>
        <v>25</v>
      </c>
      <c r="CV294">
        <f>ROUND(Y294*Source!I487,7)</f>
        <v>1.9477599999999999</v>
      </c>
      <c r="CW294">
        <v>0</v>
      </c>
      <c r="CX294">
        <f>ROUND(Y294*Source!I487,7)</f>
        <v>1.9477599999999999</v>
      </c>
      <c r="CY294">
        <f t="shared" si="29"/>
        <v>12.69</v>
      </c>
      <c r="CZ294">
        <f t="shared" si="30"/>
        <v>12.69</v>
      </c>
      <c r="DA294">
        <f t="shared" si="31"/>
        <v>1</v>
      </c>
      <c r="DB294">
        <f t="shared" si="32"/>
        <v>12.36</v>
      </c>
      <c r="DC294">
        <f t="shared" si="33"/>
        <v>0</v>
      </c>
      <c r="DD294" t="s">
        <v>3</v>
      </c>
      <c r="DE294" t="s">
        <v>3</v>
      </c>
      <c r="DF294">
        <f>ROUND(ROUND(AE294,2)*CX294,2)</f>
        <v>0</v>
      </c>
      <c r="DG294">
        <f>ROUND(ROUND(AF294,2)*CX294,2)</f>
        <v>0</v>
      </c>
      <c r="DH294">
        <f>ROUND(ROUND(AG294,2)*CX294,2)</f>
        <v>0</v>
      </c>
      <c r="DI294">
        <f>ROUND(ROUND(AH294,2)*CX294,2)</f>
        <v>24.72</v>
      </c>
      <c r="DJ294">
        <f t="shared" si="34"/>
        <v>24.72</v>
      </c>
      <c r="DK294">
        <v>0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">
      <c r="A295">
        <f>ROW(Source!A488)</f>
        <v>488</v>
      </c>
      <c r="B295">
        <v>66190898</v>
      </c>
      <c r="C295">
        <v>66191944</v>
      </c>
      <c r="D295">
        <v>29477606</v>
      </c>
      <c r="E295">
        <v>1</v>
      </c>
      <c r="F295">
        <v>1</v>
      </c>
      <c r="G295">
        <v>1</v>
      </c>
      <c r="H295">
        <v>1</v>
      </c>
      <c r="I295" t="s">
        <v>389</v>
      </c>
      <c r="J295" t="s">
        <v>3</v>
      </c>
      <c r="K295" t="s">
        <v>390</v>
      </c>
      <c r="L295">
        <v>1369</v>
      </c>
      <c r="N295">
        <v>1013</v>
      </c>
      <c r="O295" t="s">
        <v>378</v>
      </c>
      <c r="P295" t="s">
        <v>378</v>
      </c>
      <c r="Q295">
        <v>1</v>
      </c>
      <c r="W295">
        <v>0</v>
      </c>
      <c r="X295">
        <v>-1750091588</v>
      </c>
      <c r="Y295">
        <f t="shared" si="28"/>
        <v>0.65260000000000007</v>
      </c>
      <c r="AA295">
        <v>0</v>
      </c>
      <c r="AB295">
        <v>0</v>
      </c>
      <c r="AC295">
        <v>0</v>
      </c>
      <c r="AD295">
        <v>11.09</v>
      </c>
      <c r="AE295">
        <v>0</v>
      </c>
      <c r="AF295">
        <v>0</v>
      </c>
      <c r="AG295">
        <v>0</v>
      </c>
      <c r="AH295">
        <v>11.09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1</v>
      </c>
      <c r="AP295">
        <v>1</v>
      </c>
      <c r="AQ295">
        <v>0</v>
      </c>
      <c r="AR295">
        <v>0</v>
      </c>
      <c r="AS295" t="s">
        <v>3</v>
      </c>
      <c r="AT295">
        <v>0.65</v>
      </c>
      <c r="AU295" t="s">
        <v>29</v>
      </c>
      <c r="AV295">
        <v>1</v>
      </c>
      <c r="AW295">
        <v>2</v>
      </c>
      <c r="AX295">
        <v>66191947</v>
      </c>
      <c r="AY295">
        <v>1</v>
      </c>
      <c r="AZ295">
        <v>0</v>
      </c>
      <c r="BA295">
        <v>295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U295">
        <f>ROUND(AT295*Source!I488*AH295*AL295,0)</f>
        <v>14</v>
      </c>
      <c r="CV295">
        <f>ROUND(Y295*Source!I488,7)</f>
        <v>1.3051999999999999</v>
      </c>
      <c r="CW295">
        <v>0</v>
      </c>
      <c r="CX295">
        <f>ROUND(Y295*Source!I488,7)</f>
        <v>1.3051999999999999</v>
      </c>
      <c r="CY295">
        <f t="shared" si="29"/>
        <v>11.09</v>
      </c>
      <c r="CZ295">
        <f t="shared" si="30"/>
        <v>11.09</v>
      </c>
      <c r="DA295">
        <f t="shared" si="31"/>
        <v>1</v>
      </c>
      <c r="DB295">
        <f t="shared" si="32"/>
        <v>7.24</v>
      </c>
      <c r="DC295">
        <f t="shared" si="33"/>
        <v>0</v>
      </c>
      <c r="DD295" t="s">
        <v>3</v>
      </c>
      <c r="DE295" t="s">
        <v>3</v>
      </c>
      <c r="DF295">
        <f>ROUND(ROUND(AE295,0)*CX295,0)</f>
        <v>0</v>
      </c>
      <c r="DG295">
        <f>ROUND(ROUND(AF295,0)*CX295,0)</f>
        <v>0</v>
      </c>
      <c r="DH295">
        <f>ROUND(ROUND(AG295,0)*CX295,0)</f>
        <v>0</v>
      </c>
      <c r="DI295">
        <f>ROUND(ROUND(AH295,0)*CX295,0)</f>
        <v>14</v>
      </c>
      <c r="DJ295">
        <f t="shared" si="34"/>
        <v>14</v>
      </c>
      <c r="DK295">
        <v>0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">
      <c r="A296">
        <f>ROW(Source!A488)</f>
        <v>488</v>
      </c>
      <c r="B296">
        <v>66190898</v>
      </c>
      <c r="C296">
        <v>66191944</v>
      </c>
      <c r="D296">
        <v>29477608</v>
      </c>
      <c r="E296">
        <v>1</v>
      </c>
      <c r="F296">
        <v>1</v>
      </c>
      <c r="G296">
        <v>1</v>
      </c>
      <c r="H296">
        <v>1</v>
      </c>
      <c r="I296" t="s">
        <v>383</v>
      </c>
      <c r="J296" t="s">
        <v>3</v>
      </c>
      <c r="K296" t="s">
        <v>384</v>
      </c>
      <c r="L296">
        <v>1369</v>
      </c>
      <c r="N296">
        <v>1013</v>
      </c>
      <c r="O296" t="s">
        <v>378</v>
      </c>
      <c r="P296" t="s">
        <v>378</v>
      </c>
      <c r="Q296">
        <v>1</v>
      </c>
      <c r="W296">
        <v>0</v>
      </c>
      <c r="X296">
        <v>2087786099</v>
      </c>
      <c r="Y296">
        <f t="shared" si="28"/>
        <v>0.97387999999999997</v>
      </c>
      <c r="AA296">
        <v>0</v>
      </c>
      <c r="AB296">
        <v>0</v>
      </c>
      <c r="AC296">
        <v>0</v>
      </c>
      <c r="AD296">
        <v>12.69</v>
      </c>
      <c r="AE296">
        <v>0</v>
      </c>
      <c r="AF296">
        <v>0</v>
      </c>
      <c r="AG296">
        <v>0</v>
      </c>
      <c r="AH296">
        <v>12.69</v>
      </c>
      <c r="AI296">
        <v>1</v>
      </c>
      <c r="AJ296">
        <v>1</v>
      </c>
      <c r="AK296">
        <v>1</v>
      </c>
      <c r="AL296">
        <v>1</v>
      </c>
      <c r="AM296">
        <v>-2</v>
      </c>
      <c r="AN296">
        <v>0</v>
      </c>
      <c r="AO296">
        <v>1</v>
      </c>
      <c r="AP296">
        <v>1</v>
      </c>
      <c r="AQ296">
        <v>0</v>
      </c>
      <c r="AR296">
        <v>0</v>
      </c>
      <c r="AS296" t="s">
        <v>3</v>
      </c>
      <c r="AT296">
        <v>0.97</v>
      </c>
      <c r="AU296" t="s">
        <v>29</v>
      </c>
      <c r="AV296">
        <v>1</v>
      </c>
      <c r="AW296">
        <v>2</v>
      </c>
      <c r="AX296">
        <v>66191948</v>
      </c>
      <c r="AY296">
        <v>1</v>
      </c>
      <c r="AZ296">
        <v>0</v>
      </c>
      <c r="BA296">
        <v>296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U296">
        <f>ROUND(AT296*Source!I488*AH296*AL296,0)</f>
        <v>25</v>
      </c>
      <c r="CV296">
        <f>ROUND(Y296*Source!I488,7)</f>
        <v>1.9477599999999999</v>
      </c>
      <c r="CW296">
        <v>0</v>
      </c>
      <c r="CX296">
        <f>ROUND(Y296*Source!I488,7)</f>
        <v>1.9477599999999999</v>
      </c>
      <c r="CY296">
        <f t="shared" si="29"/>
        <v>12.69</v>
      </c>
      <c r="CZ296">
        <f t="shared" si="30"/>
        <v>12.69</v>
      </c>
      <c r="DA296">
        <f t="shared" si="31"/>
        <v>1</v>
      </c>
      <c r="DB296">
        <f t="shared" si="32"/>
        <v>12.36</v>
      </c>
      <c r="DC296">
        <f t="shared" si="33"/>
        <v>0</v>
      </c>
      <c r="DD296" t="s">
        <v>3</v>
      </c>
      <c r="DE296" t="s">
        <v>3</v>
      </c>
      <c r="DF296">
        <f>ROUND(ROUND(AE296,0)*CX296,0)</f>
        <v>0</v>
      </c>
      <c r="DG296">
        <f>ROUND(ROUND(AF296,0)*CX296,0)</f>
        <v>0</v>
      </c>
      <c r="DH296">
        <f>ROUND(ROUND(AG296,0)*CX296,0)</f>
        <v>0</v>
      </c>
      <c r="DI296">
        <f>ROUND(ROUND(AH296,0)*CX296,0)</f>
        <v>25</v>
      </c>
      <c r="DJ296">
        <f t="shared" si="34"/>
        <v>25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ROW(Source!A489)</f>
        <v>489</v>
      </c>
      <c r="B297">
        <v>66190901</v>
      </c>
      <c r="C297">
        <v>66191949</v>
      </c>
      <c r="D297">
        <v>29477854</v>
      </c>
      <c r="E297">
        <v>1</v>
      </c>
      <c r="F297">
        <v>1</v>
      </c>
      <c r="G297">
        <v>1</v>
      </c>
      <c r="H297">
        <v>1</v>
      </c>
      <c r="I297" t="s">
        <v>376</v>
      </c>
      <c r="J297" t="s">
        <v>3</v>
      </c>
      <c r="K297" t="s">
        <v>377</v>
      </c>
      <c r="L297">
        <v>1369</v>
      </c>
      <c r="N297">
        <v>1013</v>
      </c>
      <c r="O297" t="s">
        <v>378</v>
      </c>
      <c r="P297" t="s">
        <v>378</v>
      </c>
      <c r="Q297">
        <v>1</v>
      </c>
      <c r="W297">
        <v>0</v>
      </c>
      <c r="X297">
        <v>1377046079</v>
      </c>
      <c r="Y297">
        <f t="shared" si="28"/>
        <v>0.90360000000000007</v>
      </c>
      <c r="AA297">
        <v>0</v>
      </c>
      <c r="AB297">
        <v>0</v>
      </c>
      <c r="AC297">
        <v>0</v>
      </c>
      <c r="AD297">
        <v>9.6199999999999992</v>
      </c>
      <c r="AE297">
        <v>0</v>
      </c>
      <c r="AF297">
        <v>0</v>
      </c>
      <c r="AG297">
        <v>0</v>
      </c>
      <c r="AH297">
        <v>9.6199999999999992</v>
      </c>
      <c r="AI297">
        <v>1</v>
      </c>
      <c r="AJ297">
        <v>1</v>
      </c>
      <c r="AK297">
        <v>1</v>
      </c>
      <c r="AL297">
        <v>1</v>
      </c>
      <c r="AM297">
        <v>-2</v>
      </c>
      <c r="AN297">
        <v>0</v>
      </c>
      <c r="AO297">
        <v>1</v>
      </c>
      <c r="AP297">
        <v>1</v>
      </c>
      <c r="AQ297">
        <v>0</v>
      </c>
      <c r="AR297">
        <v>0</v>
      </c>
      <c r="AS297" t="s">
        <v>3</v>
      </c>
      <c r="AT297">
        <v>0.9</v>
      </c>
      <c r="AU297" t="s">
        <v>29</v>
      </c>
      <c r="AV297">
        <v>1</v>
      </c>
      <c r="AW297">
        <v>2</v>
      </c>
      <c r="AX297">
        <v>66191952</v>
      </c>
      <c r="AY297">
        <v>1</v>
      </c>
      <c r="AZ297">
        <v>0</v>
      </c>
      <c r="BA297">
        <v>297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U297">
        <f>ROUND(AT297*Source!I489*AH297*AL297,0)</f>
        <v>17</v>
      </c>
      <c r="CV297">
        <f>ROUND(Y297*Source!I489,7)</f>
        <v>1.8071999999999999</v>
      </c>
      <c r="CW297">
        <v>0</v>
      </c>
      <c r="CX297">
        <f>ROUND(Y297*Source!I489,7)</f>
        <v>1.8071999999999999</v>
      </c>
      <c r="CY297">
        <f t="shared" si="29"/>
        <v>9.6199999999999992</v>
      </c>
      <c r="CZ297">
        <f t="shared" si="30"/>
        <v>9.6199999999999992</v>
      </c>
      <c r="DA297">
        <f t="shared" si="31"/>
        <v>1</v>
      </c>
      <c r="DB297">
        <f t="shared" si="32"/>
        <v>8.69</v>
      </c>
      <c r="DC297">
        <f t="shared" si="33"/>
        <v>0</v>
      </c>
      <c r="DD297" t="s">
        <v>3</v>
      </c>
      <c r="DE297" t="s">
        <v>3</v>
      </c>
      <c r="DF297">
        <f>ROUND(ROUND(AE297,2)*CX297,2)</f>
        <v>0</v>
      </c>
      <c r="DG297">
        <f>ROUND(ROUND(AF297,2)*CX297,2)</f>
        <v>0</v>
      </c>
      <c r="DH297">
        <f>ROUND(ROUND(AG297,2)*CX297,2)</f>
        <v>0</v>
      </c>
      <c r="DI297">
        <f>ROUND(ROUND(AH297,2)*CX297,2)</f>
        <v>17.39</v>
      </c>
      <c r="DJ297">
        <f t="shared" si="34"/>
        <v>17.39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ROW(Source!A489)</f>
        <v>489</v>
      </c>
      <c r="B298">
        <v>66190901</v>
      </c>
      <c r="C298">
        <v>66191949</v>
      </c>
      <c r="D298">
        <v>29477609</v>
      </c>
      <c r="E298">
        <v>1</v>
      </c>
      <c r="F298">
        <v>1</v>
      </c>
      <c r="G298">
        <v>1</v>
      </c>
      <c r="H298">
        <v>1</v>
      </c>
      <c r="I298" t="s">
        <v>381</v>
      </c>
      <c r="J298" t="s">
        <v>3</v>
      </c>
      <c r="K298" t="s">
        <v>382</v>
      </c>
      <c r="L298">
        <v>1369</v>
      </c>
      <c r="N298">
        <v>1013</v>
      </c>
      <c r="O298" t="s">
        <v>378</v>
      </c>
      <c r="P298" t="s">
        <v>378</v>
      </c>
      <c r="Q298">
        <v>1</v>
      </c>
      <c r="W298">
        <v>0</v>
      </c>
      <c r="X298">
        <v>868395144</v>
      </c>
      <c r="Y298">
        <f t="shared" si="28"/>
        <v>0.90360000000000007</v>
      </c>
      <c r="AA298">
        <v>0</v>
      </c>
      <c r="AB298">
        <v>0</v>
      </c>
      <c r="AC298">
        <v>0</v>
      </c>
      <c r="AD298">
        <v>9.17</v>
      </c>
      <c r="AE298">
        <v>0</v>
      </c>
      <c r="AF298">
        <v>0</v>
      </c>
      <c r="AG298">
        <v>0</v>
      </c>
      <c r="AH298">
        <v>9.17</v>
      </c>
      <c r="AI298">
        <v>1</v>
      </c>
      <c r="AJ298">
        <v>1</v>
      </c>
      <c r="AK298">
        <v>1</v>
      </c>
      <c r="AL298">
        <v>1</v>
      </c>
      <c r="AM298">
        <v>-2</v>
      </c>
      <c r="AN298">
        <v>0</v>
      </c>
      <c r="AO298">
        <v>1</v>
      </c>
      <c r="AP298">
        <v>1</v>
      </c>
      <c r="AQ298">
        <v>0</v>
      </c>
      <c r="AR298">
        <v>0</v>
      </c>
      <c r="AS298" t="s">
        <v>3</v>
      </c>
      <c r="AT298">
        <v>0.9</v>
      </c>
      <c r="AU298" t="s">
        <v>29</v>
      </c>
      <c r="AV298">
        <v>1</v>
      </c>
      <c r="AW298">
        <v>2</v>
      </c>
      <c r="AX298">
        <v>66191953</v>
      </c>
      <c r="AY298">
        <v>1</v>
      </c>
      <c r="AZ298">
        <v>0</v>
      </c>
      <c r="BA298">
        <v>298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U298">
        <f>ROUND(AT298*Source!I489*AH298*AL298,0)</f>
        <v>17</v>
      </c>
      <c r="CV298">
        <f>ROUND(Y298*Source!I489,7)</f>
        <v>1.8071999999999999</v>
      </c>
      <c r="CW298">
        <v>0</v>
      </c>
      <c r="CX298">
        <f>ROUND(Y298*Source!I489,7)</f>
        <v>1.8071999999999999</v>
      </c>
      <c r="CY298">
        <f t="shared" si="29"/>
        <v>9.17</v>
      </c>
      <c r="CZ298">
        <f t="shared" si="30"/>
        <v>9.17</v>
      </c>
      <c r="DA298">
        <f t="shared" si="31"/>
        <v>1</v>
      </c>
      <c r="DB298">
        <f t="shared" si="32"/>
        <v>8.2799999999999994</v>
      </c>
      <c r="DC298">
        <f t="shared" si="33"/>
        <v>0</v>
      </c>
      <c r="DD298" t="s">
        <v>3</v>
      </c>
      <c r="DE298" t="s">
        <v>3</v>
      </c>
      <c r="DF298">
        <f>ROUND(ROUND(AE298,2)*CX298,2)</f>
        <v>0</v>
      </c>
      <c r="DG298">
        <f>ROUND(ROUND(AF298,2)*CX298,2)</f>
        <v>0</v>
      </c>
      <c r="DH298">
        <f>ROUND(ROUND(AG298,2)*CX298,2)</f>
        <v>0</v>
      </c>
      <c r="DI298">
        <f>ROUND(ROUND(AH298,2)*CX298,2)</f>
        <v>16.57</v>
      </c>
      <c r="DJ298">
        <f t="shared" si="34"/>
        <v>16.57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ROW(Source!A490)</f>
        <v>490</v>
      </c>
      <c r="B299">
        <v>66190898</v>
      </c>
      <c r="C299">
        <v>66191949</v>
      </c>
      <c r="D299">
        <v>29477854</v>
      </c>
      <c r="E299">
        <v>1</v>
      </c>
      <c r="F299">
        <v>1</v>
      </c>
      <c r="G299">
        <v>1</v>
      </c>
      <c r="H299">
        <v>1</v>
      </c>
      <c r="I299" t="s">
        <v>376</v>
      </c>
      <c r="J299" t="s">
        <v>3</v>
      </c>
      <c r="K299" t="s">
        <v>377</v>
      </c>
      <c r="L299">
        <v>1369</v>
      </c>
      <c r="N299">
        <v>1013</v>
      </c>
      <c r="O299" t="s">
        <v>378</v>
      </c>
      <c r="P299" t="s">
        <v>378</v>
      </c>
      <c r="Q299">
        <v>1</v>
      </c>
      <c r="W299">
        <v>0</v>
      </c>
      <c r="X299">
        <v>1377046079</v>
      </c>
      <c r="Y299">
        <f t="shared" si="28"/>
        <v>0.90360000000000007</v>
      </c>
      <c r="AA299">
        <v>0</v>
      </c>
      <c r="AB299">
        <v>0</v>
      </c>
      <c r="AC299">
        <v>0</v>
      </c>
      <c r="AD299">
        <v>9.6199999999999992</v>
      </c>
      <c r="AE299">
        <v>0</v>
      </c>
      <c r="AF299">
        <v>0</v>
      </c>
      <c r="AG299">
        <v>0</v>
      </c>
      <c r="AH299">
        <v>9.6199999999999992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1</v>
      </c>
      <c r="AP299">
        <v>1</v>
      </c>
      <c r="AQ299">
        <v>0</v>
      </c>
      <c r="AR299">
        <v>0</v>
      </c>
      <c r="AS299" t="s">
        <v>3</v>
      </c>
      <c r="AT299">
        <v>0.9</v>
      </c>
      <c r="AU299" t="s">
        <v>29</v>
      </c>
      <c r="AV299">
        <v>1</v>
      </c>
      <c r="AW299">
        <v>2</v>
      </c>
      <c r="AX299">
        <v>66191952</v>
      </c>
      <c r="AY299">
        <v>1</v>
      </c>
      <c r="AZ299">
        <v>0</v>
      </c>
      <c r="BA299">
        <v>299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U299">
        <f>ROUND(AT299*Source!I490*AH299*AL299,0)</f>
        <v>17</v>
      </c>
      <c r="CV299">
        <f>ROUND(Y299*Source!I490,7)</f>
        <v>1.8071999999999999</v>
      </c>
      <c r="CW299">
        <v>0</v>
      </c>
      <c r="CX299">
        <f>ROUND(Y299*Source!I490,7)</f>
        <v>1.8071999999999999</v>
      </c>
      <c r="CY299">
        <f t="shared" si="29"/>
        <v>9.6199999999999992</v>
      </c>
      <c r="CZ299">
        <f t="shared" si="30"/>
        <v>9.6199999999999992</v>
      </c>
      <c r="DA299">
        <f t="shared" si="31"/>
        <v>1</v>
      </c>
      <c r="DB299">
        <f t="shared" si="32"/>
        <v>8.69</v>
      </c>
      <c r="DC299">
        <f t="shared" si="33"/>
        <v>0</v>
      </c>
      <c r="DD299" t="s">
        <v>3</v>
      </c>
      <c r="DE299" t="s">
        <v>3</v>
      </c>
      <c r="DF299">
        <f>ROUND(ROUND(AE299,0)*CX299,0)</f>
        <v>0</v>
      </c>
      <c r="DG299">
        <f>ROUND(ROUND(AF299,0)*CX299,0)</f>
        <v>0</v>
      </c>
      <c r="DH299">
        <f>ROUND(ROUND(AG299,0)*CX299,0)</f>
        <v>0</v>
      </c>
      <c r="DI299">
        <f>ROUND(ROUND(AH299,0)*CX299,0)</f>
        <v>18</v>
      </c>
      <c r="DJ299">
        <f t="shared" si="34"/>
        <v>18</v>
      </c>
      <c r="DK299">
        <v>0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ROW(Source!A490)</f>
        <v>490</v>
      </c>
      <c r="B300">
        <v>66190898</v>
      </c>
      <c r="C300">
        <v>66191949</v>
      </c>
      <c r="D300">
        <v>29477609</v>
      </c>
      <c r="E300">
        <v>1</v>
      </c>
      <c r="F300">
        <v>1</v>
      </c>
      <c r="G300">
        <v>1</v>
      </c>
      <c r="H300">
        <v>1</v>
      </c>
      <c r="I300" t="s">
        <v>381</v>
      </c>
      <c r="J300" t="s">
        <v>3</v>
      </c>
      <c r="K300" t="s">
        <v>382</v>
      </c>
      <c r="L300">
        <v>1369</v>
      </c>
      <c r="N300">
        <v>1013</v>
      </c>
      <c r="O300" t="s">
        <v>378</v>
      </c>
      <c r="P300" t="s">
        <v>378</v>
      </c>
      <c r="Q300">
        <v>1</v>
      </c>
      <c r="W300">
        <v>0</v>
      </c>
      <c r="X300">
        <v>868395144</v>
      </c>
      <c r="Y300">
        <f t="shared" si="28"/>
        <v>0.90360000000000007</v>
      </c>
      <c r="AA300">
        <v>0</v>
      </c>
      <c r="AB300">
        <v>0</v>
      </c>
      <c r="AC300">
        <v>0</v>
      </c>
      <c r="AD300">
        <v>9.17</v>
      </c>
      <c r="AE300">
        <v>0</v>
      </c>
      <c r="AF300">
        <v>0</v>
      </c>
      <c r="AG300">
        <v>0</v>
      </c>
      <c r="AH300">
        <v>9.17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1</v>
      </c>
      <c r="AP300">
        <v>1</v>
      </c>
      <c r="AQ300">
        <v>0</v>
      </c>
      <c r="AR300">
        <v>0</v>
      </c>
      <c r="AS300" t="s">
        <v>3</v>
      </c>
      <c r="AT300">
        <v>0.9</v>
      </c>
      <c r="AU300" t="s">
        <v>29</v>
      </c>
      <c r="AV300">
        <v>1</v>
      </c>
      <c r="AW300">
        <v>2</v>
      </c>
      <c r="AX300">
        <v>66191953</v>
      </c>
      <c r="AY300">
        <v>1</v>
      </c>
      <c r="AZ300">
        <v>0</v>
      </c>
      <c r="BA300">
        <v>300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U300">
        <f>ROUND(AT300*Source!I490*AH300*AL300,0)</f>
        <v>17</v>
      </c>
      <c r="CV300">
        <f>ROUND(Y300*Source!I490,7)</f>
        <v>1.8071999999999999</v>
      </c>
      <c r="CW300">
        <v>0</v>
      </c>
      <c r="CX300">
        <f>ROUND(Y300*Source!I490,7)</f>
        <v>1.8071999999999999</v>
      </c>
      <c r="CY300">
        <f t="shared" si="29"/>
        <v>9.17</v>
      </c>
      <c r="CZ300">
        <f t="shared" si="30"/>
        <v>9.17</v>
      </c>
      <c r="DA300">
        <f t="shared" si="31"/>
        <v>1</v>
      </c>
      <c r="DB300">
        <f t="shared" si="32"/>
        <v>8.2799999999999994</v>
      </c>
      <c r="DC300">
        <f t="shared" si="33"/>
        <v>0</v>
      </c>
      <c r="DD300" t="s">
        <v>3</v>
      </c>
      <c r="DE300" t="s">
        <v>3</v>
      </c>
      <c r="DF300">
        <f>ROUND(ROUND(AE300,0)*CX300,0)</f>
        <v>0</v>
      </c>
      <c r="DG300">
        <f>ROUND(ROUND(AF300,0)*CX300,0)</f>
        <v>0</v>
      </c>
      <c r="DH300">
        <f>ROUND(ROUND(AG300,0)*CX300,0)</f>
        <v>0</v>
      </c>
      <c r="DI300">
        <f>ROUND(ROUND(AH300,0)*CX300,0)</f>
        <v>16</v>
      </c>
      <c r="DJ300">
        <f t="shared" si="34"/>
        <v>16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ROW(Source!A491)</f>
        <v>491</v>
      </c>
      <c r="B301">
        <v>66190901</v>
      </c>
      <c r="C301">
        <v>66191954</v>
      </c>
      <c r="D301">
        <v>29477854</v>
      </c>
      <c r="E301">
        <v>1</v>
      </c>
      <c r="F301">
        <v>1</v>
      </c>
      <c r="G301">
        <v>1</v>
      </c>
      <c r="H301">
        <v>1</v>
      </c>
      <c r="I301" t="s">
        <v>376</v>
      </c>
      <c r="J301" t="s">
        <v>3</v>
      </c>
      <c r="K301" t="s">
        <v>377</v>
      </c>
      <c r="L301">
        <v>1369</v>
      </c>
      <c r="N301">
        <v>1013</v>
      </c>
      <c r="O301" t="s">
        <v>378</v>
      </c>
      <c r="P301" t="s">
        <v>378</v>
      </c>
      <c r="Q301">
        <v>1</v>
      </c>
      <c r="W301">
        <v>0</v>
      </c>
      <c r="X301">
        <v>1377046079</v>
      </c>
      <c r="Y301">
        <f t="shared" si="28"/>
        <v>0.90360000000000007</v>
      </c>
      <c r="AA301">
        <v>0</v>
      </c>
      <c r="AB301">
        <v>0</v>
      </c>
      <c r="AC301">
        <v>0</v>
      </c>
      <c r="AD301">
        <v>9.6199999999999992</v>
      </c>
      <c r="AE301">
        <v>0</v>
      </c>
      <c r="AF301">
        <v>0</v>
      </c>
      <c r="AG301">
        <v>0</v>
      </c>
      <c r="AH301">
        <v>9.6199999999999992</v>
      </c>
      <c r="AI301">
        <v>1</v>
      </c>
      <c r="AJ301">
        <v>1</v>
      </c>
      <c r="AK301">
        <v>1</v>
      </c>
      <c r="AL301">
        <v>1</v>
      </c>
      <c r="AM301">
        <v>-2</v>
      </c>
      <c r="AN301">
        <v>0</v>
      </c>
      <c r="AO301">
        <v>1</v>
      </c>
      <c r="AP301">
        <v>1</v>
      </c>
      <c r="AQ301">
        <v>0</v>
      </c>
      <c r="AR301">
        <v>0</v>
      </c>
      <c r="AS301" t="s">
        <v>3</v>
      </c>
      <c r="AT301">
        <v>0.9</v>
      </c>
      <c r="AU301" t="s">
        <v>29</v>
      </c>
      <c r="AV301">
        <v>1</v>
      </c>
      <c r="AW301">
        <v>2</v>
      </c>
      <c r="AX301">
        <v>66191957</v>
      </c>
      <c r="AY301">
        <v>1</v>
      </c>
      <c r="AZ301">
        <v>0</v>
      </c>
      <c r="BA301">
        <v>301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U301">
        <f>ROUND(AT301*Source!I491*AH301*AL301,0)</f>
        <v>156</v>
      </c>
      <c r="CV301">
        <f>ROUND(Y301*Source!I491,7)</f>
        <v>16.264800000000001</v>
      </c>
      <c r="CW301">
        <v>0</v>
      </c>
      <c r="CX301">
        <f>ROUND(Y301*Source!I491,7)</f>
        <v>16.264800000000001</v>
      </c>
      <c r="CY301">
        <f t="shared" si="29"/>
        <v>9.6199999999999992</v>
      </c>
      <c r="CZ301">
        <f t="shared" si="30"/>
        <v>9.6199999999999992</v>
      </c>
      <c r="DA301">
        <f t="shared" si="31"/>
        <v>1</v>
      </c>
      <c r="DB301">
        <f t="shared" si="32"/>
        <v>8.69</v>
      </c>
      <c r="DC301">
        <f t="shared" si="33"/>
        <v>0</v>
      </c>
      <c r="DD301" t="s">
        <v>3</v>
      </c>
      <c r="DE301" t="s">
        <v>3</v>
      </c>
      <c r="DF301">
        <f>ROUND(ROUND(AE301,2)*CX301,2)</f>
        <v>0</v>
      </c>
      <c r="DG301">
        <f>ROUND(ROUND(AF301,2)*CX301,2)</f>
        <v>0</v>
      </c>
      <c r="DH301">
        <f>ROUND(ROUND(AG301,2)*CX301,2)</f>
        <v>0</v>
      </c>
      <c r="DI301">
        <f>ROUND(ROUND(AH301,2)*CX301,2)</f>
        <v>156.47</v>
      </c>
      <c r="DJ301">
        <f t="shared" si="34"/>
        <v>156.47</v>
      </c>
      <c r="DK301">
        <v>0</v>
      </c>
      <c r="DL301" t="s">
        <v>3</v>
      </c>
      <c r="DM301">
        <v>0</v>
      </c>
      <c r="DN301" t="s">
        <v>3</v>
      </c>
      <c r="DO301">
        <v>0</v>
      </c>
    </row>
    <row r="302" spans="1:119" x14ac:dyDescent="0.2">
      <c r="A302">
        <f>ROW(Source!A491)</f>
        <v>491</v>
      </c>
      <c r="B302">
        <v>66190901</v>
      </c>
      <c r="C302">
        <v>66191954</v>
      </c>
      <c r="D302">
        <v>29477609</v>
      </c>
      <c r="E302">
        <v>1</v>
      </c>
      <c r="F302">
        <v>1</v>
      </c>
      <c r="G302">
        <v>1</v>
      </c>
      <c r="H302">
        <v>1</v>
      </c>
      <c r="I302" t="s">
        <v>381</v>
      </c>
      <c r="J302" t="s">
        <v>3</v>
      </c>
      <c r="K302" t="s">
        <v>382</v>
      </c>
      <c r="L302">
        <v>1369</v>
      </c>
      <c r="N302">
        <v>1013</v>
      </c>
      <c r="O302" t="s">
        <v>378</v>
      </c>
      <c r="P302" t="s">
        <v>378</v>
      </c>
      <c r="Q302">
        <v>1</v>
      </c>
      <c r="W302">
        <v>0</v>
      </c>
      <c r="X302">
        <v>868395144</v>
      </c>
      <c r="Y302">
        <f t="shared" si="28"/>
        <v>0.90360000000000007</v>
      </c>
      <c r="AA302">
        <v>0</v>
      </c>
      <c r="AB302">
        <v>0</v>
      </c>
      <c r="AC302">
        <v>0</v>
      </c>
      <c r="AD302">
        <v>9.17</v>
      </c>
      <c r="AE302">
        <v>0</v>
      </c>
      <c r="AF302">
        <v>0</v>
      </c>
      <c r="AG302">
        <v>0</v>
      </c>
      <c r="AH302">
        <v>9.17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1</v>
      </c>
      <c r="AP302">
        <v>1</v>
      </c>
      <c r="AQ302">
        <v>0</v>
      </c>
      <c r="AR302">
        <v>0</v>
      </c>
      <c r="AS302" t="s">
        <v>3</v>
      </c>
      <c r="AT302">
        <v>0.9</v>
      </c>
      <c r="AU302" t="s">
        <v>29</v>
      </c>
      <c r="AV302">
        <v>1</v>
      </c>
      <c r="AW302">
        <v>2</v>
      </c>
      <c r="AX302">
        <v>66191958</v>
      </c>
      <c r="AY302">
        <v>1</v>
      </c>
      <c r="AZ302">
        <v>0</v>
      </c>
      <c r="BA302">
        <v>302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U302">
        <f>ROUND(AT302*Source!I491*AH302*AL302,0)</f>
        <v>149</v>
      </c>
      <c r="CV302">
        <f>ROUND(Y302*Source!I491,7)</f>
        <v>16.264800000000001</v>
      </c>
      <c r="CW302">
        <v>0</v>
      </c>
      <c r="CX302">
        <f>ROUND(Y302*Source!I491,7)</f>
        <v>16.264800000000001</v>
      </c>
      <c r="CY302">
        <f t="shared" si="29"/>
        <v>9.17</v>
      </c>
      <c r="CZ302">
        <f t="shared" si="30"/>
        <v>9.17</v>
      </c>
      <c r="DA302">
        <f t="shared" si="31"/>
        <v>1</v>
      </c>
      <c r="DB302">
        <f t="shared" si="32"/>
        <v>8.2799999999999994</v>
      </c>
      <c r="DC302">
        <f t="shared" si="33"/>
        <v>0</v>
      </c>
      <c r="DD302" t="s">
        <v>3</v>
      </c>
      <c r="DE302" t="s">
        <v>3</v>
      </c>
      <c r="DF302">
        <f>ROUND(ROUND(AE302,2)*CX302,2)</f>
        <v>0</v>
      </c>
      <c r="DG302">
        <f>ROUND(ROUND(AF302,2)*CX302,2)</f>
        <v>0</v>
      </c>
      <c r="DH302">
        <f>ROUND(ROUND(AG302,2)*CX302,2)</f>
        <v>0</v>
      </c>
      <c r="DI302">
        <f>ROUND(ROUND(AH302,2)*CX302,2)</f>
        <v>149.15</v>
      </c>
      <c r="DJ302">
        <f t="shared" si="34"/>
        <v>149.15</v>
      </c>
      <c r="DK302">
        <v>0</v>
      </c>
      <c r="DL302" t="s">
        <v>3</v>
      </c>
      <c r="DM302">
        <v>0</v>
      </c>
      <c r="DN302" t="s">
        <v>3</v>
      </c>
      <c r="DO302">
        <v>0</v>
      </c>
    </row>
    <row r="303" spans="1:119" x14ac:dyDescent="0.2">
      <c r="A303">
        <f>ROW(Source!A492)</f>
        <v>492</v>
      </c>
      <c r="B303">
        <v>66190898</v>
      </c>
      <c r="C303">
        <v>66191954</v>
      </c>
      <c r="D303">
        <v>29477854</v>
      </c>
      <c r="E303">
        <v>1</v>
      </c>
      <c r="F303">
        <v>1</v>
      </c>
      <c r="G303">
        <v>1</v>
      </c>
      <c r="H303">
        <v>1</v>
      </c>
      <c r="I303" t="s">
        <v>376</v>
      </c>
      <c r="J303" t="s">
        <v>3</v>
      </c>
      <c r="K303" t="s">
        <v>377</v>
      </c>
      <c r="L303">
        <v>1369</v>
      </c>
      <c r="N303">
        <v>1013</v>
      </c>
      <c r="O303" t="s">
        <v>378</v>
      </c>
      <c r="P303" t="s">
        <v>378</v>
      </c>
      <c r="Q303">
        <v>1</v>
      </c>
      <c r="W303">
        <v>0</v>
      </c>
      <c r="X303">
        <v>1377046079</v>
      </c>
      <c r="Y303">
        <f t="shared" si="28"/>
        <v>0.90360000000000007</v>
      </c>
      <c r="AA303">
        <v>0</v>
      </c>
      <c r="AB303">
        <v>0</v>
      </c>
      <c r="AC303">
        <v>0</v>
      </c>
      <c r="AD303">
        <v>9.6199999999999992</v>
      </c>
      <c r="AE303">
        <v>0</v>
      </c>
      <c r="AF303">
        <v>0</v>
      </c>
      <c r="AG303">
        <v>0</v>
      </c>
      <c r="AH303">
        <v>9.6199999999999992</v>
      </c>
      <c r="AI303">
        <v>1</v>
      </c>
      <c r="AJ303">
        <v>1</v>
      </c>
      <c r="AK303">
        <v>1</v>
      </c>
      <c r="AL303">
        <v>1</v>
      </c>
      <c r="AM303">
        <v>-2</v>
      </c>
      <c r="AN303">
        <v>0</v>
      </c>
      <c r="AO303">
        <v>1</v>
      </c>
      <c r="AP303">
        <v>1</v>
      </c>
      <c r="AQ303">
        <v>0</v>
      </c>
      <c r="AR303">
        <v>0</v>
      </c>
      <c r="AS303" t="s">
        <v>3</v>
      </c>
      <c r="AT303">
        <v>0.9</v>
      </c>
      <c r="AU303" t="s">
        <v>29</v>
      </c>
      <c r="AV303">
        <v>1</v>
      </c>
      <c r="AW303">
        <v>2</v>
      </c>
      <c r="AX303">
        <v>66191957</v>
      </c>
      <c r="AY303">
        <v>1</v>
      </c>
      <c r="AZ303">
        <v>0</v>
      </c>
      <c r="BA303">
        <v>303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U303">
        <f>ROUND(AT303*Source!I492*AH303*AL303,0)</f>
        <v>156</v>
      </c>
      <c r="CV303">
        <f>ROUND(Y303*Source!I492,7)</f>
        <v>16.264800000000001</v>
      </c>
      <c r="CW303">
        <v>0</v>
      </c>
      <c r="CX303">
        <f>ROUND(Y303*Source!I492,7)</f>
        <v>16.264800000000001</v>
      </c>
      <c r="CY303">
        <f t="shared" si="29"/>
        <v>9.6199999999999992</v>
      </c>
      <c r="CZ303">
        <f t="shared" si="30"/>
        <v>9.6199999999999992</v>
      </c>
      <c r="DA303">
        <f t="shared" si="31"/>
        <v>1</v>
      </c>
      <c r="DB303">
        <f t="shared" si="32"/>
        <v>8.69</v>
      </c>
      <c r="DC303">
        <f t="shared" si="33"/>
        <v>0</v>
      </c>
      <c r="DD303" t="s">
        <v>3</v>
      </c>
      <c r="DE303" t="s">
        <v>3</v>
      </c>
      <c r="DF303">
        <f>ROUND(ROUND(AE303,0)*CX303,0)</f>
        <v>0</v>
      </c>
      <c r="DG303">
        <f>ROUND(ROUND(AF303,0)*CX303,0)</f>
        <v>0</v>
      </c>
      <c r="DH303">
        <f>ROUND(ROUND(AG303,0)*CX303,0)</f>
        <v>0</v>
      </c>
      <c r="DI303">
        <f>ROUND(ROUND(AH303,0)*CX303,0)</f>
        <v>163</v>
      </c>
      <c r="DJ303">
        <f t="shared" si="34"/>
        <v>163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ROW(Source!A492)</f>
        <v>492</v>
      </c>
      <c r="B304">
        <v>66190898</v>
      </c>
      <c r="C304">
        <v>66191954</v>
      </c>
      <c r="D304">
        <v>29477609</v>
      </c>
      <c r="E304">
        <v>1</v>
      </c>
      <c r="F304">
        <v>1</v>
      </c>
      <c r="G304">
        <v>1</v>
      </c>
      <c r="H304">
        <v>1</v>
      </c>
      <c r="I304" t="s">
        <v>381</v>
      </c>
      <c r="J304" t="s">
        <v>3</v>
      </c>
      <c r="K304" t="s">
        <v>382</v>
      </c>
      <c r="L304">
        <v>1369</v>
      </c>
      <c r="N304">
        <v>1013</v>
      </c>
      <c r="O304" t="s">
        <v>378</v>
      </c>
      <c r="P304" t="s">
        <v>378</v>
      </c>
      <c r="Q304">
        <v>1</v>
      </c>
      <c r="W304">
        <v>0</v>
      </c>
      <c r="X304">
        <v>868395144</v>
      </c>
      <c r="Y304">
        <f t="shared" si="28"/>
        <v>0.90360000000000007</v>
      </c>
      <c r="AA304">
        <v>0</v>
      </c>
      <c r="AB304">
        <v>0</v>
      </c>
      <c r="AC304">
        <v>0</v>
      </c>
      <c r="AD304">
        <v>9.17</v>
      </c>
      <c r="AE304">
        <v>0</v>
      </c>
      <c r="AF304">
        <v>0</v>
      </c>
      <c r="AG304">
        <v>0</v>
      </c>
      <c r="AH304">
        <v>9.17</v>
      </c>
      <c r="AI304">
        <v>1</v>
      </c>
      <c r="AJ304">
        <v>1</v>
      </c>
      <c r="AK304">
        <v>1</v>
      </c>
      <c r="AL304">
        <v>1</v>
      </c>
      <c r="AM304">
        <v>-2</v>
      </c>
      <c r="AN304">
        <v>0</v>
      </c>
      <c r="AO304">
        <v>1</v>
      </c>
      <c r="AP304">
        <v>1</v>
      </c>
      <c r="AQ304">
        <v>0</v>
      </c>
      <c r="AR304">
        <v>0</v>
      </c>
      <c r="AS304" t="s">
        <v>3</v>
      </c>
      <c r="AT304">
        <v>0.9</v>
      </c>
      <c r="AU304" t="s">
        <v>29</v>
      </c>
      <c r="AV304">
        <v>1</v>
      </c>
      <c r="AW304">
        <v>2</v>
      </c>
      <c r="AX304">
        <v>66191958</v>
      </c>
      <c r="AY304">
        <v>1</v>
      </c>
      <c r="AZ304">
        <v>0</v>
      </c>
      <c r="BA304">
        <v>304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U304">
        <f>ROUND(AT304*Source!I492*AH304*AL304,0)</f>
        <v>149</v>
      </c>
      <c r="CV304">
        <f>ROUND(Y304*Source!I492,7)</f>
        <v>16.264800000000001</v>
      </c>
      <c r="CW304">
        <v>0</v>
      </c>
      <c r="CX304">
        <f>ROUND(Y304*Source!I492,7)</f>
        <v>16.264800000000001</v>
      </c>
      <c r="CY304">
        <f t="shared" si="29"/>
        <v>9.17</v>
      </c>
      <c r="CZ304">
        <f t="shared" si="30"/>
        <v>9.17</v>
      </c>
      <c r="DA304">
        <f t="shared" si="31"/>
        <v>1</v>
      </c>
      <c r="DB304">
        <f t="shared" si="32"/>
        <v>8.2799999999999994</v>
      </c>
      <c r="DC304">
        <f t="shared" si="33"/>
        <v>0</v>
      </c>
      <c r="DD304" t="s">
        <v>3</v>
      </c>
      <c r="DE304" t="s">
        <v>3</v>
      </c>
      <c r="DF304">
        <f>ROUND(ROUND(AE304,0)*CX304,0)</f>
        <v>0</v>
      </c>
      <c r="DG304">
        <f>ROUND(ROUND(AF304,0)*CX304,0)</f>
        <v>0</v>
      </c>
      <c r="DH304">
        <f>ROUND(ROUND(AG304,0)*CX304,0)</f>
        <v>0</v>
      </c>
      <c r="DI304">
        <f>ROUND(ROUND(AH304,0)*CX304,0)</f>
        <v>146</v>
      </c>
      <c r="DJ304">
        <f t="shared" si="34"/>
        <v>146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ROW(Source!A493)</f>
        <v>493</v>
      </c>
      <c r="B305">
        <v>66190901</v>
      </c>
      <c r="C305">
        <v>66191959</v>
      </c>
      <c r="D305">
        <v>29477658</v>
      </c>
      <c r="E305">
        <v>1</v>
      </c>
      <c r="F305">
        <v>1</v>
      </c>
      <c r="G305">
        <v>1</v>
      </c>
      <c r="H305">
        <v>1</v>
      </c>
      <c r="I305" t="s">
        <v>379</v>
      </c>
      <c r="J305" t="s">
        <v>3</v>
      </c>
      <c r="K305" t="s">
        <v>380</v>
      </c>
      <c r="L305">
        <v>1369</v>
      </c>
      <c r="N305">
        <v>1013</v>
      </c>
      <c r="O305" t="s">
        <v>378</v>
      </c>
      <c r="P305" t="s">
        <v>378</v>
      </c>
      <c r="Q305">
        <v>1</v>
      </c>
      <c r="W305">
        <v>0</v>
      </c>
      <c r="X305">
        <v>-1607602112</v>
      </c>
      <c r="Y305">
        <f t="shared" si="28"/>
        <v>1.7067999999999999</v>
      </c>
      <c r="AA305">
        <v>0</v>
      </c>
      <c r="AB305">
        <v>0</v>
      </c>
      <c r="AC305">
        <v>0</v>
      </c>
      <c r="AD305">
        <v>14.09</v>
      </c>
      <c r="AE305">
        <v>0</v>
      </c>
      <c r="AF305">
        <v>0</v>
      </c>
      <c r="AG305">
        <v>0</v>
      </c>
      <c r="AH305">
        <v>14.09</v>
      </c>
      <c r="AI305">
        <v>1</v>
      </c>
      <c r="AJ305">
        <v>1</v>
      </c>
      <c r="AK305">
        <v>1</v>
      </c>
      <c r="AL305">
        <v>1</v>
      </c>
      <c r="AM305">
        <v>-2</v>
      </c>
      <c r="AN305">
        <v>0</v>
      </c>
      <c r="AO305">
        <v>1</v>
      </c>
      <c r="AP305">
        <v>1</v>
      </c>
      <c r="AQ305">
        <v>0</v>
      </c>
      <c r="AR305">
        <v>0</v>
      </c>
      <c r="AS305" t="s">
        <v>3</v>
      </c>
      <c r="AT305">
        <v>1.7</v>
      </c>
      <c r="AU305" t="s">
        <v>29</v>
      </c>
      <c r="AV305">
        <v>1</v>
      </c>
      <c r="AW305">
        <v>2</v>
      </c>
      <c r="AX305">
        <v>66191962</v>
      </c>
      <c r="AY305">
        <v>1</v>
      </c>
      <c r="AZ305">
        <v>0</v>
      </c>
      <c r="BA305">
        <v>305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U305">
        <f>ROUND(AT305*Source!I493*AH305*AL305,0)</f>
        <v>479</v>
      </c>
      <c r="CV305">
        <f>ROUND(Y305*Source!I493,7)</f>
        <v>34.136000000000003</v>
      </c>
      <c r="CW305">
        <v>0</v>
      </c>
      <c r="CX305">
        <f>ROUND(Y305*Source!I493,7)</f>
        <v>34.136000000000003</v>
      </c>
      <c r="CY305">
        <f t="shared" si="29"/>
        <v>14.09</v>
      </c>
      <c r="CZ305">
        <f t="shared" si="30"/>
        <v>14.09</v>
      </c>
      <c r="DA305">
        <f t="shared" si="31"/>
        <v>1</v>
      </c>
      <c r="DB305">
        <f t="shared" si="32"/>
        <v>24.05</v>
      </c>
      <c r="DC305">
        <f t="shared" si="33"/>
        <v>0</v>
      </c>
      <c r="DD305" t="s">
        <v>3</v>
      </c>
      <c r="DE305" t="s">
        <v>3</v>
      </c>
      <c r="DF305">
        <f>ROUND(ROUND(AE305,2)*CX305,2)</f>
        <v>0</v>
      </c>
      <c r="DG305">
        <f>ROUND(ROUND(AF305,2)*CX305,2)</f>
        <v>0</v>
      </c>
      <c r="DH305">
        <f>ROUND(ROUND(AG305,2)*CX305,2)</f>
        <v>0</v>
      </c>
      <c r="DI305">
        <f>ROUND(ROUND(AH305,2)*CX305,2)</f>
        <v>480.98</v>
      </c>
      <c r="DJ305">
        <f t="shared" si="34"/>
        <v>480.98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ROW(Source!A493)</f>
        <v>493</v>
      </c>
      <c r="B306">
        <v>66190901</v>
      </c>
      <c r="C306">
        <v>66191959</v>
      </c>
      <c r="D306">
        <v>29477609</v>
      </c>
      <c r="E306">
        <v>1</v>
      </c>
      <c r="F306">
        <v>1</v>
      </c>
      <c r="G306">
        <v>1</v>
      </c>
      <c r="H306">
        <v>1</v>
      </c>
      <c r="I306" t="s">
        <v>381</v>
      </c>
      <c r="J306" t="s">
        <v>3</v>
      </c>
      <c r="K306" t="s">
        <v>382</v>
      </c>
      <c r="L306">
        <v>1369</v>
      </c>
      <c r="N306">
        <v>1013</v>
      </c>
      <c r="O306" t="s">
        <v>378</v>
      </c>
      <c r="P306" t="s">
        <v>378</v>
      </c>
      <c r="Q306">
        <v>1</v>
      </c>
      <c r="W306">
        <v>0</v>
      </c>
      <c r="X306">
        <v>868395144</v>
      </c>
      <c r="Y306">
        <f t="shared" si="28"/>
        <v>1.13452</v>
      </c>
      <c r="AA306">
        <v>0</v>
      </c>
      <c r="AB306">
        <v>0</v>
      </c>
      <c r="AC306">
        <v>0</v>
      </c>
      <c r="AD306">
        <v>9.17</v>
      </c>
      <c r="AE306">
        <v>0</v>
      </c>
      <c r="AF306">
        <v>0</v>
      </c>
      <c r="AG306">
        <v>0</v>
      </c>
      <c r="AH306">
        <v>9.17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1</v>
      </c>
      <c r="AP306">
        <v>1</v>
      </c>
      <c r="AQ306">
        <v>0</v>
      </c>
      <c r="AR306">
        <v>0</v>
      </c>
      <c r="AS306" t="s">
        <v>3</v>
      </c>
      <c r="AT306">
        <v>1.1299999999999999</v>
      </c>
      <c r="AU306" t="s">
        <v>29</v>
      </c>
      <c r="AV306">
        <v>1</v>
      </c>
      <c r="AW306">
        <v>2</v>
      </c>
      <c r="AX306">
        <v>66191963</v>
      </c>
      <c r="AY306">
        <v>1</v>
      </c>
      <c r="AZ306">
        <v>0</v>
      </c>
      <c r="BA306">
        <v>306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U306">
        <f>ROUND(AT306*Source!I493*AH306*AL306,0)</f>
        <v>207</v>
      </c>
      <c r="CV306">
        <f>ROUND(Y306*Source!I493,7)</f>
        <v>22.6904</v>
      </c>
      <c r="CW306">
        <v>0</v>
      </c>
      <c r="CX306">
        <f>ROUND(Y306*Source!I493,7)</f>
        <v>22.6904</v>
      </c>
      <c r="CY306">
        <f t="shared" si="29"/>
        <v>9.17</v>
      </c>
      <c r="CZ306">
        <f t="shared" si="30"/>
        <v>9.17</v>
      </c>
      <c r="DA306">
        <f t="shared" si="31"/>
        <v>1</v>
      </c>
      <c r="DB306">
        <f t="shared" si="32"/>
        <v>10.4</v>
      </c>
      <c r="DC306">
        <f t="shared" si="33"/>
        <v>0</v>
      </c>
      <c r="DD306" t="s">
        <v>3</v>
      </c>
      <c r="DE306" t="s">
        <v>3</v>
      </c>
      <c r="DF306">
        <f>ROUND(ROUND(AE306,2)*CX306,2)</f>
        <v>0</v>
      </c>
      <c r="DG306">
        <f>ROUND(ROUND(AF306,2)*CX306,2)</f>
        <v>0</v>
      </c>
      <c r="DH306">
        <f>ROUND(ROUND(AG306,2)*CX306,2)</f>
        <v>0</v>
      </c>
      <c r="DI306">
        <f>ROUND(ROUND(AH306,2)*CX306,2)</f>
        <v>208.07</v>
      </c>
      <c r="DJ306">
        <f t="shared" si="34"/>
        <v>208.07</v>
      </c>
      <c r="DK306">
        <v>0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ROW(Source!A494)</f>
        <v>494</v>
      </c>
      <c r="B307">
        <v>66190898</v>
      </c>
      <c r="C307">
        <v>66191959</v>
      </c>
      <c r="D307">
        <v>29477658</v>
      </c>
      <c r="E307">
        <v>1</v>
      </c>
      <c r="F307">
        <v>1</v>
      </c>
      <c r="G307">
        <v>1</v>
      </c>
      <c r="H307">
        <v>1</v>
      </c>
      <c r="I307" t="s">
        <v>379</v>
      </c>
      <c r="J307" t="s">
        <v>3</v>
      </c>
      <c r="K307" t="s">
        <v>380</v>
      </c>
      <c r="L307">
        <v>1369</v>
      </c>
      <c r="N307">
        <v>1013</v>
      </c>
      <c r="O307" t="s">
        <v>378</v>
      </c>
      <c r="P307" t="s">
        <v>378</v>
      </c>
      <c r="Q307">
        <v>1</v>
      </c>
      <c r="W307">
        <v>0</v>
      </c>
      <c r="X307">
        <v>-1607602112</v>
      </c>
      <c r="Y307">
        <f t="shared" si="28"/>
        <v>1.7067999999999999</v>
      </c>
      <c r="AA307">
        <v>0</v>
      </c>
      <c r="AB307">
        <v>0</v>
      </c>
      <c r="AC307">
        <v>0</v>
      </c>
      <c r="AD307">
        <v>14.09</v>
      </c>
      <c r="AE307">
        <v>0</v>
      </c>
      <c r="AF307">
        <v>0</v>
      </c>
      <c r="AG307">
        <v>0</v>
      </c>
      <c r="AH307">
        <v>14.09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1</v>
      </c>
      <c r="AP307">
        <v>1</v>
      </c>
      <c r="AQ307">
        <v>0</v>
      </c>
      <c r="AR307">
        <v>0</v>
      </c>
      <c r="AS307" t="s">
        <v>3</v>
      </c>
      <c r="AT307">
        <v>1.7</v>
      </c>
      <c r="AU307" t="s">
        <v>29</v>
      </c>
      <c r="AV307">
        <v>1</v>
      </c>
      <c r="AW307">
        <v>2</v>
      </c>
      <c r="AX307">
        <v>66191962</v>
      </c>
      <c r="AY307">
        <v>1</v>
      </c>
      <c r="AZ307">
        <v>0</v>
      </c>
      <c r="BA307">
        <v>307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U307">
        <f>ROUND(AT307*Source!I494*AH307*AL307,0)</f>
        <v>479</v>
      </c>
      <c r="CV307">
        <f>ROUND(Y307*Source!I494,7)</f>
        <v>34.136000000000003</v>
      </c>
      <c r="CW307">
        <v>0</v>
      </c>
      <c r="CX307">
        <f>ROUND(Y307*Source!I494,7)</f>
        <v>34.136000000000003</v>
      </c>
      <c r="CY307">
        <f t="shared" si="29"/>
        <v>14.09</v>
      </c>
      <c r="CZ307">
        <f t="shared" si="30"/>
        <v>14.09</v>
      </c>
      <c r="DA307">
        <f t="shared" si="31"/>
        <v>1</v>
      </c>
      <c r="DB307">
        <f t="shared" si="32"/>
        <v>24.05</v>
      </c>
      <c r="DC307">
        <f t="shared" si="33"/>
        <v>0</v>
      </c>
      <c r="DD307" t="s">
        <v>3</v>
      </c>
      <c r="DE307" t="s">
        <v>3</v>
      </c>
      <c r="DF307">
        <f>ROUND(ROUND(AE307,0)*CX307,0)</f>
        <v>0</v>
      </c>
      <c r="DG307">
        <f>ROUND(ROUND(AF307,0)*CX307,0)</f>
        <v>0</v>
      </c>
      <c r="DH307">
        <f>ROUND(ROUND(AG307,0)*CX307,0)</f>
        <v>0</v>
      </c>
      <c r="DI307">
        <f>ROUND(ROUND(AH307,0)*CX307,0)</f>
        <v>478</v>
      </c>
      <c r="DJ307">
        <f t="shared" si="34"/>
        <v>478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ROW(Source!A494)</f>
        <v>494</v>
      </c>
      <c r="B308">
        <v>66190898</v>
      </c>
      <c r="C308">
        <v>66191959</v>
      </c>
      <c r="D308">
        <v>29477609</v>
      </c>
      <c r="E308">
        <v>1</v>
      </c>
      <c r="F308">
        <v>1</v>
      </c>
      <c r="G308">
        <v>1</v>
      </c>
      <c r="H308">
        <v>1</v>
      </c>
      <c r="I308" t="s">
        <v>381</v>
      </c>
      <c r="J308" t="s">
        <v>3</v>
      </c>
      <c r="K308" t="s">
        <v>382</v>
      </c>
      <c r="L308">
        <v>1369</v>
      </c>
      <c r="N308">
        <v>1013</v>
      </c>
      <c r="O308" t="s">
        <v>378</v>
      </c>
      <c r="P308" t="s">
        <v>378</v>
      </c>
      <c r="Q308">
        <v>1</v>
      </c>
      <c r="W308">
        <v>0</v>
      </c>
      <c r="X308">
        <v>868395144</v>
      </c>
      <c r="Y308">
        <f t="shared" si="28"/>
        <v>1.13452</v>
      </c>
      <c r="AA308">
        <v>0</v>
      </c>
      <c r="AB308">
        <v>0</v>
      </c>
      <c r="AC308">
        <v>0</v>
      </c>
      <c r="AD308">
        <v>9.17</v>
      </c>
      <c r="AE308">
        <v>0</v>
      </c>
      <c r="AF308">
        <v>0</v>
      </c>
      <c r="AG308">
        <v>0</v>
      </c>
      <c r="AH308">
        <v>9.17</v>
      </c>
      <c r="AI308">
        <v>1</v>
      </c>
      <c r="AJ308">
        <v>1</v>
      </c>
      <c r="AK308">
        <v>1</v>
      </c>
      <c r="AL308">
        <v>1</v>
      </c>
      <c r="AM308">
        <v>-2</v>
      </c>
      <c r="AN308">
        <v>0</v>
      </c>
      <c r="AO308">
        <v>1</v>
      </c>
      <c r="AP308">
        <v>1</v>
      </c>
      <c r="AQ308">
        <v>0</v>
      </c>
      <c r="AR308">
        <v>0</v>
      </c>
      <c r="AS308" t="s">
        <v>3</v>
      </c>
      <c r="AT308">
        <v>1.1299999999999999</v>
      </c>
      <c r="AU308" t="s">
        <v>29</v>
      </c>
      <c r="AV308">
        <v>1</v>
      </c>
      <c r="AW308">
        <v>2</v>
      </c>
      <c r="AX308">
        <v>66191963</v>
      </c>
      <c r="AY308">
        <v>1</v>
      </c>
      <c r="AZ308">
        <v>0</v>
      </c>
      <c r="BA308">
        <v>308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U308">
        <f>ROUND(AT308*Source!I494*AH308*AL308,0)</f>
        <v>207</v>
      </c>
      <c r="CV308">
        <f>ROUND(Y308*Source!I494,7)</f>
        <v>22.6904</v>
      </c>
      <c r="CW308">
        <v>0</v>
      </c>
      <c r="CX308">
        <f>ROUND(Y308*Source!I494,7)</f>
        <v>22.6904</v>
      </c>
      <c r="CY308">
        <f t="shared" si="29"/>
        <v>9.17</v>
      </c>
      <c r="CZ308">
        <f t="shared" si="30"/>
        <v>9.17</v>
      </c>
      <c r="DA308">
        <f t="shared" si="31"/>
        <v>1</v>
      </c>
      <c r="DB308">
        <f t="shared" si="32"/>
        <v>10.4</v>
      </c>
      <c r="DC308">
        <f t="shared" si="33"/>
        <v>0</v>
      </c>
      <c r="DD308" t="s">
        <v>3</v>
      </c>
      <c r="DE308" t="s">
        <v>3</v>
      </c>
      <c r="DF308">
        <f>ROUND(ROUND(AE308,0)*CX308,0)</f>
        <v>0</v>
      </c>
      <c r="DG308">
        <f>ROUND(ROUND(AF308,0)*CX308,0)</f>
        <v>0</v>
      </c>
      <c r="DH308">
        <f>ROUND(ROUND(AG308,0)*CX308,0)</f>
        <v>0</v>
      </c>
      <c r="DI308">
        <f>ROUND(ROUND(AH308,0)*CX308,0)</f>
        <v>204</v>
      </c>
      <c r="DJ308">
        <f t="shared" si="34"/>
        <v>204</v>
      </c>
      <c r="DK308">
        <v>0</v>
      </c>
      <c r="DL308" t="s">
        <v>3</v>
      </c>
      <c r="DM308">
        <v>0</v>
      </c>
      <c r="DN308" t="s">
        <v>3</v>
      </c>
      <c r="DO308">
        <v>0</v>
      </c>
    </row>
    <row r="309" spans="1:119" x14ac:dyDescent="0.2">
      <c r="A309">
        <f>ROW(Source!A495)</f>
        <v>495</v>
      </c>
      <c r="B309">
        <v>66190901</v>
      </c>
      <c r="C309">
        <v>66193296</v>
      </c>
      <c r="D309">
        <v>29477658</v>
      </c>
      <c r="E309">
        <v>1</v>
      </c>
      <c r="F309">
        <v>1</v>
      </c>
      <c r="G309">
        <v>1</v>
      </c>
      <c r="H309">
        <v>1</v>
      </c>
      <c r="I309" t="s">
        <v>379</v>
      </c>
      <c r="J309" t="s">
        <v>3</v>
      </c>
      <c r="K309" t="s">
        <v>380</v>
      </c>
      <c r="L309">
        <v>1369</v>
      </c>
      <c r="N309">
        <v>1013</v>
      </c>
      <c r="O309" t="s">
        <v>378</v>
      </c>
      <c r="P309" t="s">
        <v>378</v>
      </c>
      <c r="Q309">
        <v>1</v>
      </c>
      <c r="W309">
        <v>0</v>
      </c>
      <c r="X309">
        <v>-1607602112</v>
      </c>
      <c r="Y309">
        <f t="shared" si="28"/>
        <v>0.97387999999999997</v>
      </c>
      <c r="AA309">
        <v>0</v>
      </c>
      <c r="AB309">
        <v>0</v>
      </c>
      <c r="AC309">
        <v>0</v>
      </c>
      <c r="AD309">
        <v>14.09</v>
      </c>
      <c r="AE309">
        <v>0</v>
      </c>
      <c r="AF309">
        <v>0</v>
      </c>
      <c r="AG309">
        <v>0</v>
      </c>
      <c r="AH309">
        <v>14.09</v>
      </c>
      <c r="AI309">
        <v>1</v>
      </c>
      <c r="AJ309">
        <v>1</v>
      </c>
      <c r="AK309">
        <v>1</v>
      </c>
      <c r="AL309">
        <v>1</v>
      </c>
      <c r="AM309">
        <v>-2</v>
      </c>
      <c r="AN309">
        <v>0</v>
      </c>
      <c r="AO309">
        <v>1</v>
      </c>
      <c r="AP309">
        <v>1</v>
      </c>
      <c r="AQ309">
        <v>0</v>
      </c>
      <c r="AR309">
        <v>0</v>
      </c>
      <c r="AS309" t="s">
        <v>3</v>
      </c>
      <c r="AT309">
        <v>0.97</v>
      </c>
      <c r="AU309" t="s">
        <v>29</v>
      </c>
      <c r="AV309">
        <v>1</v>
      </c>
      <c r="AW309">
        <v>2</v>
      </c>
      <c r="AX309">
        <v>66193301</v>
      </c>
      <c r="AY309">
        <v>1</v>
      </c>
      <c r="AZ309">
        <v>0</v>
      </c>
      <c r="BA309">
        <v>309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U309">
        <f>ROUND(AT309*Source!I495*AH309*AL309,0)</f>
        <v>273</v>
      </c>
      <c r="CV309">
        <f>ROUND(Y309*Source!I495,7)</f>
        <v>19.477599999999999</v>
      </c>
      <c r="CW309">
        <v>0</v>
      </c>
      <c r="CX309">
        <f>ROUND(Y309*Source!I495,7)</f>
        <v>19.477599999999999</v>
      </c>
      <c r="CY309">
        <f t="shared" si="29"/>
        <v>14.09</v>
      </c>
      <c r="CZ309">
        <f t="shared" si="30"/>
        <v>14.09</v>
      </c>
      <c r="DA309">
        <f t="shared" si="31"/>
        <v>1</v>
      </c>
      <c r="DB309">
        <f t="shared" si="32"/>
        <v>13.72</v>
      </c>
      <c r="DC309">
        <f t="shared" si="33"/>
        <v>0</v>
      </c>
      <c r="DD309" t="s">
        <v>3</v>
      </c>
      <c r="DE309" t="s">
        <v>3</v>
      </c>
      <c r="DF309">
        <f>ROUND(ROUND(AE309,2)*CX309,2)</f>
        <v>0</v>
      </c>
      <c r="DG309">
        <f>ROUND(ROUND(AF309,2)*CX309,2)</f>
        <v>0</v>
      </c>
      <c r="DH309">
        <f>ROUND(ROUND(AG309,2)*CX309,2)</f>
        <v>0</v>
      </c>
      <c r="DI309">
        <f>ROUND(ROUND(AH309,2)*CX309,2)</f>
        <v>274.44</v>
      </c>
      <c r="DJ309">
        <f t="shared" si="34"/>
        <v>274.44</v>
      </c>
      <c r="DK309">
        <v>0</v>
      </c>
      <c r="DL309" t="s">
        <v>3</v>
      </c>
      <c r="DM309">
        <v>0</v>
      </c>
      <c r="DN309" t="s">
        <v>3</v>
      </c>
      <c r="DO309">
        <v>0</v>
      </c>
    </row>
    <row r="310" spans="1:119" x14ac:dyDescent="0.2">
      <c r="A310">
        <f>ROW(Source!A495)</f>
        <v>495</v>
      </c>
      <c r="B310">
        <v>66190901</v>
      </c>
      <c r="C310">
        <v>66193296</v>
      </c>
      <c r="D310">
        <v>29477609</v>
      </c>
      <c r="E310">
        <v>1</v>
      </c>
      <c r="F310">
        <v>1</v>
      </c>
      <c r="G310">
        <v>1</v>
      </c>
      <c r="H310">
        <v>1</v>
      </c>
      <c r="I310" t="s">
        <v>381</v>
      </c>
      <c r="J310" t="s">
        <v>3</v>
      </c>
      <c r="K310" t="s">
        <v>382</v>
      </c>
      <c r="L310">
        <v>1369</v>
      </c>
      <c r="N310">
        <v>1013</v>
      </c>
      <c r="O310" t="s">
        <v>378</v>
      </c>
      <c r="P310" t="s">
        <v>378</v>
      </c>
      <c r="Q310">
        <v>1</v>
      </c>
      <c r="W310">
        <v>0</v>
      </c>
      <c r="X310">
        <v>868395144</v>
      </c>
      <c r="Y310">
        <f t="shared" si="28"/>
        <v>0.65260000000000007</v>
      </c>
      <c r="AA310">
        <v>0</v>
      </c>
      <c r="AB310">
        <v>0</v>
      </c>
      <c r="AC310">
        <v>0</v>
      </c>
      <c r="AD310">
        <v>9.17</v>
      </c>
      <c r="AE310">
        <v>0</v>
      </c>
      <c r="AF310">
        <v>0</v>
      </c>
      <c r="AG310">
        <v>0</v>
      </c>
      <c r="AH310">
        <v>9.17</v>
      </c>
      <c r="AI310">
        <v>1</v>
      </c>
      <c r="AJ310">
        <v>1</v>
      </c>
      <c r="AK310">
        <v>1</v>
      </c>
      <c r="AL310">
        <v>1</v>
      </c>
      <c r="AM310">
        <v>-2</v>
      </c>
      <c r="AN310">
        <v>0</v>
      </c>
      <c r="AO310">
        <v>1</v>
      </c>
      <c r="AP310">
        <v>1</v>
      </c>
      <c r="AQ310">
        <v>0</v>
      </c>
      <c r="AR310">
        <v>0</v>
      </c>
      <c r="AS310" t="s">
        <v>3</v>
      </c>
      <c r="AT310">
        <v>0.65</v>
      </c>
      <c r="AU310" t="s">
        <v>29</v>
      </c>
      <c r="AV310">
        <v>1</v>
      </c>
      <c r="AW310">
        <v>2</v>
      </c>
      <c r="AX310">
        <v>66193302</v>
      </c>
      <c r="AY310">
        <v>1</v>
      </c>
      <c r="AZ310">
        <v>0</v>
      </c>
      <c r="BA310">
        <v>310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U310">
        <f>ROUND(AT310*Source!I495*AH310*AL310,0)</f>
        <v>119</v>
      </c>
      <c r="CV310">
        <f>ROUND(Y310*Source!I495,7)</f>
        <v>13.052</v>
      </c>
      <c r="CW310">
        <v>0</v>
      </c>
      <c r="CX310">
        <f>ROUND(Y310*Source!I495,7)</f>
        <v>13.052</v>
      </c>
      <c r="CY310">
        <f t="shared" si="29"/>
        <v>9.17</v>
      </c>
      <c r="CZ310">
        <f t="shared" si="30"/>
        <v>9.17</v>
      </c>
      <c r="DA310">
        <f t="shared" si="31"/>
        <v>1</v>
      </c>
      <c r="DB310">
        <f t="shared" si="32"/>
        <v>5.98</v>
      </c>
      <c r="DC310">
        <f t="shared" si="33"/>
        <v>0</v>
      </c>
      <c r="DD310" t="s">
        <v>3</v>
      </c>
      <c r="DE310" t="s">
        <v>3</v>
      </c>
      <c r="DF310">
        <f>ROUND(ROUND(AE310,2)*CX310,2)</f>
        <v>0</v>
      </c>
      <c r="DG310">
        <f>ROUND(ROUND(AF310,2)*CX310,2)</f>
        <v>0</v>
      </c>
      <c r="DH310">
        <f>ROUND(ROUND(AG310,2)*CX310,2)</f>
        <v>0</v>
      </c>
      <c r="DI310">
        <f>ROUND(ROUND(AH310,2)*CX310,2)</f>
        <v>119.69</v>
      </c>
      <c r="DJ310">
        <f t="shared" si="34"/>
        <v>119.69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ROW(Source!A496)</f>
        <v>496</v>
      </c>
      <c r="B311">
        <v>66190898</v>
      </c>
      <c r="C311">
        <v>66193296</v>
      </c>
      <c r="D311">
        <v>29477658</v>
      </c>
      <c r="E311">
        <v>1</v>
      </c>
      <c r="F311">
        <v>1</v>
      </c>
      <c r="G311">
        <v>1</v>
      </c>
      <c r="H311">
        <v>1</v>
      </c>
      <c r="I311" t="s">
        <v>379</v>
      </c>
      <c r="J311" t="s">
        <v>3</v>
      </c>
      <c r="K311" t="s">
        <v>380</v>
      </c>
      <c r="L311">
        <v>1369</v>
      </c>
      <c r="N311">
        <v>1013</v>
      </c>
      <c r="O311" t="s">
        <v>378</v>
      </c>
      <c r="P311" t="s">
        <v>378</v>
      </c>
      <c r="Q311">
        <v>1</v>
      </c>
      <c r="W311">
        <v>0</v>
      </c>
      <c r="X311">
        <v>-1607602112</v>
      </c>
      <c r="Y311">
        <f t="shared" si="28"/>
        <v>0.97387999999999997</v>
      </c>
      <c r="AA311">
        <v>0</v>
      </c>
      <c r="AB311">
        <v>0</v>
      </c>
      <c r="AC311">
        <v>0</v>
      </c>
      <c r="AD311">
        <v>14.09</v>
      </c>
      <c r="AE311">
        <v>0</v>
      </c>
      <c r="AF311">
        <v>0</v>
      </c>
      <c r="AG311">
        <v>0</v>
      </c>
      <c r="AH311">
        <v>14.09</v>
      </c>
      <c r="AI311">
        <v>1</v>
      </c>
      <c r="AJ311">
        <v>1</v>
      </c>
      <c r="AK311">
        <v>1</v>
      </c>
      <c r="AL311">
        <v>1</v>
      </c>
      <c r="AM311">
        <v>-2</v>
      </c>
      <c r="AN311">
        <v>0</v>
      </c>
      <c r="AO311">
        <v>1</v>
      </c>
      <c r="AP311">
        <v>1</v>
      </c>
      <c r="AQ311">
        <v>0</v>
      </c>
      <c r="AR311">
        <v>0</v>
      </c>
      <c r="AS311" t="s">
        <v>3</v>
      </c>
      <c r="AT311">
        <v>0.97</v>
      </c>
      <c r="AU311" t="s">
        <v>29</v>
      </c>
      <c r="AV311">
        <v>1</v>
      </c>
      <c r="AW311">
        <v>2</v>
      </c>
      <c r="AX311">
        <v>66193301</v>
      </c>
      <c r="AY311">
        <v>1</v>
      </c>
      <c r="AZ311">
        <v>0</v>
      </c>
      <c r="BA311">
        <v>311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U311">
        <f>ROUND(AT311*Source!I496*AH311*AL311,0)</f>
        <v>273</v>
      </c>
      <c r="CV311">
        <f>ROUND(Y311*Source!I496,7)</f>
        <v>19.477599999999999</v>
      </c>
      <c r="CW311">
        <v>0</v>
      </c>
      <c r="CX311">
        <f>ROUND(Y311*Source!I496,7)</f>
        <v>19.477599999999999</v>
      </c>
      <c r="CY311">
        <f t="shared" si="29"/>
        <v>14.09</v>
      </c>
      <c r="CZ311">
        <f t="shared" si="30"/>
        <v>14.09</v>
      </c>
      <c r="DA311">
        <f t="shared" si="31"/>
        <v>1</v>
      </c>
      <c r="DB311">
        <f t="shared" si="32"/>
        <v>13.72</v>
      </c>
      <c r="DC311">
        <f t="shared" si="33"/>
        <v>0</v>
      </c>
      <c r="DD311" t="s">
        <v>3</v>
      </c>
      <c r="DE311" t="s">
        <v>3</v>
      </c>
      <c r="DF311">
        <f>ROUND(ROUND(AE311,0)*CX311,0)</f>
        <v>0</v>
      </c>
      <c r="DG311">
        <f>ROUND(ROUND(AF311,0)*CX311,0)</f>
        <v>0</v>
      </c>
      <c r="DH311">
        <f>ROUND(ROUND(AG311,0)*CX311,0)</f>
        <v>0</v>
      </c>
      <c r="DI311">
        <f>ROUND(ROUND(AH311,0)*CX311,0)</f>
        <v>273</v>
      </c>
      <c r="DJ311">
        <f t="shared" si="34"/>
        <v>273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ROW(Source!A496)</f>
        <v>496</v>
      </c>
      <c r="B312">
        <v>66190898</v>
      </c>
      <c r="C312">
        <v>66193296</v>
      </c>
      <c r="D312">
        <v>29477609</v>
      </c>
      <c r="E312">
        <v>1</v>
      </c>
      <c r="F312">
        <v>1</v>
      </c>
      <c r="G312">
        <v>1</v>
      </c>
      <c r="H312">
        <v>1</v>
      </c>
      <c r="I312" t="s">
        <v>381</v>
      </c>
      <c r="J312" t="s">
        <v>3</v>
      </c>
      <c r="K312" t="s">
        <v>382</v>
      </c>
      <c r="L312">
        <v>1369</v>
      </c>
      <c r="N312">
        <v>1013</v>
      </c>
      <c r="O312" t="s">
        <v>378</v>
      </c>
      <c r="P312" t="s">
        <v>378</v>
      </c>
      <c r="Q312">
        <v>1</v>
      </c>
      <c r="W312">
        <v>0</v>
      </c>
      <c r="X312">
        <v>868395144</v>
      </c>
      <c r="Y312">
        <f t="shared" si="28"/>
        <v>0.65260000000000007</v>
      </c>
      <c r="AA312">
        <v>0</v>
      </c>
      <c r="AB312">
        <v>0</v>
      </c>
      <c r="AC312">
        <v>0</v>
      </c>
      <c r="AD312">
        <v>9.17</v>
      </c>
      <c r="AE312">
        <v>0</v>
      </c>
      <c r="AF312">
        <v>0</v>
      </c>
      <c r="AG312">
        <v>0</v>
      </c>
      <c r="AH312">
        <v>9.17</v>
      </c>
      <c r="AI312">
        <v>1</v>
      </c>
      <c r="AJ312">
        <v>1</v>
      </c>
      <c r="AK312">
        <v>1</v>
      </c>
      <c r="AL312">
        <v>1</v>
      </c>
      <c r="AM312">
        <v>-2</v>
      </c>
      <c r="AN312">
        <v>0</v>
      </c>
      <c r="AO312">
        <v>1</v>
      </c>
      <c r="AP312">
        <v>1</v>
      </c>
      <c r="AQ312">
        <v>0</v>
      </c>
      <c r="AR312">
        <v>0</v>
      </c>
      <c r="AS312" t="s">
        <v>3</v>
      </c>
      <c r="AT312">
        <v>0.65</v>
      </c>
      <c r="AU312" t="s">
        <v>29</v>
      </c>
      <c r="AV312">
        <v>1</v>
      </c>
      <c r="AW312">
        <v>2</v>
      </c>
      <c r="AX312">
        <v>66193302</v>
      </c>
      <c r="AY312">
        <v>1</v>
      </c>
      <c r="AZ312">
        <v>0</v>
      </c>
      <c r="BA312">
        <v>312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U312">
        <f>ROUND(AT312*Source!I496*AH312*AL312,0)</f>
        <v>119</v>
      </c>
      <c r="CV312">
        <f>ROUND(Y312*Source!I496,7)</f>
        <v>13.052</v>
      </c>
      <c r="CW312">
        <v>0</v>
      </c>
      <c r="CX312">
        <f>ROUND(Y312*Source!I496,7)</f>
        <v>13.052</v>
      </c>
      <c r="CY312">
        <f t="shared" si="29"/>
        <v>9.17</v>
      </c>
      <c r="CZ312">
        <f t="shared" si="30"/>
        <v>9.17</v>
      </c>
      <c r="DA312">
        <f t="shared" si="31"/>
        <v>1</v>
      </c>
      <c r="DB312">
        <f t="shared" si="32"/>
        <v>5.98</v>
      </c>
      <c r="DC312">
        <f t="shared" si="33"/>
        <v>0</v>
      </c>
      <c r="DD312" t="s">
        <v>3</v>
      </c>
      <c r="DE312" t="s">
        <v>3</v>
      </c>
      <c r="DF312">
        <f>ROUND(ROUND(AE312,0)*CX312,0)</f>
        <v>0</v>
      </c>
      <c r="DG312">
        <f>ROUND(ROUND(AF312,0)*CX312,0)</f>
        <v>0</v>
      </c>
      <c r="DH312">
        <f>ROUND(ROUND(AG312,0)*CX312,0)</f>
        <v>0</v>
      </c>
      <c r="DI312">
        <f>ROUND(ROUND(AH312,0)*CX312,0)</f>
        <v>117</v>
      </c>
      <c r="DJ312">
        <f t="shared" si="34"/>
        <v>117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">
      <c r="A313">
        <f>ROW(Source!A497)</f>
        <v>497</v>
      </c>
      <c r="B313">
        <v>66190901</v>
      </c>
      <c r="C313">
        <v>66191964</v>
      </c>
      <c r="D313">
        <v>29478568</v>
      </c>
      <c r="E313">
        <v>1</v>
      </c>
      <c r="F313">
        <v>1</v>
      </c>
      <c r="G313">
        <v>1</v>
      </c>
      <c r="H313">
        <v>1</v>
      </c>
      <c r="I313" t="s">
        <v>385</v>
      </c>
      <c r="J313" t="s">
        <v>3</v>
      </c>
      <c r="K313" t="s">
        <v>386</v>
      </c>
      <c r="L313">
        <v>1369</v>
      </c>
      <c r="N313">
        <v>1013</v>
      </c>
      <c r="O313" t="s">
        <v>378</v>
      </c>
      <c r="P313" t="s">
        <v>378</v>
      </c>
      <c r="Q313">
        <v>1</v>
      </c>
      <c r="W313">
        <v>0</v>
      </c>
      <c r="X313">
        <v>177969336</v>
      </c>
      <c r="Y313">
        <f t="shared" si="28"/>
        <v>0.16064000000000001</v>
      </c>
      <c r="AA313">
        <v>0</v>
      </c>
      <c r="AB313">
        <v>0</v>
      </c>
      <c r="AC313">
        <v>0</v>
      </c>
      <c r="AD313">
        <v>12.92</v>
      </c>
      <c r="AE313">
        <v>0</v>
      </c>
      <c r="AF313">
        <v>0</v>
      </c>
      <c r="AG313">
        <v>0</v>
      </c>
      <c r="AH313">
        <v>12.92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1</v>
      </c>
      <c r="AP313">
        <v>1</v>
      </c>
      <c r="AQ313">
        <v>0</v>
      </c>
      <c r="AR313">
        <v>0</v>
      </c>
      <c r="AS313" t="s">
        <v>3</v>
      </c>
      <c r="AT313">
        <v>0.16</v>
      </c>
      <c r="AU313" t="s">
        <v>29</v>
      </c>
      <c r="AV313">
        <v>1</v>
      </c>
      <c r="AW313">
        <v>2</v>
      </c>
      <c r="AX313">
        <v>66191967</v>
      </c>
      <c r="AY313">
        <v>1</v>
      </c>
      <c r="AZ313">
        <v>0</v>
      </c>
      <c r="BA313">
        <v>313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U313">
        <f>ROUND(AT313*Source!I497*AH313*AL313,0)</f>
        <v>37</v>
      </c>
      <c r="CV313">
        <f>ROUND(Y313*Source!I497,7)</f>
        <v>2.8915199999999999</v>
      </c>
      <c r="CW313">
        <v>0</v>
      </c>
      <c r="CX313">
        <f>ROUND(Y313*Source!I497,7)</f>
        <v>2.8915199999999999</v>
      </c>
      <c r="CY313">
        <f t="shared" si="29"/>
        <v>12.92</v>
      </c>
      <c r="CZ313">
        <f t="shared" si="30"/>
        <v>12.92</v>
      </c>
      <c r="DA313">
        <f t="shared" si="31"/>
        <v>1</v>
      </c>
      <c r="DB313">
        <f t="shared" si="32"/>
        <v>2.08</v>
      </c>
      <c r="DC313">
        <f t="shared" si="33"/>
        <v>0</v>
      </c>
      <c r="DD313" t="s">
        <v>3</v>
      </c>
      <c r="DE313" t="s">
        <v>3</v>
      </c>
      <c r="DF313">
        <f>ROUND(ROUND(AE313,2)*CX313,2)</f>
        <v>0</v>
      </c>
      <c r="DG313">
        <f>ROUND(ROUND(AF313,2)*CX313,2)</f>
        <v>0</v>
      </c>
      <c r="DH313">
        <f>ROUND(ROUND(AG313,2)*CX313,2)</f>
        <v>0</v>
      </c>
      <c r="DI313">
        <f>ROUND(ROUND(AH313,2)*CX313,2)</f>
        <v>37.36</v>
      </c>
      <c r="DJ313">
        <f t="shared" si="34"/>
        <v>37.36</v>
      </c>
      <c r="DK313">
        <v>0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ROW(Source!A497)</f>
        <v>497</v>
      </c>
      <c r="B314">
        <v>66190901</v>
      </c>
      <c r="C314">
        <v>66191964</v>
      </c>
      <c r="D314">
        <v>29477608</v>
      </c>
      <c r="E314">
        <v>1</v>
      </c>
      <c r="F314">
        <v>1</v>
      </c>
      <c r="G314">
        <v>1</v>
      </c>
      <c r="H314">
        <v>1</v>
      </c>
      <c r="I314" t="s">
        <v>383</v>
      </c>
      <c r="J314" t="s">
        <v>3</v>
      </c>
      <c r="K314" t="s">
        <v>384</v>
      </c>
      <c r="L314">
        <v>1369</v>
      </c>
      <c r="N314">
        <v>1013</v>
      </c>
      <c r="O314" t="s">
        <v>378</v>
      </c>
      <c r="P314" t="s">
        <v>378</v>
      </c>
      <c r="Q314">
        <v>1</v>
      </c>
      <c r="W314">
        <v>0</v>
      </c>
      <c r="X314">
        <v>2087786099</v>
      </c>
      <c r="Y314">
        <f t="shared" si="28"/>
        <v>0.16064000000000001</v>
      </c>
      <c r="AA314">
        <v>0</v>
      </c>
      <c r="AB314">
        <v>0</v>
      </c>
      <c r="AC314">
        <v>0</v>
      </c>
      <c r="AD314">
        <v>12.69</v>
      </c>
      <c r="AE314">
        <v>0</v>
      </c>
      <c r="AF314">
        <v>0</v>
      </c>
      <c r="AG314">
        <v>0</v>
      </c>
      <c r="AH314">
        <v>12.69</v>
      </c>
      <c r="AI314">
        <v>1</v>
      </c>
      <c r="AJ314">
        <v>1</v>
      </c>
      <c r="AK314">
        <v>1</v>
      </c>
      <c r="AL314">
        <v>1</v>
      </c>
      <c r="AM314">
        <v>-2</v>
      </c>
      <c r="AN314">
        <v>0</v>
      </c>
      <c r="AO314">
        <v>1</v>
      </c>
      <c r="AP314">
        <v>1</v>
      </c>
      <c r="AQ314">
        <v>0</v>
      </c>
      <c r="AR314">
        <v>0</v>
      </c>
      <c r="AS314" t="s">
        <v>3</v>
      </c>
      <c r="AT314">
        <v>0.16</v>
      </c>
      <c r="AU314" t="s">
        <v>29</v>
      </c>
      <c r="AV314">
        <v>1</v>
      </c>
      <c r="AW314">
        <v>2</v>
      </c>
      <c r="AX314">
        <v>66191968</v>
      </c>
      <c r="AY314">
        <v>1</v>
      </c>
      <c r="AZ314">
        <v>0</v>
      </c>
      <c r="BA314">
        <v>314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U314">
        <f>ROUND(AT314*Source!I497*AH314*AL314,0)</f>
        <v>37</v>
      </c>
      <c r="CV314">
        <f>ROUND(Y314*Source!I497,7)</f>
        <v>2.8915199999999999</v>
      </c>
      <c r="CW314">
        <v>0</v>
      </c>
      <c r="CX314">
        <f>ROUND(Y314*Source!I497,7)</f>
        <v>2.8915199999999999</v>
      </c>
      <c r="CY314">
        <f t="shared" si="29"/>
        <v>12.69</v>
      </c>
      <c r="CZ314">
        <f t="shared" si="30"/>
        <v>12.69</v>
      </c>
      <c r="DA314">
        <f t="shared" si="31"/>
        <v>1</v>
      </c>
      <c r="DB314">
        <f t="shared" si="32"/>
        <v>2.04</v>
      </c>
      <c r="DC314">
        <f t="shared" si="33"/>
        <v>0</v>
      </c>
      <c r="DD314" t="s">
        <v>3</v>
      </c>
      <c r="DE314" t="s">
        <v>3</v>
      </c>
      <c r="DF314">
        <f>ROUND(ROUND(AE314,2)*CX314,2)</f>
        <v>0</v>
      </c>
      <c r="DG314">
        <f>ROUND(ROUND(AF314,2)*CX314,2)</f>
        <v>0</v>
      </c>
      <c r="DH314">
        <f>ROUND(ROUND(AG314,2)*CX314,2)</f>
        <v>0</v>
      </c>
      <c r="DI314">
        <f>ROUND(ROUND(AH314,2)*CX314,2)</f>
        <v>36.69</v>
      </c>
      <c r="DJ314">
        <f t="shared" si="34"/>
        <v>36.69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ROW(Source!A498)</f>
        <v>498</v>
      </c>
      <c r="B315">
        <v>66190898</v>
      </c>
      <c r="C315">
        <v>66191964</v>
      </c>
      <c r="D315">
        <v>29478568</v>
      </c>
      <c r="E315">
        <v>1</v>
      </c>
      <c r="F315">
        <v>1</v>
      </c>
      <c r="G315">
        <v>1</v>
      </c>
      <c r="H315">
        <v>1</v>
      </c>
      <c r="I315" t="s">
        <v>385</v>
      </c>
      <c r="J315" t="s">
        <v>3</v>
      </c>
      <c r="K315" t="s">
        <v>386</v>
      </c>
      <c r="L315">
        <v>1369</v>
      </c>
      <c r="N315">
        <v>1013</v>
      </c>
      <c r="O315" t="s">
        <v>378</v>
      </c>
      <c r="P315" t="s">
        <v>378</v>
      </c>
      <c r="Q315">
        <v>1</v>
      </c>
      <c r="W315">
        <v>0</v>
      </c>
      <c r="X315">
        <v>177969336</v>
      </c>
      <c r="Y315">
        <f t="shared" si="28"/>
        <v>0.16064000000000001</v>
      </c>
      <c r="AA315">
        <v>0</v>
      </c>
      <c r="AB315">
        <v>0</v>
      </c>
      <c r="AC315">
        <v>0</v>
      </c>
      <c r="AD315">
        <v>12.92</v>
      </c>
      <c r="AE315">
        <v>0</v>
      </c>
      <c r="AF315">
        <v>0</v>
      </c>
      <c r="AG315">
        <v>0</v>
      </c>
      <c r="AH315">
        <v>12.92</v>
      </c>
      <c r="AI315">
        <v>1</v>
      </c>
      <c r="AJ315">
        <v>1</v>
      </c>
      <c r="AK315">
        <v>1</v>
      </c>
      <c r="AL315">
        <v>1</v>
      </c>
      <c r="AM315">
        <v>-2</v>
      </c>
      <c r="AN315">
        <v>0</v>
      </c>
      <c r="AO315">
        <v>1</v>
      </c>
      <c r="AP315">
        <v>1</v>
      </c>
      <c r="AQ315">
        <v>0</v>
      </c>
      <c r="AR315">
        <v>0</v>
      </c>
      <c r="AS315" t="s">
        <v>3</v>
      </c>
      <c r="AT315">
        <v>0.16</v>
      </c>
      <c r="AU315" t="s">
        <v>29</v>
      </c>
      <c r="AV315">
        <v>1</v>
      </c>
      <c r="AW315">
        <v>2</v>
      </c>
      <c r="AX315">
        <v>66191967</v>
      </c>
      <c r="AY315">
        <v>1</v>
      </c>
      <c r="AZ315">
        <v>0</v>
      </c>
      <c r="BA315">
        <v>315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U315">
        <f>ROUND(AT315*Source!I498*AH315*AL315,0)</f>
        <v>37</v>
      </c>
      <c r="CV315">
        <f>ROUND(Y315*Source!I498,7)</f>
        <v>2.8915199999999999</v>
      </c>
      <c r="CW315">
        <v>0</v>
      </c>
      <c r="CX315">
        <f>ROUND(Y315*Source!I498,7)</f>
        <v>2.8915199999999999</v>
      </c>
      <c r="CY315">
        <f t="shared" si="29"/>
        <v>12.92</v>
      </c>
      <c r="CZ315">
        <f t="shared" si="30"/>
        <v>12.92</v>
      </c>
      <c r="DA315">
        <f t="shared" si="31"/>
        <v>1</v>
      </c>
      <c r="DB315">
        <f t="shared" si="32"/>
        <v>2.08</v>
      </c>
      <c r="DC315">
        <f t="shared" si="33"/>
        <v>0</v>
      </c>
      <c r="DD315" t="s">
        <v>3</v>
      </c>
      <c r="DE315" t="s">
        <v>3</v>
      </c>
      <c r="DF315">
        <f>ROUND(ROUND(AE315,0)*CX315,0)</f>
        <v>0</v>
      </c>
      <c r="DG315">
        <f>ROUND(ROUND(AF315,0)*CX315,0)</f>
        <v>0</v>
      </c>
      <c r="DH315">
        <f>ROUND(ROUND(AG315,0)*CX315,0)</f>
        <v>0</v>
      </c>
      <c r="DI315">
        <f>ROUND(ROUND(AH315,0)*CX315,0)</f>
        <v>38</v>
      </c>
      <c r="DJ315">
        <f t="shared" si="34"/>
        <v>38</v>
      </c>
      <c r="DK315">
        <v>0</v>
      </c>
      <c r="DL315" t="s">
        <v>3</v>
      </c>
      <c r="DM315">
        <v>0</v>
      </c>
      <c r="DN315" t="s">
        <v>3</v>
      </c>
      <c r="DO315">
        <v>0</v>
      </c>
    </row>
    <row r="316" spans="1:119" x14ac:dyDescent="0.2">
      <c r="A316">
        <f>ROW(Source!A498)</f>
        <v>498</v>
      </c>
      <c r="B316">
        <v>66190898</v>
      </c>
      <c r="C316">
        <v>66191964</v>
      </c>
      <c r="D316">
        <v>29477608</v>
      </c>
      <c r="E316">
        <v>1</v>
      </c>
      <c r="F316">
        <v>1</v>
      </c>
      <c r="G316">
        <v>1</v>
      </c>
      <c r="H316">
        <v>1</v>
      </c>
      <c r="I316" t="s">
        <v>383</v>
      </c>
      <c r="J316" t="s">
        <v>3</v>
      </c>
      <c r="K316" t="s">
        <v>384</v>
      </c>
      <c r="L316">
        <v>1369</v>
      </c>
      <c r="N316">
        <v>1013</v>
      </c>
      <c r="O316" t="s">
        <v>378</v>
      </c>
      <c r="P316" t="s">
        <v>378</v>
      </c>
      <c r="Q316">
        <v>1</v>
      </c>
      <c r="W316">
        <v>0</v>
      </c>
      <c r="X316">
        <v>2087786099</v>
      </c>
      <c r="Y316">
        <f t="shared" si="28"/>
        <v>0.16064000000000001</v>
      </c>
      <c r="AA316">
        <v>0</v>
      </c>
      <c r="AB316">
        <v>0</v>
      </c>
      <c r="AC316">
        <v>0</v>
      </c>
      <c r="AD316">
        <v>12.69</v>
      </c>
      <c r="AE316">
        <v>0</v>
      </c>
      <c r="AF316">
        <v>0</v>
      </c>
      <c r="AG316">
        <v>0</v>
      </c>
      <c r="AH316">
        <v>12.69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1</v>
      </c>
      <c r="AP316">
        <v>1</v>
      </c>
      <c r="AQ316">
        <v>0</v>
      </c>
      <c r="AR316">
        <v>0</v>
      </c>
      <c r="AS316" t="s">
        <v>3</v>
      </c>
      <c r="AT316">
        <v>0.16</v>
      </c>
      <c r="AU316" t="s">
        <v>29</v>
      </c>
      <c r="AV316">
        <v>1</v>
      </c>
      <c r="AW316">
        <v>2</v>
      </c>
      <c r="AX316">
        <v>66191968</v>
      </c>
      <c r="AY316">
        <v>1</v>
      </c>
      <c r="AZ316">
        <v>0</v>
      </c>
      <c r="BA316">
        <v>316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U316">
        <f>ROUND(AT316*Source!I498*AH316*AL316,0)</f>
        <v>37</v>
      </c>
      <c r="CV316">
        <f>ROUND(Y316*Source!I498,7)</f>
        <v>2.8915199999999999</v>
      </c>
      <c r="CW316">
        <v>0</v>
      </c>
      <c r="CX316">
        <f>ROUND(Y316*Source!I498,7)</f>
        <v>2.8915199999999999</v>
      </c>
      <c r="CY316">
        <f t="shared" si="29"/>
        <v>12.69</v>
      </c>
      <c r="CZ316">
        <f t="shared" si="30"/>
        <v>12.69</v>
      </c>
      <c r="DA316">
        <f t="shared" si="31"/>
        <v>1</v>
      </c>
      <c r="DB316">
        <f t="shared" si="32"/>
        <v>2.04</v>
      </c>
      <c r="DC316">
        <f t="shared" si="33"/>
        <v>0</v>
      </c>
      <c r="DD316" t="s">
        <v>3</v>
      </c>
      <c r="DE316" t="s">
        <v>3</v>
      </c>
      <c r="DF316">
        <f>ROUND(ROUND(AE316,0)*CX316,0)</f>
        <v>0</v>
      </c>
      <c r="DG316">
        <f>ROUND(ROUND(AF316,0)*CX316,0)</f>
        <v>0</v>
      </c>
      <c r="DH316">
        <f>ROUND(ROUND(AG316,0)*CX316,0)</f>
        <v>0</v>
      </c>
      <c r="DI316">
        <f>ROUND(ROUND(AH316,0)*CX316,0)</f>
        <v>38</v>
      </c>
      <c r="DJ316">
        <f t="shared" si="34"/>
        <v>38</v>
      </c>
      <c r="DK316">
        <v>0</v>
      </c>
      <c r="DL316" t="s">
        <v>3</v>
      </c>
      <c r="DM316">
        <v>0</v>
      </c>
      <c r="DN316" t="s">
        <v>3</v>
      </c>
      <c r="DO316">
        <v>0</v>
      </c>
    </row>
    <row r="317" spans="1:119" x14ac:dyDescent="0.2">
      <c r="A317">
        <f>ROW(Source!A499)</f>
        <v>499</v>
      </c>
      <c r="B317">
        <v>66190901</v>
      </c>
      <c r="C317">
        <v>66193291</v>
      </c>
      <c r="D317">
        <v>29477658</v>
      </c>
      <c r="E317">
        <v>1</v>
      </c>
      <c r="F317">
        <v>1</v>
      </c>
      <c r="G317">
        <v>1</v>
      </c>
      <c r="H317">
        <v>1</v>
      </c>
      <c r="I317" t="s">
        <v>379</v>
      </c>
      <c r="J317" t="s">
        <v>3</v>
      </c>
      <c r="K317" t="s">
        <v>380</v>
      </c>
      <c r="L317">
        <v>1369</v>
      </c>
      <c r="N317">
        <v>1013</v>
      </c>
      <c r="O317" t="s">
        <v>378</v>
      </c>
      <c r="P317" t="s">
        <v>378</v>
      </c>
      <c r="Q317">
        <v>1</v>
      </c>
      <c r="W317">
        <v>0</v>
      </c>
      <c r="X317">
        <v>-1607602112</v>
      </c>
      <c r="Y317">
        <f t="shared" si="28"/>
        <v>1.7067999999999999</v>
      </c>
      <c r="AA317">
        <v>0</v>
      </c>
      <c r="AB317">
        <v>0</v>
      </c>
      <c r="AC317">
        <v>0</v>
      </c>
      <c r="AD317">
        <v>14.09</v>
      </c>
      <c r="AE317">
        <v>0</v>
      </c>
      <c r="AF317">
        <v>0</v>
      </c>
      <c r="AG317">
        <v>0</v>
      </c>
      <c r="AH317">
        <v>14.09</v>
      </c>
      <c r="AI317">
        <v>1</v>
      </c>
      <c r="AJ317">
        <v>1</v>
      </c>
      <c r="AK317">
        <v>1</v>
      </c>
      <c r="AL317">
        <v>1</v>
      </c>
      <c r="AM317">
        <v>-2</v>
      </c>
      <c r="AN317">
        <v>0</v>
      </c>
      <c r="AO317">
        <v>1</v>
      </c>
      <c r="AP317">
        <v>1</v>
      </c>
      <c r="AQ317">
        <v>0</v>
      </c>
      <c r="AR317">
        <v>0</v>
      </c>
      <c r="AS317" t="s">
        <v>3</v>
      </c>
      <c r="AT317">
        <v>1.7</v>
      </c>
      <c r="AU317" t="s">
        <v>29</v>
      </c>
      <c r="AV317">
        <v>1</v>
      </c>
      <c r="AW317">
        <v>2</v>
      </c>
      <c r="AX317">
        <v>66193294</v>
      </c>
      <c r="AY317">
        <v>1</v>
      </c>
      <c r="AZ317">
        <v>0</v>
      </c>
      <c r="BA317">
        <v>317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U317">
        <f>ROUND(AT317*Source!I499*AH317*AL317,0)</f>
        <v>479</v>
      </c>
      <c r="CV317">
        <f>ROUND(Y317*Source!I499,7)</f>
        <v>34.136000000000003</v>
      </c>
      <c r="CW317">
        <v>0</v>
      </c>
      <c r="CX317">
        <f>ROUND(Y317*Source!I499,7)</f>
        <v>34.136000000000003</v>
      </c>
      <c r="CY317">
        <f t="shared" si="29"/>
        <v>14.09</v>
      </c>
      <c r="CZ317">
        <f t="shared" si="30"/>
        <v>14.09</v>
      </c>
      <c r="DA317">
        <f t="shared" si="31"/>
        <v>1</v>
      </c>
      <c r="DB317">
        <f t="shared" si="32"/>
        <v>24.05</v>
      </c>
      <c r="DC317">
        <f t="shared" si="33"/>
        <v>0</v>
      </c>
      <c r="DD317" t="s">
        <v>3</v>
      </c>
      <c r="DE317" t="s">
        <v>3</v>
      </c>
      <c r="DF317">
        <f>ROUND(ROUND(AE317,2)*CX317,2)</f>
        <v>0</v>
      </c>
      <c r="DG317">
        <f>ROUND(ROUND(AF317,2)*CX317,2)</f>
        <v>0</v>
      </c>
      <c r="DH317">
        <f>ROUND(ROUND(AG317,2)*CX317,2)</f>
        <v>0</v>
      </c>
      <c r="DI317">
        <f>ROUND(ROUND(AH317,2)*CX317,2)</f>
        <v>480.98</v>
      </c>
      <c r="DJ317">
        <f t="shared" si="34"/>
        <v>480.98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">
      <c r="A318">
        <f>ROW(Source!A499)</f>
        <v>499</v>
      </c>
      <c r="B318">
        <v>66190901</v>
      </c>
      <c r="C318">
        <v>66193291</v>
      </c>
      <c r="D318">
        <v>29477609</v>
      </c>
      <c r="E318">
        <v>1</v>
      </c>
      <c r="F318">
        <v>1</v>
      </c>
      <c r="G318">
        <v>1</v>
      </c>
      <c r="H318">
        <v>1</v>
      </c>
      <c r="I318" t="s">
        <v>381</v>
      </c>
      <c r="J318" t="s">
        <v>3</v>
      </c>
      <c r="K318" t="s">
        <v>382</v>
      </c>
      <c r="L318">
        <v>1369</v>
      </c>
      <c r="N318">
        <v>1013</v>
      </c>
      <c r="O318" t="s">
        <v>378</v>
      </c>
      <c r="P318" t="s">
        <v>378</v>
      </c>
      <c r="Q318">
        <v>1</v>
      </c>
      <c r="W318">
        <v>0</v>
      </c>
      <c r="X318">
        <v>868395144</v>
      </c>
      <c r="Y318">
        <f t="shared" si="28"/>
        <v>1.13452</v>
      </c>
      <c r="AA318">
        <v>0</v>
      </c>
      <c r="AB318">
        <v>0</v>
      </c>
      <c r="AC318">
        <v>0</v>
      </c>
      <c r="AD318">
        <v>9.17</v>
      </c>
      <c r="AE318">
        <v>0</v>
      </c>
      <c r="AF318">
        <v>0</v>
      </c>
      <c r="AG318">
        <v>0</v>
      </c>
      <c r="AH318">
        <v>9.17</v>
      </c>
      <c r="AI318">
        <v>1</v>
      </c>
      <c r="AJ318">
        <v>1</v>
      </c>
      <c r="AK318">
        <v>1</v>
      </c>
      <c r="AL318">
        <v>1</v>
      </c>
      <c r="AM318">
        <v>-2</v>
      </c>
      <c r="AN318">
        <v>0</v>
      </c>
      <c r="AO318">
        <v>1</v>
      </c>
      <c r="AP318">
        <v>1</v>
      </c>
      <c r="AQ318">
        <v>0</v>
      </c>
      <c r="AR318">
        <v>0</v>
      </c>
      <c r="AS318" t="s">
        <v>3</v>
      </c>
      <c r="AT318">
        <v>1.1299999999999999</v>
      </c>
      <c r="AU318" t="s">
        <v>29</v>
      </c>
      <c r="AV318">
        <v>1</v>
      </c>
      <c r="AW318">
        <v>2</v>
      </c>
      <c r="AX318">
        <v>66193295</v>
      </c>
      <c r="AY318">
        <v>1</v>
      </c>
      <c r="AZ318">
        <v>0</v>
      </c>
      <c r="BA318">
        <v>318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U318">
        <f>ROUND(AT318*Source!I499*AH318*AL318,0)</f>
        <v>207</v>
      </c>
      <c r="CV318">
        <f>ROUND(Y318*Source!I499,7)</f>
        <v>22.6904</v>
      </c>
      <c r="CW318">
        <v>0</v>
      </c>
      <c r="CX318">
        <f>ROUND(Y318*Source!I499,7)</f>
        <v>22.6904</v>
      </c>
      <c r="CY318">
        <f t="shared" si="29"/>
        <v>9.17</v>
      </c>
      <c r="CZ318">
        <f t="shared" si="30"/>
        <v>9.17</v>
      </c>
      <c r="DA318">
        <f t="shared" si="31"/>
        <v>1</v>
      </c>
      <c r="DB318">
        <f t="shared" si="32"/>
        <v>10.4</v>
      </c>
      <c r="DC318">
        <f t="shared" si="33"/>
        <v>0</v>
      </c>
      <c r="DD318" t="s">
        <v>3</v>
      </c>
      <c r="DE318" t="s">
        <v>3</v>
      </c>
      <c r="DF318">
        <f>ROUND(ROUND(AE318,2)*CX318,2)</f>
        <v>0</v>
      </c>
      <c r="DG318">
        <f>ROUND(ROUND(AF318,2)*CX318,2)</f>
        <v>0</v>
      </c>
      <c r="DH318">
        <f>ROUND(ROUND(AG318,2)*CX318,2)</f>
        <v>0</v>
      </c>
      <c r="DI318">
        <f>ROUND(ROUND(AH318,2)*CX318,2)</f>
        <v>208.07</v>
      </c>
      <c r="DJ318">
        <f t="shared" si="34"/>
        <v>208.07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ROW(Source!A500)</f>
        <v>500</v>
      </c>
      <c r="B319">
        <v>66190898</v>
      </c>
      <c r="C319">
        <v>66193291</v>
      </c>
      <c r="D319">
        <v>29477658</v>
      </c>
      <c r="E319">
        <v>1</v>
      </c>
      <c r="F319">
        <v>1</v>
      </c>
      <c r="G319">
        <v>1</v>
      </c>
      <c r="H319">
        <v>1</v>
      </c>
      <c r="I319" t="s">
        <v>379</v>
      </c>
      <c r="J319" t="s">
        <v>3</v>
      </c>
      <c r="K319" t="s">
        <v>380</v>
      </c>
      <c r="L319">
        <v>1369</v>
      </c>
      <c r="N319">
        <v>1013</v>
      </c>
      <c r="O319" t="s">
        <v>378</v>
      </c>
      <c r="P319" t="s">
        <v>378</v>
      </c>
      <c r="Q319">
        <v>1</v>
      </c>
      <c r="W319">
        <v>0</v>
      </c>
      <c r="X319">
        <v>-1607602112</v>
      </c>
      <c r="Y319">
        <f t="shared" si="28"/>
        <v>1.7067999999999999</v>
      </c>
      <c r="AA319">
        <v>0</v>
      </c>
      <c r="AB319">
        <v>0</v>
      </c>
      <c r="AC319">
        <v>0</v>
      </c>
      <c r="AD319">
        <v>14.09</v>
      </c>
      <c r="AE319">
        <v>0</v>
      </c>
      <c r="AF319">
        <v>0</v>
      </c>
      <c r="AG319">
        <v>0</v>
      </c>
      <c r="AH319">
        <v>14.09</v>
      </c>
      <c r="AI319">
        <v>1</v>
      </c>
      <c r="AJ319">
        <v>1</v>
      </c>
      <c r="AK319">
        <v>1</v>
      </c>
      <c r="AL319">
        <v>1</v>
      </c>
      <c r="AM319">
        <v>-2</v>
      </c>
      <c r="AN319">
        <v>0</v>
      </c>
      <c r="AO319">
        <v>1</v>
      </c>
      <c r="AP319">
        <v>1</v>
      </c>
      <c r="AQ319">
        <v>0</v>
      </c>
      <c r="AR319">
        <v>0</v>
      </c>
      <c r="AS319" t="s">
        <v>3</v>
      </c>
      <c r="AT319">
        <v>1.7</v>
      </c>
      <c r="AU319" t="s">
        <v>29</v>
      </c>
      <c r="AV319">
        <v>1</v>
      </c>
      <c r="AW319">
        <v>2</v>
      </c>
      <c r="AX319">
        <v>66193294</v>
      </c>
      <c r="AY319">
        <v>1</v>
      </c>
      <c r="AZ319">
        <v>0</v>
      </c>
      <c r="BA319">
        <v>319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U319">
        <f>ROUND(AT319*Source!I500*AH319*AL319,0)</f>
        <v>479</v>
      </c>
      <c r="CV319">
        <f>ROUND(Y319*Source!I500,7)</f>
        <v>34.136000000000003</v>
      </c>
      <c r="CW319">
        <v>0</v>
      </c>
      <c r="CX319">
        <f>ROUND(Y319*Source!I500,7)</f>
        <v>34.136000000000003</v>
      </c>
      <c r="CY319">
        <f t="shared" si="29"/>
        <v>14.09</v>
      </c>
      <c r="CZ319">
        <f t="shared" si="30"/>
        <v>14.09</v>
      </c>
      <c r="DA319">
        <f t="shared" si="31"/>
        <v>1</v>
      </c>
      <c r="DB319">
        <f t="shared" si="32"/>
        <v>24.05</v>
      </c>
      <c r="DC319">
        <f t="shared" si="33"/>
        <v>0</v>
      </c>
      <c r="DD319" t="s">
        <v>3</v>
      </c>
      <c r="DE319" t="s">
        <v>3</v>
      </c>
      <c r="DF319">
        <f>ROUND(ROUND(AE319,0)*CX319,0)</f>
        <v>0</v>
      </c>
      <c r="DG319">
        <f>ROUND(ROUND(AF319,0)*CX319,0)</f>
        <v>0</v>
      </c>
      <c r="DH319">
        <f>ROUND(ROUND(AG319,0)*CX319,0)</f>
        <v>0</v>
      </c>
      <c r="DI319">
        <f>ROUND(ROUND(AH319,0)*CX319,0)</f>
        <v>478</v>
      </c>
      <c r="DJ319">
        <f t="shared" si="34"/>
        <v>478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ROW(Source!A500)</f>
        <v>500</v>
      </c>
      <c r="B320">
        <v>66190898</v>
      </c>
      <c r="C320">
        <v>66193291</v>
      </c>
      <c r="D320">
        <v>29477609</v>
      </c>
      <c r="E320">
        <v>1</v>
      </c>
      <c r="F320">
        <v>1</v>
      </c>
      <c r="G320">
        <v>1</v>
      </c>
      <c r="H320">
        <v>1</v>
      </c>
      <c r="I320" t="s">
        <v>381</v>
      </c>
      <c r="J320" t="s">
        <v>3</v>
      </c>
      <c r="K320" t="s">
        <v>382</v>
      </c>
      <c r="L320">
        <v>1369</v>
      </c>
      <c r="N320">
        <v>1013</v>
      </c>
      <c r="O320" t="s">
        <v>378</v>
      </c>
      <c r="P320" t="s">
        <v>378</v>
      </c>
      <c r="Q320">
        <v>1</v>
      </c>
      <c r="W320">
        <v>0</v>
      </c>
      <c r="X320">
        <v>868395144</v>
      </c>
      <c r="Y320">
        <f t="shared" si="28"/>
        <v>1.13452</v>
      </c>
      <c r="AA320">
        <v>0</v>
      </c>
      <c r="AB320">
        <v>0</v>
      </c>
      <c r="AC320">
        <v>0</v>
      </c>
      <c r="AD320">
        <v>9.17</v>
      </c>
      <c r="AE320">
        <v>0</v>
      </c>
      <c r="AF320">
        <v>0</v>
      </c>
      <c r="AG320">
        <v>0</v>
      </c>
      <c r="AH320">
        <v>9.17</v>
      </c>
      <c r="AI320">
        <v>1</v>
      </c>
      <c r="AJ320">
        <v>1</v>
      </c>
      <c r="AK320">
        <v>1</v>
      </c>
      <c r="AL320">
        <v>1</v>
      </c>
      <c r="AM320">
        <v>-2</v>
      </c>
      <c r="AN320">
        <v>0</v>
      </c>
      <c r="AO320">
        <v>1</v>
      </c>
      <c r="AP320">
        <v>1</v>
      </c>
      <c r="AQ320">
        <v>0</v>
      </c>
      <c r="AR320">
        <v>0</v>
      </c>
      <c r="AS320" t="s">
        <v>3</v>
      </c>
      <c r="AT320">
        <v>1.1299999999999999</v>
      </c>
      <c r="AU320" t="s">
        <v>29</v>
      </c>
      <c r="AV320">
        <v>1</v>
      </c>
      <c r="AW320">
        <v>2</v>
      </c>
      <c r="AX320">
        <v>66193295</v>
      </c>
      <c r="AY320">
        <v>1</v>
      </c>
      <c r="AZ320">
        <v>0</v>
      </c>
      <c r="BA320">
        <v>320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U320">
        <f>ROUND(AT320*Source!I500*AH320*AL320,0)</f>
        <v>207</v>
      </c>
      <c r="CV320">
        <f>ROUND(Y320*Source!I500,7)</f>
        <v>22.6904</v>
      </c>
      <c r="CW320">
        <v>0</v>
      </c>
      <c r="CX320">
        <f>ROUND(Y320*Source!I500,7)</f>
        <v>22.6904</v>
      </c>
      <c r="CY320">
        <f t="shared" si="29"/>
        <v>9.17</v>
      </c>
      <c r="CZ320">
        <f t="shared" si="30"/>
        <v>9.17</v>
      </c>
      <c r="DA320">
        <f t="shared" si="31"/>
        <v>1</v>
      </c>
      <c r="DB320">
        <f t="shared" si="32"/>
        <v>10.4</v>
      </c>
      <c r="DC320">
        <f t="shared" si="33"/>
        <v>0</v>
      </c>
      <c r="DD320" t="s">
        <v>3</v>
      </c>
      <c r="DE320" t="s">
        <v>3</v>
      </c>
      <c r="DF320">
        <f>ROUND(ROUND(AE320,0)*CX320,0)</f>
        <v>0</v>
      </c>
      <c r="DG320">
        <f>ROUND(ROUND(AF320,0)*CX320,0)</f>
        <v>0</v>
      </c>
      <c r="DH320">
        <f>ROUND(ROUND(AG320,0)*CX320,0)</f>
        <v>0</v>
      </c>
      <c r="DI320">
        <f>ROUND(ROUND(AH320,0)*CX320,0)</f>
        <v>204</v>
      </c>
      <c r="DJ320">
        <f t="shared" si="34"/>
        <v>204</v>
      </c>
      <c r="DK320">
        <v>0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ROW(Source!A501)</f>
        <v>501</v>
      </c>
      <c r="B321">
        <v>66190901</v>
      </c>
      <c r="C321">
        <v>66191969</v>
      </c>
      <c r="D321">
        <v>29478568</v>
      </c>
      <c r="E321">
        <v>1</v>
      </c>
      <c r="F321">
        <v>1</v>
      </c>
      <c r="G321">
        <v>1</v>
      </c>
      <c r="H321">
        <v>1</v>
      </c>
      <c r="I321" t="s">
        <v>385</v>
      </c>
      <c r="J321" t="s">
        <v>3</v>
      </c>
      <c r="K321" t="s">
        <v>386</v>
      </c>
      <c r="L321">
        <v>1369</v>
      </c>
      <c r="N321">
        <v>1013</v>
      </c>
      <c r="O321" t="s">
        <v>378</v>
      </c>
      <c r="P321" t="s">
        <v>378</v>
      </c>
      <c r="Q321">
        <v>1</v>
      </c>
      <c r="W321">
        <v>0</v>
      </c>
      <c r="X321">
        <v>177969336</v>
      </c>
      <c r="Y321">
        <f t="shared" ref="Y321:Y348" si="35">(AT321*ROUND(((0.255+1)*0.8),7))</f>
        <v>0.41163999999999995</v>
      </c>
      <c r="AA321">
        <v>0</v>
      </c>
      <c r="AB321">
        <v>0</v>
      </c>
      <c r="AC321">
        <v>0</v>
      </c>
      <c r="AD321">
        <v>12.92</v>
      </c>
      <c r="AE321">
        <v>0</v>
      </c>
      <c r="AF321">
        <v>0</v>
      </c>
      <c r="AG321">
        <v>0</v>
      </c>
      <c r="AH321">
        <v>12.92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1</v>
      </c>
      <c r="AP321">
        <v>1</v>
      </c>
      <c r="AQ321">
        <v>0</v>
      </c>
      <c r="AR321">
        <v>0</v>
      </c>
      <c r="AS321" t="s">
        <v>3</v>
      </c>
      <c r="AT321">
        <v>0.41</v>
      </c>
      <c r="AU321" t="s">
        <v>29</v>
      </c>
      <c r="AV321">
        <v>1</v>
      </c>
      <c r="AW321">
        <v>2</v>
      </c>
      <c r="AX321">
        <v>66191972</v>
      </c>
      <c r="AY321">
        <v>1</v>
      </c>
      <c r="AZ321">
        <v>0</v>
      </c>
      <c r="BA321">
        <v>321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U321">
        <f>ROUND(AT321*Source!I501*AH321*AL321,0)</f>
        <v>95</v>
      </c>
      <c r="CV321">
        <f>ROUND(Y321*Source!I501,7)</f>
        <v>7.4095199999999997</v>
      </c>
      <c r="CW321">
        <v>0</v>
      </c>
      <c r="CX321">
        <f>ROUND(Y321*Source!I501,7)</f>
        <v>7.4095199999999997</v>
      </c>
      <c r="CY321">
        <f t="shared" ref="CY321:CY348" si="36">AD321</f>
        <v>12.92</v>
      </c>
      <c r="CZ321">
        <f t="shared" ref="CZ321:CZ348" si="37">AH321</f>
        <v>12.92</v>
      </c>
      <c r="DA321">
        <f t="shared" ref="DA321:DA348" si="38">AL321</f>
        <v>1</v>
      </c>
      <c r="DB321">
        <f t="shared" ref="DB321:DB348" si="39">ROUND((ROUND(AT321*CZ321,2)*ROUND(((0.255+1)*0.8),7)),2)</f>
        <v>5.32</v>
      </c>
      <c r="DC321">
        <f t="shared" ref="DC321:DC348" si="40">ROUND((ROUND(AT321*AG321,2)*ROUND(((0.255+1)*0.8),7)),2)</f>
        <v>0</v>
      </c>
      <c r="DD321" t="s">
        <v>3</v>
      </c>
      <c r="DE321" t="s">
        <v>3</v>
      </c>
      <c r="DF321">
        <f>ROUND(ROUND(AE321,2)*CX321,2)</f>
        <v>0</v>
      </c>
      <c r="DG321">
        <f>ROUND(ROUND(AF321,2)*CX321,2)</f>
        <v>0</v>
      </c>
      <c r="DH321">
        <f>ROUND(ROUND(AG321,2)*CX321,2)</f>
        <v>0</v>
      </c>
      <c r="DI321">
        <f>ROUND(ROUND(AH321,2)*CX321,2)</f>
        <v>95.73</v>
      </c>
      <c r="DJ321">
        <f t="shared" ref="DJ321:DJ348" si="41">DI321</f>
        <v>95.73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ROW(Source!A501)</f>
        <v>501</v>
      </c>
      <c r="B322">
        <v>66190901</v>
      </c>
      <c r="C322">
        <v>66191969</v>
      </c>
      <c r="D322">
        <v>29477608</v>
      </c>
      <c r="E322">
        <v>1</v>
      </c>
      <c r="F322">
        <v>1</v>
      </c>
      <c r="G322">
        <v>1</v>
      </c>
      <c r="H322">
        <v>1</v>
      </c>
      <c r="I322" t="s">
        <v>383</v>
      </c>
      <c r="J322" t="s">
        <v>3</v>
      </c>
      <c r="K322" t="s">
        <v>384</v>
      </c>
      <c r="L322">
        <v>1369</v>
      </c>
      <c r="N322">
        <v>1013</v>
      </c>
      <c r="O322" t="s">
        <v>378</v>
      </c>
      <c r="P322" t="s">
        <v>378</v>
      </c>
      <c r="Q322">
        <v>1</v>
      </c>
      <c r="W322">
        <v>0</v>
      </c>
      <c r="X322">
        <v>2087786099</v>
      </c>
      <c r="Y322">
        <f t="shared" si="35"/>
        <v>0.41163999999999995</v>
      </c>
      <c r="AA322">
        <v>0</v>
      </c>
      <c r="AB322">
        <v>0</v>
      </c>
      <c r="AC322">
        <v>0</v>
      </c>
      <c r="AD322">
        <v>12.69</v>
      </c>
      <c r="AE322">
        <v>0</v>
      </c>
      <c r="AF322">
        <v>0</v>
      </c>
      <c r="AG322">
        <v>0</v>
      </c>
      <c r="AH322">
        <v>12.69</v>
      </c>
      <c r="AI322">
        <v>1</v>
      </c>
      <c r="AJ322">
        <v>1</v>
      </c>
      <c r="AK322">
        <v>1</v>
      </c>
      <c r="AL322">
        <v>1</v>
      </c>
      <c r="AM322">
        <v>-2</v>
      </c>
      <c r="AN322">
        <v>0</v>
      </c>
      <c r="AO322">
        <v>1</v>
      </c>
      <c r="AP322">
        <v>1</v>
      </c>
      <c r="AQ322">
        <v>0</v>
      </c>
      <c r="AR322">
        <v>0</v>
      </c>
      <c r="AS322" t="s">
        <v>3</v>
      </c>
      <c r="AT322">
        <v>0.41</v>
      </c>
      <c r="AU322" t="s">
        <v>29</v>
      </c>
      <c r="AV322">
        <v>1</v>
      </c>
      <c r="AW322">
        <v>2</v>
      </c>
      <c r="AX322">
        <v>66191973</v>
      </c>
      <c r="AY322">
        <v>1</v>
      </c>
      <c r="AZ322">
        <v>0</v>
      </c>
      <c r="BA322">
        <v>322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U322">
        <f>ROUND(AT322*Source!I501*AH322*AL322,0)</f>
        <v>94</v>
      </c>
      <c r="CV322">
        <f>ROUND(Y322*Source!I501,7)</f>
        <v>7.4095199999999997</v>
      </c>
      <c r="CW322">
        <v>0</v>
      </c>
      <c r="CX322">
        <f>ROUND(Y322*Source!I501,7)</f>
        <v>7.4095199999999997</v>
      </c>
      <c r="CY322">
        <f t="shared" si="36"/>
        <v>12.69</v>
      </c>
      <c r="CZ322">
        <f t="shared" si="37"/>
        <v>12.69</v>
      </c>
      <c r="DA322">
        <f t="shared" si="38"/>
        <v>1</v>
      </c>
      <c r="DB322">
        <f t="shared" si="39"/>
        <v>5.22</v>
      </c>
      <c r="DC322">
        <f t="shared" si="40"/>
        <v>0</v>
      </c>
      <c r="DD322" t="s">
        <v>3</v>
      </c>
      <c r="DE322" t="s">
        <v>3</v>
      </c>
      <c r="DF322">
        <f>ROUND(ROUND(AE322,2)*CX322,2)</f>
        <v>0</v>
      </c>
      <c r="DG322">
        <f>ROUND(ROUND(AF322,2)*CX322,2)</f>
        <v>0</v>
      </c>
      <c r="DH322">
        <f>ROUND(ROUND(AG322,2)*CX322,2)</f>
        <v>0</v>
      </c>
      <c r="DI322">
        <f>ROUND(ROUND(AH322,2)*CX322,2)</f>
        <v>94.03</v>
      </c>
      <c r="DJ322">
        <f t="shared" si="41"/>
        <v>94.03</v>
      </c>
      <c r="DK322">
        <v>0</v>
      </c>
      <c r="DL322" t="s">
        <v>3</v>
      </c>
      <c r="DM322">
        <v>0</v>
      </c>
      <c r="DN322" t="s">
        <v>3</v>
      </c>
      <c r="DO322">
        <v>0</v>
      </c>
    </row>
    <row r="323" spans="1:119" x14ac:dyDescent="0.2">
      <c r="A323">
        <f>ROW(Source!A502)</f>
        <v>502</v>
      </c>
      <c r="B323">
        <v>66190898</v>
      </c>
      <c r="C323">
        <v>66191969</v>
      </c>
      <c r="D323">
        <v>29478568</v>
      </c>
      <c r="E323">
        <v>1</v>
      </c>
      <c r="F323">
        <v>1</v>
      </c>
      <c r="G323">
        <v>1</v>
      </c>
      <c r="H323">
        <v>1</v>
      </c>
      <c r="I323" t="s">
        <v>385</v>
      </c>
      <c r="J323" t="s">
        <v>3</v>
      </c>
      <c r="K323" t="s">
        <v>386</v>
      </c>
      <c r="L323">
        <v>1369</v>
      </c>
      <c r="N323">
        <v>1013</v>
      </c>
      <c r="O323" t="s">
        <v>378</v>
      </c>
      <c r="P323" t="s">
        <v>378</v>
      </c>
      <c r="Q323">
        <v>1</v>
      </c>
      <c r="W323">
        <v>0</v>
      </c>
      <c r="X323">
        <v>177969336</v>
      </c>
      <c r="Y323">
        <f t="shared" si="35"/>
        <v>0.41163999999999995</v>
      </c>
      <c r="AA323">
        <v>0</v>
      </c>
      <c r="AB323">
        <v>0</v>
      </c>
      <c r="AC323">
        <v>0</v>
      </c>
      <c r="AD323">
        <v>12.92</v>
      </c>
      <c r="AE323">
        <v>0</v>
      </c>
      <c r="AF323">
        <v>0</v>
      </c>
      <c r="AG323">
        <v>0</v>
      </c>
      <c r="AH323">
        <v>12.92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1</v>
      </c>
      <c r="AP323">
        <v>1</v>
      </c>
      <c r="AQ323">
        <v>0</v>
      </c>
      <c r="AR323">
        <v>0</v>
      </c>
      <c r="AS323" t="s">
        <v>3</v>
      </c>
      <c r="AT323">
        <v>0.41</v>
      </c>
      <c r="AU323" t="s">
        <v>29</v>
      </c>
      <c r="AV323">
        <v>1</v>
      </c>
      <c r="AW323">
        <v>2</v>
      </c>
      <c r="AX323">
        <v>66191972</v>
      </c>
      <c r="AY323">
        <v>1</v>
      </c>
      <c r="AZ323">
        <v>0</v>
      </c>
      <c r="BA323">
        <v>323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U323">
        <f>ROUND(AT323*Source!I502*AH323*AL323,0)</f>
        <v>95</v>
      </c>
      <c r="CV323">
        <f>ROUND(Y323*Source!I502,7)</f>
        <v>7.4095199999999997</v>
      </c>
      <c r="CW323">
        <v>0</v>
      </c>
      <c r="CX323">
        <f>ROUND(Y323*Source!I502,7)</f>
        <v>7.4095199999999997</v>
      </c>
      <c r="CY323">
        <f t="shared" si="36"/>
        <v>12.92</v>
      </c>
      <c r="CZ323">
        <f t="shared" si="37"/>
        <v>12.92</v>
      </c>
      <c r="DA323">
        <f t="shared" si="38"/>
        <v>1</v>
      </c>
      <c r="DB323">
        <f t="shared" si="39"/>
        <v>5.32</v>
      </c>
      <c r="DC323">
        <f t="shared" si="40"/>
        <v>0</v>
      </c>
      <c r="DD323" t="s">
        <v>3</v>
      </c>
      <c r="DE323" t="s">
        <v>3</v>
      </c>
      <c r="DF323">
        <f>ROUND(ROUND(AE323,0)*CX323,0)</f>
        <v>0</v>
      </c>
      <c r="DG323">
        <f>ROUND(ROUND(AF323,0)*CX323,0)</f>
        <v>0</v>
      </c>
      <c r="DH323">
        <f>ROUND(ROUND(AG323,0)*CX323,0)</f>
        <v>0</v>
      </c>
      <c r="DI323">
        <f>ROUND(ROUND(AH323,0)*CX323,0)</f>
        <v>96</v>
      </c>
      <c r="DJ323">
        <f t="shared" si="41"/>
        <v>96</v>
      </c>
      <c r="DK323">
        <v>0</v>
      </c>
      <c r="DL323" t="s">
        <v>3</v>
      </c>
      <c r="DM323">
        <v>0</v>
      </c>
      <c r="DN323" t="s">
        <v>3</v>
      </c>
      <c r="DO323">
        <v>0</v>
      </c>
    </row>
    <row r="324" spans="1:119" x14ac:dyDescent="0.2">
      <c r="A324">
        <f>ROW(Source!A502)</f>
        <v>502</v>
      </c>
      <c r="B324">
        <v>66190898</v>
      </c>
      <c r="C324">
        <v>66191969</v>
      </c>
      <c r="D324">
        <v>29477608</v>
      </c>
      <c r="E324">
        <v>1</v>
      </c>
      <c r="F324">
        <v>1</v>
      </c>
      <c r="G324">
        <v>1</v>
      </c>
      <c r="H324">
        <v>1</v>
      </c>
      <c r="I324" t="s">
        <v>383</v>
      </c>
      <c r="J324" t="s">
        <v>3</v>
      </c>
      <c r="K324" t="s">
        <v>384</v>
      </c>
      <c r="L324">
        <v>1369</v>
      </c>
      <c r="N324">
        <v>1013</v>
      </c>
      <c r="O324" t="s">
        <v>378</v>
      </c>
      <c r="P324" t="s">
        <v>378</v>
      </c>
      <c r="Q324">
        <v>1</v>
      </c>
      <c r="W324">
        <v>0</v>
      </c>
      <c r="X324">
        <v>2087786099</v>
      </c>
      <c r="Y324">
        <f t="shared" si="35"/>
        <v>0.41163999999999995</v>
      </c>
      <c r="AA324">
        <v>0</v>
      </c>
      <c r="AB324">
        <v>0</v>
      </c>
      <c r="AC324">
        <v>0</v>
      </c>
      <c r="AD324">
        <v>12.69</v>
      </c>
      <c r="AE324">
        <v>0</v>
      </c>
      <c r="AF324">
        <v>0</v>
      </c>
      <c r="AG324">
        <v>0</v>
      </c>
      <c r="AH324">
        <v>12.69</v>
      </c>
      <c r="AI324">
        <v>1</v>
      </c>
      <c r="AJ324">
        <v>1</v>
      </c>
      <c r="AK324">
        <v>1</v>
      </c>
      <c r="AL324">
        <v>1</v>
      </c>
      <c r="AM324">
        <v>-2</v>
      </c>
      <c r="AN324">
        <v>0</v>
      </c>
      <c r="AO324">
        <v>1</v>
      </c>
      <c r="AP324">
        <v>1</v>
      </c>
      <c r="AQ324">
        <v>0</v>
      </c>
      <c r="AR324">
        <v>0</v>
      </c>
      <c r="AS324" t="s">
        <v>3</v>
      </c>
      <c r="AT324">
        <v>0.41</v>
      </c>
      <c r="AU324" t="s">
        <v>29</v>
      </c>
      <c r="AV324">
        <v>1</v>
      </c>
      <c r="AW324">
        <v>2</v>
      </c>
      <c r="AX324">
        <v>66191973</v>
      </c>
      <c r="AY324">
        <v>1</v>
      </c>
      <c r="AZ324">
        <v>0</v>
      </c>
      <c r="BA324">
        <v>324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U324">
        <f>ROUND(AT324*Source!I502*AH324*AL324,0)</f>
        <v>94</v>
      </c>
      <c r="CV324">
        <f>ROUND(Y324*Source!I502,7)</f>
        <v>7.4095199999999997</v>
      </c>
      <c r="CW324">
        <v>0</v>
      </c>
      <c r="CX324">
        <f>ROUND(Y324*Source!I502,7)</f>
        <v>7.4095199999999997</v>
      </c>
      <c r="CY324">
        <f t="shared" si="36"/>
        <v>12.69</v>
      </c>
      <c r="CZ324">
        <f t="shared" si="37"/>
        <v>12.69</v>
      </c>
      <c r="DA324">
        <f t="shared" si="38"/>
        <v>1</v>
      </c>
      <c r="DB324">
        <f t="shared" si="39"/>
        <v>5.22</v>
      </c>
      <c r="DC324">
        <f t="shared" si="40"/>
        <v>0</v>
      </c>
      <c r="DD324" t="s">
        <v>3</v>
      </c>
      <c r="DE324" t="s">
        <v>3</v>
      </c>
      <c r="DF324">
        <f>ROUND(ROUND(AE324,0)*CX324,0)</f>
        <v>0</v>
      </c>
      <c r="DG324">
        <f>ROUND(ROUND(AF324,0)*CX324,0)</f>
        <v>0</v>
      </c>
      <c r="DH324">
        <f>ROUND(ROUND(AG324,0)*CX324,0)</f>
        <v>0</v>
      </c>
      <c r="DI324">
        <f>ROUND(ROUND(AH324,0)*CX324,0)</f>
        <v>96</v>
      </c>
      <c r="DJ324">
        <f t="shared" si="41"/>
        <v>96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ROW(Source!A503)</f>
        <v>503</v>
      </c>
      <c r="B325">
        <v>66190901</v>
      </c>
      <c r="C325">
        <v>66191974</v>
      </c>
      <c r="D325">
        <v>29477608</v>
      </c>
      <c r="E325">
        <v>1</v>
      </c>
      <c r="F325">
        <v>1</v>
      </c>
      <c r="G325">
        <v>1</v>
      </c>
      <c r="H325">
        <v>1</v>
      </c>
      <c r="I325" t="s">
        <v>383</v>
      </c>
      <c r="J325" t="s">
        <v>3</v>
      </c>
      <c r="K325" t="s">
        <v>384</v>
      </c>
      <c r="L325">
        <v>1369</v>
      </c>
      <c r="N325">
        <v>1013</v>
      </c>
      <c r="O325" t="s">
        <v>378</v>
      </c>
      <c r="P325" t="s">
        <v>378</v>
      </c>
      <c r="Q325">
        <v>1</v>
      </c>
      <c r="W325">
        <v>0</v>
      </c>
      <c r="X325">
        <v>2087786099</v>
      </c>
      <c r="Y325">
        <f t="shared" si="35"/>
        <v>2.9316800000000001</v>
      </c>
      <c r="AA325">
        <v>0</v>
      </c>
      <c r="AB325">
        <v>0</v>
      </c>
      <c r="AC325">
        <v>0</v>
      </c>
      <c r="AD325">
        <v>12.69</v>
      </c>
      <c r="AE325">
        <v>0</v>
      </c>
      <c r="AF325">
        <v>0</v>
      </c>
      <c r="AG325">
        <v>0</v>
      </c>
      <c r="AH325">
        <v>12.69</v>
      </c>
      <c r="AI325">
        <v>1</v>
      </c>
      <c r="AJ325">
        <v>1</v>
      </c>
      <c r="AK325">
        <v>1</v>
      </c>
      <c r="AL325">
        <v>1</v>
      </c>
      <c r="AM325">
        <v>-2</v>
      </c>
      <c r="AN325">
        <v>0</v>
      </c>
      <c r="AO325">
        <v>1</v>
      </c>
      <c r="AP325">
        <v>1</v>
      </c>
      <c r="AQ325">
        <v>0</v>
      </c>
      <c r="AR325">
        <v>0</v>
      </c>
      <c r="AS325" t="s">
        <v>3</v>
      </c>
      <c r="AT325">
        <v>2.92</v>
      </c>
      <c r="AU325" t="s">
        <v>64</v>
      </c>
      <c r="AV325">
        <v>1</v>
      </c>
      <c r="AW325">
        <v>2</v>
      </c>
      <c r="AX325">
        <v>66191977</v>
      </c>
      <c r="AY325">
        <v>1</v>
      </c>
      <c r="AZ325">
        <v>0</v>
      </c>
      <c r="BA325">
        <v>325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U325">
        <f>ROUND(AT325*Source!I503*AH325*AL325,0)</f>
        <v>74</v>
      </c>
      <c r="CV325">
        <f>ROUND(Y325*Source!I503,7)</f>
        <v>5.8633600000000001</v>
      </c>
      <c r="CW325">
        <v>0</v>
      </c>
      <c r="CX325">
        <f>ROUND(Y325*Source!I503,7)</f>
        <v>5.8633600000000001</v>
      </c>
      <c r="CY325">
        <f t="shared" si="36"/>
        <v>12.69</v>
      </c>
      <c r="CZ325">
        <f t="shared" si="37"/>
        <v>12.69</v>
      </c>
      <c r="DA325">
        <f t="shared" si="38"/>
        <v>1</v>
      </c>
      <c r="DB325">
        <f t="shared" si="39"/>
        <v>37.200000000000003</v>
      </c>
      <c r="DC325">
        <f t="shared" si="40"/>
        <v>0</v>
      </c>
      <c r="DD325" t="s">
        <v>3</v>
      </c>
      <c r="DE325" t="s">
        <v>3</v>
      </c>
      <c r="DF325">
        <f>ROUND(ROUND(AE325,2)*CX325,2)</f>
        <v>0</v>
      </c>
      <c r="DG325">
        <f>ROUND(ROUND(AF325,2)*CX325,2)</f>
        <v>0</v>
      </c>
      <c r="DH325">
        <f>ROUND(ROUND(AG325,2)*CX325,2)</f>
        <v>0</v>
      </c>
      <c r="DI325">
        <f>ROUND(ROUND(AH325,2)*CX325,2)</f>
        <v>74.41</v>
      </c>
      <c r="DJ325">
        <f t="shared" si="41"/>
        <v>74.41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">
      <c r="A326">
        <f>ROW(Source!A503)</f>
        <v>503</v>
      </c>
      <c r="B326">
        <v>66190901</v>
      </c>
      <c r="C326">
        <v>66191974</v>
      </c>
      <c r="D326">
        <v>29477609</v>
      </c>
      <c r="E326">
        <v>1</v>
      </c>
      <c r="F326">
        <v>1</v>
      </c>
      <c r="G326">
        <v>1</v>
      </c>
      <c r="H326">
        <v>1</v>
      </c>
      <c r="I326" t="s">
        <v>381</v>
      </c>
      <c r="J326" t="s">
        <v>3</v>
      </c>
      <c r="K326" t="s">
        <v>382</v>
      </c>
      <c r="L326">
        <v>1369</v>
      </c>
      <c r="N326">
        <v>1013</v>
      </c>
      <c r="O326" t="s">
        <v>378</v>
      </c>
      <c r="P326" t="s">
        <v>378</v>
      </c>
      <c r="Q326">
        <v>1</v>
      </c>
      <c r="W326">
        <v>0</v>
      </c>
      <c r="X326">
        <v>868395144</v>
      </c>
      <c r="Y326">
        <f t="shared" si="35"/>
        <v>1.9477599999999999</v>
      </c>
      <c r="AA326">
        <v>0</v>
      </c>
      <c r="AB326">
        <v>0</v>
      </c>
      <c r="AC326">
        <v>0</v>
      </c>
      <c r="AD326">
        <v>9.17</v>
      </c>
      <c r="AE326">
        <v>0</v>
      </c>
      <c r="AF326">
        <v>0</v>
      </c>
      <c r="AG326">
        <v>0</v>
      </c>
      <c r="AH326">
        <v>9.17</v>
      </c>
      <c r="AI326">
        <v>1</v>
      </c>
      <c r="AJ326">
        <v>1</v>
      </c>
      <c r="AK326">
        <v>1</v>
      </c>
      <c r="AL326">
        <v>1</v>
      </c>
      <c r="AM326">
        <v>-2</v>
      </c>
      <c r="AN326">
        <v>0</v>
      </c>
      <c r="AO326">
        <v>1</v>
      </c>
      <c r="AP326">
        <v>1</v>
      </c>
      <c r="AQ326">
        <v>0</v>
      </c>
      <c r="AR326">
        <v>0</v>
      </c>
      <c r="AS326" t="s">
        <v>3</v>
      </c>
      <c r="AT326">
        <v>1.94</v>
      </c>
      <c r="AU326" t="s">
        <v>64</v>
      </c>
      <c r="AV326">
        <v>1</v>
      </c>
      <c r="AW326">
        <v>2</v>
      </c>
      <c r="AX326">
        <v>66191978</v>
      </c>
      <c r="AY326">
        <v>1</v>
      </c>
      <c r="AZ326">
        <v>0</v>
      </c>
      <c r="BA326">
        <v>326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U326">
        <f>ROUND(AT326*Source!I503*AH326*AL326,0)</f>
        <v>36</v>
      </c>
      <c r="CV326">
        <f>ROUND(Y326*Source!I503,7)</f>
        <v>3.8955199999999999</v>
      </c>
      <c r="CW326">
        <v>0</v>
      </c>
      <c r="CX326">
        <f>ROUND(Y326*Source!I503,7)</f>
        <v>3.8955199999999999</v>
      </c>
      <c r="CY326">
        <f t="shared" si="36"/>
        <v>9.17</v>
      </c>
      <c r="CZ326">
        <f t="shared" si="37"/>
        <v>9.17</v>
      </c>
      <c r="DA326">
        <f t="shared" si="38"/>
        <v>1</v>
      </c>
      <c r="DB326">
        <f t="shared" si="39"/>
        <v>17.86</v>
      </c>
      <c r="DC326">
        <f t="shared" si="40"/>
        <v>0</v>
      </c>
      <c r="DD326" t="s">
        <v>3</v>
      </c>
      <c r="DE326" t="s">
        <v>3</v>
      </c>
      <c r="DF326">
        <f>ROUND(ROUND(AE326,2)*CX326,2)</f>
        <v>0</v>
      </c>
      <c r="DG326">
        <f>ROUND(ROUND(AF326,2)*CX326,2)</f>
        <v>0</v>
      </c>
      <c r="DH326">
        <f>ROUND(ROUND(AG326,2)*CX326,2)</f>
        <v>0</v>
      </c>
      <c r="DI326">
        <f>ROUND(ROUND(AH326,2)*CX326,2)</f>
        <v>35.72</v>
      </c>
      <c r="DJ326">
        <f t="shared" si="41"/>
        <v>35.72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">
      <c r="A327">
        <f>ROW(Source!A504)</f>
        <v>504</v>
      </c>
      <c r="B327">
        <v>66190898</v>
      </c>
      <c r="C327">
        <v>66191974</v>
      </c>
      <c r="D327">
        <v>29477608</v>
      </c>
      <c r="E327">
        <v>1</v>
      </c>
      <c r="F327">
        <v>1</v>
      </c>
      <c r="G327">
        <v>1</v>
      </c>
      <c r="H327">
        <v>1</v>
      </c>
      <c r="I327" t="s">
        <v>383</v>
      </c>
      <c r="J327" t="s">
        <v>3</v>
      </c>
      <c r="K327" t="s">
        <v>384</v>
      </c>
      <c r="L327">
        <v>1369</v>
      </c>
      <c r="N327">
        <v>1013</v>
      </c>
      <c r="O327" t="s">
        <v>378</v>
      </c>
      <c r="P327" t="s">
        <v>378</v>
      </c>
      <c r="Q327">
        <v>1</v>
      </c>
      <c r="W327">
        <v>0</v>
      </c>
      <c r="X327">
        <v>2087786099</v>
      </c>
      <c r="Y327">
        <f t="shared" si="35"/>
        <v>2.9316800000000001</v>
      </c>
      <c r="AA327">
        <v>0</v>
      </c>
      <c r="AB327">
        <v>0</v>
      </c>
      <c r="AC327">
        <v>0</v>
      </c>
      <c r="AD327">
        <v>12.69</v>
      </c>
      <c r="AE327">
        <v>0</v>
      </c>
      <c r="AF327">
        <v>0</v>
      </c>
      <c r="AG327">
        <v>0</v>
      </c>
      <c r="AH327">
        <v>12.69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1</v>
      </c>
      <c r="AP327">
        <v>1</v>
      </c>
      <c r="AQ327">
        <v>0</v>
      </c>
      <c r="AR327">
        <v>0</v>
      </c>
      <c r="AS327" t="s">
        <v>3</v>
      </c>
      <c r="AT327">
        <v>2.92</v>
      </c>
      <c r="AU327" t="s">
        <v>64</v>
      </c>
      <c r="AV327">
        <v>1</v>
      </c>
      <c r="AW327">
        <v>2</v>
      </c>
      <c r="AX327">
        <v>66191977</v>
      </c>
      <c r="AY327">
        <v>1</v>
      </c>
      <c r="AZ327">
        <v>0</v>
      </c>
      <c r="BA327">
        <v>327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U327">
        <f>ROUND(AT327*Source!I504*AH327*AL327,0)</f>
        <v>74</v>
      </c>
      <c r="CV327">
        <f>ROUND(Y327*Source!I504,7)</f>
        <v>5.8633600000000001</v>
      </c>
      <c r="CW327">
        <v>0</v>
      </c>
      <c r="CX327">
        <f>ROUND(Y327*Source!I504,7)</f>
        <v>5.8633600000000001</v>
      </c>
      <c r="CY327">
        <f t="shared" si="36"/>
        <v>12.69</v>
      </c>
      <c r="CZ327">
        <f t="shared" si="37"/>
        <v>12.69</v>
      </c>
      <c r="DA327">
        <f t="shared" si="38"/>
        <v>1</v>
      </c>
      <c r="DB327">
        <f t="shared" si="39"/>
        <v>37.200000000000003</v>
      </c>
      <c r="DC327">
        <f t="shared" si="40"/>
        <v>0</v>
      </c>
      <c r="DD327" t="s">
        <v>3</v>
      </c>
      <c r="DE327" t="s">
        <v>3</v>
      </c>
      <c r="DF327">
        <f>ROUND(ROUND(AE327,0)*CX327,0)</f>
        <v>0</v>
      </c>
      <c r="DG327">
        <f>ROUND(ROUND(AF327,0)*CX327,0)</f>
        <v>0</v>
      </c>
      <c r="DH327">
        <f>ROUND(ROUND(AG327,0)*CX327,0)</f>
        <v>0</v>
      </c>
      <c r="DI327">
        <f>ROUND(ROUND(AH327,0)*CX327,0)</f>
        <v>76</v>
      </c>
      <c r="DJ327">
        <f t="shared" si="41"/>
        <v>76</v>
      </c>
      <c r="DK327">
        <v>0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">
      <c r="A328">
        <f>ROW(Source!A504)</f>
        <v>504</v>
      </c>
      <c r="B328">
        <v>66190898</v>
      </c>
      <c r="C328">
        <v>66191974</v>
      </c>
      <c r="D328">
        <v>29477609</v>
      </c>
      <c r="E328">
        <v>1</v>
      </c>
      <c r="F328">
        <v>1</v>
      </c>
      <c r="G328">
        <v>1</v>
      </c>
      <c r="H328">
        <v>1</v>
      </c>
      <c r="I328" t="s">
        <v>381</v>
      </c>
      <c r="J328" t="s">
        <v>3</v>
      </c>
      <c r="K328" t="s">
        <v>382</v>
      </c>
      <c r="L328">
        <v>1369</v>
      </c>
      <c r="N328">
        <v>1013</v>
      </c>
      <c r="O328" t="s">
        <v>378</v>
      </c>
      <c r="P328" t="s">
        <v>378</v>
      </c>
      <c r="Q328">
        <v>1</v>
      </c>
      <c r="W328">
        <v>0</v>
      </c>
      <c r="X328">
        <v>868395144</v>
      </c>
      <c r="Y328">
        <f t="shared" si="35"/>
        <v>1.9477599999999999</v>
      </c>
      <c r="AA328">
        <v>0</v>
      </c>
      <c r="AB328">
        <v>0</v>
      </c>
      <c r="AC328">
        <v>0</v>
      </c>
      <c r="AD328">
        <v>9.17</v>
      </c>
      <c r="AE328">
        <v>0</v>
      </c>
      <c r="AF328">
        <v>0</v>
      </c>
      <c r="AG328">
        <v>0</v>
      </c>
      <c r="AH328">
        <v>9.17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0</v>
      </c>
      <c r="AO328">
        <v>1</v>
      </c>
      <c r="AP328">
        <v>1</v>
      </c>
      <c r="AQ328">
        <v>0</v>
      </c>
      <c r="AR328">
        <v>0</v>
      </c>
      <c r="AS328" t="s">
        <v>3</v>
      </c>
      <c r="AT328">
        <v>1.94</v>
      </c>
      <c r="AU328" t="s">
        <v>64</v>
      </c>
      <c r="AV328">
        <v>1</v>
      </c>
      <c r="AW328">
        <v>2</v>
      </c>
      <c r="AX328">
        <v>66191978</v>
      </c>
      <c r="AY328">
        <v>1</v>
      </c>
      <c r="AZ328">
        <v>0</v>
      </c>
      <c r="BA328">
        <v>328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U328">
        <f>ROUND(AT328*Source!I504*AH328*AL328,0)</f>
        <v>36</v>
      </c>
      <c r="CV328">
        <f>ROUND(Y328*Source!I504,7)</f>
        <v>3.8955199999999999</v>
      </c>
      <c r="CW328">
        <v>0</v>
      </c>
      <c r="CX328">
        <f>ROUND(Y328*Source!I504,7)</f>
        <v>3.8955199999999999</v>
      </c>
      <c r="CY328">
        <f t="shared" si="36"/>
        <v>9.17</v>
      </c>
      <c r="CZ328">
        <f t="shared" si="37"/>
        <v>9.17</v>
      </c>
      <c r="DA328">
        <f t="shared" si="38"/>
        <v>1</v>
      </c>
      <c r="DB328">
        <f t="shared" si="39"/>
        <v>17.86</v>
      </c>
      <c r="DC328">
        <f t="shared" si="40"/>
        <v>0</v>
      </c>
      <c r="DD328" t="s">
        <v>3</v>
      </c>
      <c r="DE328" t="s">
        <v>3</v>
      </c>
      <c r="DF328">
        <f>ROUND(ROUND(AE328,0)*CX328,0)</f>
        <v>0</v>
      </c>
      <c r="DG328">
        <f>ROUND(ROUND(AF328,0)*CX328,0)</f>
        <v>0</v>
      </c>
      <c r="DH328">
        <f>ROUND(ROUND(AG328,0)*CX328,0)</f>
        <v>0</v>
      </c>
      <c r="DI328">
        <f>ROUND(ROUND(AH328,0)*CX328,0)</f>
        <v>35</v>
      </c>
      <c r="DJ328">
        <f t="shared" si="41"/>
        <v>35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">
      <c r="A329">
        <f>ROW(Source!A505)</f>
        <v>505</v>
      </c>
      <c r="B329">
        <v>66190901</v>
      </c>
      <c r="C329">
        <v>66191979</v>
      </c>
      <c r="D329">
        <v>29477854</v>
      </c>
      <c r="E329">
        <v>1</v>
      </c>
      <c r="F329">
        <v>1</v>
      </c>
      <c r="G329">
        <v>1</v>
      </c>
      <c r="H329">
        <v>1</v>
      </c>
      <c r="I329" t="s">
        <v>376</v>
      </c>
      <c r="J329" t="s">
        <v>3</v>
      </c>
      <c r="K329" t="s">
        <v>377</v>
      </c>
      <c r="L329">
        <v>1369</v>
      </c>
      <c r="N329">
        <v>1013</v>
      </c>
      <c r="O329" t="s">
        <v>378</v>
      </c>
      <c r="P329" t="s">
        <v>378</v>
      </c>
      <c r="Q329">
        <v>1</v>
      </c>
      <c r="W329">
        <v>0</v>
      </c>
      <c r="X329">
        <v>1377046079</v>
      </c>
      <c r="Y329">
        <f t="shared" si="35"/>
        <v>1.1545999999999998</v>
      </c>
      <c r="AA329">
        <v>0</v>
      </c>
      <c r="AB329">
        <v>0</v>
      </c>
      <c r="AC329">
        <v>0</v>
      </c>
      <c r="AD329">
        <v>9.6199999999999992</v>
      </c>
      <c r="AE329">
        <v>0</v>
      </c>
      <c r="AF329">
        <v>0</v>
      </c>
      <c r="AG329">
        <v>0</v>
      </c>
      <c r="AH329">
        <v>9.6199999999999992</v>
      </c>
      <c r="AI329">
        <v>1</v>
      </c>
      <c r="AJ329">
        <v>1</v>
      </c>
      <c r="AK329">
        <v>1</v>
      </c>
      <c r="AL329">
        <v>1</v>
      </c>
      <c r="AM329">
        <v>-2</v>
      </c>
      <c r="AN329">
        <v>0</v>
      </c>
      <c r="AO329">
        <v>1</v>
      </c>
      <c r="AP329">
        <v>1</v>
      </c>
      <c r="AQ329">
        <v>0</v>
      </c>
      <c r="AR329">
        <v>0</v>
      </c>
      <c r="AS329" t="s">
        <v>3</v>
      </c>
      <c r="AT329">
        <v>1.1499999999999999</v>
      </c>
      <c r="AU329" t="s">
        <v>29</v>
      </c>
      <c r="AV329">
        <v>1</v>
      </c>
      <c r="AW329">
        <v>2</v>
      </c>
      <c r="AX329">
        <v>66191982</v>
      </c>
      <c r="AY329">
        <v>1</v>
      </c>
      <c r="AZ329">
        <v>0</v>
      </c>
      <c r="BA329">
        <v>329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U329">
        <f>ROUND(AT329*Source!I505*AH329*AL329,0)</f>
        <v>22</v>
      </c>
      <c r="CV329">
        <f>ROUND(Y329*Source!I505,7)</f>
        <v>2.3092000000000001</v>
      </c>
      <c r="CW329">
        <v>0</v>
      </c>
      <c r="CX329">
        <f>ROUND(Y329*Source!I505,7)</f>
        <v>2.3092000000000001</v>
      </c>
      <c r="CY329">
        <f t="shared" si="36"/>
        <v>9.6199999999999992</v>
      </c>
      <c r="CZ329">
        <f t="shared" si="37"/>
        <v>9.6199999999999992</v>
      </c>
      <c r="DA329">
        <f t="shared" si="38"/>
        <v>1</v>
      </c>
      <c r="DB329">
        <f t="shared" si="39"/>
        <v>11.1</v>
      </c>
      <c r="DC329">
        <f t="shared" si="40"/>
        <v>0</v>
      </c>
      <c r="DD329" t="s">
        <v>3</v>
      </c>
      <c r="DE329" t="s">
        <v>3</v>
      </c>
      <c r="DF329">
        <f>ROUND(ROUND(AE329,2)*CX329,2)</f>
        <v>0</v>
      </c>
      <c r="DG329">
        <f>ROUND(ROUND(AF329,2)*CX329,2)</f>
        <v>0</v>
      </c>
      <c r="DH329">
        <f>ROUND(ROUND(AG329,2)*CX329,2)</f>
        <v>0</v>
      </c>
      <c r="DI329">
        <f>ROUND(ROUND(AH329,2)*CX329,2)</f>
        <v>22.21</v>
      </c>
      <c r="DJ329">
        <f t="shared" si="41"/>
        <v>22.21</v>
      </c>
      <c r="DK329">
        <v>0</v>
      </c>
      <c r="DL329" t="s">
        <v>3</v>
      </c>
      <c r="DM329">
        <v>0</v>
      </c>
      <c r="DN329" t="s">
        <v>3</v>
      </c>
      <c r="DO329">
        <v>0</v>
      </c>
    </row>
    <row r="330" spans="1:119" x14ac:dyDescent="0.2">
      <c r="A330">
        <f>ROW(Source!A505)</f>
        <v>505</v>
      </c>
      <c r="B330">
        <v>66190901</v>
      </c>
      <c r="C330">
        <v>66191979</v>
      </c>
      <c r="D330">
        <v>29477608</v>
      </c>
      <c r="E330">
        <v>1</v>
      </c>
      <c r="F330">
        <v>1</v>
      </c>
      <c r="G330">
        <v>1</v>
      </c>
      <c r="H330">
        <v>1</v>
      </c>
      <c r="I330" t="s">
        <v>383</v>
      </c>
      <c r="J330" t="s">
        <v>3</v>
      </c>
      <c r="K330" t="s">
        <v>384</v>
      </c>
      <c r="L330">
        <v>1369</v>
      </c>
      <c r="N330">
        <v>1013</v>
      </c>
      <c r="O330" t="s">
        <v>378</v>
      </c>
      <c r="P330" t="s">
        <v>378</v>
      </c>
      <c r="Q330">
        <v>1</v>
      </c>
      <c r="W330">
        <v>0</v>
      </c>
      <c r="X330">
        <v>2087786099</v>
      </c>
      <c r="Y330">
        <f t="shared" si="35"/>
        <v>1.73692</v>
      </c>
      <c r="AA330">
        <v>0</v>
      </c>
      <c r="AB330">
        <v>0</v>
      </c>
      <c r="AC330">
        <v>0</v>
      </c>
      <c r="AD330">
        <v>12.69</v>
      </c>
      <c r="AE330">
        <v>0</v>
      </c>
      <c r="AF330">
        <v>0</v>
      </c>
      <c r="AG330">
        <v>0</v>
      </c>
      <c r="AH330">
        <v>12.69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1</v>
      </c>
      <c r="AP330">
        <v>1</v>
      </c>
      <c r="AQ330">
        <v>0</v>
      </c>
      <c r="AR330">
        <v>0</v>
      </c>
      <c r="AS330" t="s">
        <v>3</v>
      </c>
      <c r="AT330">
        <v>1.73</v>
      </c>
      <c r="AU330" t="s">
        <v>29</v>
      </c>
      <c r="AV330">
        <v>1</v>
      </c>
      <c r="AW330">
        <v>2</v>
      </c>
      <c r="AX330">
        <v>66191983</v>
      </c>
      <c r="AY330">
        <v>1</v>
      </c>
      <c r="AZ330">
        <v>0</v>
      </c>
      <c r="BA330">
        <v>330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U330">
        <f>ROUND(AT330*Source!I505*AH330*AL330,0)</f>
        <v>44</v>
      </c>
      <c r="CV330">
        <f>ROUND(Y330*Source!I505,7)</f>
        <v>3.47384</v>
      </c>
      <c r="CW330">
        <v>0</v>
      </c>
      <c r="CX330">
        <f>ROUND(Y330*Source!I505,7)</f>
        <v>3.47384</v>
      </c>
      <c r="CY330">
        <f t="shared" si="36"/>
        <v>12.69</v>
      </c>
      <c r="CZ330">
        <f t="shared" si="37"/>
        <v>12.69</v>
      </c>
      <c r="DA330">
        <f t="shared" si="38"/>
        <v>1</v>
      </c>
      <c r="DB330">
        <f t="shared" si="39"/>
        <v>22.04</v>
      </c>
      <c r="DC330">
        <f t="shared" si="40"/>
        <v>0</v>
      </c>
      <c r="DD330" t="s">
        <v>3</v>
      </c>
      <c r="DE330" t="s">
        <v>3</v>
      </c>
      <c r="DF330">
        <f>ROUND(ROUND(AE330,2)*CX330,2)</f>
        <v>0</v>
      </c>
      <c r="DG330">
        <f>ROUND(ROUND(AF330,2)*CX330,2)</f>
        <v>0</v>
      </c>
      <c r="DH330">
        <f>ROUND(ROUND(AG330,2)*CX330,2)</f>
        <v>0</v>
      </c>
      <c r="DI330">
        <f>ROUND(ROUND(AH330,2)*CX330,2)</f>
        <v>44.08</v>
      </c>
      <c r="DJ330">
        <f t="shared" si="41"/>
        <v>44.08</v>
      </c>
      <c r="DK330">
        <v>0</v>
      </c>
      <c r="DL330" t="s">
        <v>3</v>
      </c>
      <c r="DM330">
        <v>0</v>
      </c>
      <c r="DN330" t="s">
        <v>3</v>
      </c>
      <c r="DO330">
        <v>0</v>
      </c>
    </row>
    <row r="331" spans="1:119" x14ac:dyDescent="0.2">
      <c r="A331">
        <f>ROW(Source!A506)</f>
        <v>506</v>
      </c>
      <c r="B331">
        <v>66190898</v>
      </c>
      <c r="C331">
        <v>66191979</v>
      </c>
      <c r="D331">
        <v>29477854</v>
      </c>
      <c r="E331">
        <v>1</v>
      </c>
      <c r="F331">
        <v>1</v>
      </c>
      <c r="G331">
        <v>1</v>
      </c>
      <c r="H331">
        <v>1</v>
      </c>
      <c r="I331" t="s">
        <v>376</v>
      </c>
      <c r="J331" t="s">
        <v>3</v>
      </c>
      <c r="K331" t="s">
        <v>377</v>
      </c>
      <c r="L331">
        <v>1369</v>
      </c>
      <c r="N331">
        <v>1013</v>
      </c>
      <c r="O331" t="s">
        <v>378</v>
      </c>
      <c r="P331" t="s">
        <v>378</v>
      </c>
      <c r="Q331">
        <v>1</v>
      </c>
      <c r="W331">
        <v>0</v>
      </c>
      <c r="X331">
        <v>1377046079</v>
      </c>
      <c r="Y331">
        <f t="shared" si="35"/>
        <v>1.1545999999999998</v>
      </c>
      <c r="AA331">
        <v>0</v>
      </c>
      <c r="AB331">
        <v>0</v>
      </c>
      <c r="AC331">
        <v>0</v>
      </c>
      <c r="AD331">
        <v>9.6199999999999992</v>
      </c>
      <c r="AE331">
        <v>0</v>
      </c>
      <c r="AF331">
        <v>0</v>
      </c>
      <c r="AG331">
        <v>0</v>
      </c>
      <c r="AH331">
        <v>9.6199999999999992</v>
      </c>
      <c r="AI331">
        <v>1</v>
      </c>
      <c r="AJ331">
        <v>1</v>
      </c>
      <c r="AK331">
        <v>1</v>
      </c>
      <c r="AL331">
        <v>1</v>
      </c>
      <c r="AM331">
        <v>-2</v>
      </c>
      <c r="AN331">
        <v>0</v>
      </c>
      <c r="AO331">
        <v>1</v>
      </c>
      <c r="AP331">
        <v>1</v>
      </c>
      <c r="AQ331">
        <v>0</v>
      </c>
      <c r="AR331">
        <v>0</v>
      </c>
      <c r="AS331" t="s">
        <v>3</v>
      </c>
      <c r="AT331">
        <v>1.1499999999999999</v>
      </c>
      <c r="AU331" t="s">
        <v>29</v>
      </c>
      <c r="AV331">
        <v>1</v>
      </c>
      <c r="AW331">
        <v>2</v>
      </c>
      <c r="AX331">
        <v>66191982</v>
      </c>
      <c r="AY331">
        <v>1</v>
      </c>
      <c r="AZ331">
        <v>0</v>
      </c>
      <c r="BA331">
        <v>331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U331">
        <f>ROUND(AT331*Source!I506*AH331*AL331,0)</f>
        <v>22</v>
      </c>
      <c r="CV331">
        <f>ROUND(Y331*Source!I506,7)</f>
        <v>2.3092000000000001</v>
      </c>
      <c r="CW331">
        <v>0</v>
      </c>
      <c r="CX331">
        <f>ROUND(Y331*Source!I506,7)</f>
        <v>2.3092000000000001</v>
      </c>
      <c r="CY331">
        <f t="shared" si="36"/>
        <v>9.6199999999999992</v>
      </c>
      <c r="CZ331">
        <f t="shared" si="37"/>
        <v>9.6199999999999992</v>
      </c>
      <c r="DA331">
        <f t="shared" si="38"/>
        <v>1</v>
      </c>
      <c r="DB331">
        <f t="shared" si="39"/>
        <v>11.1</v>
      </c>
      <c r="DC331">
        <f t="shared" si="40"/>
        <v>0</v>
      </c>
      <c r="DD331" t="s">
        <v>3</v>
      </c>
      <c r="DE331" t="s">
        <v>3</v>
      </c>
      <c r="DF331">
        <f>ROUND(ROUND(AE331,0)*CX331,0)</f>
        <v>0</v>
      </c>
      <c r="DG331">
        <f>ROUND(ROUND(AF331,0)*CX331,0)</f>
        <v>0</v>
      </c>
      <c r="DH331">
        <f>ROUND(ROUND(AG331,0)*CX331,0)</f>
        <v>0</v>
      </c>
      <c r="DI331">
        <f>ROUND(ROUND(AH331,0)*CX331,0)</f>
        <v>23</v>
      </c>
      <c r="DJ331">
        <f t="shared" si="41"/>
        <v>23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ROW(Source!A506)</f>
        <v>506</v>
      </c>
      <c r="B332">
        <v>66190898</v>
      </c>
      <c r="C332">
        <v>66191979</v>
      </c>
      <c r="D332">
        <v>29477608</v>
      </c>
      <c r="E332">
        <v>1</v>
      </c>
      <c r="F332">
        <v>1</v>
      </c>
      <c r="G332">
        <v>1</v>
      </c>
      <c r="H332">
        <v>1</v>
      </c>
      <c r="I332" t="s">
        <v>383</v>
      </c>
      <c r="J332" t="s">
        <v>3</v>
      </c>
      <c r="K332" t="s">
        <v>384</v>
      </c>
      <c r="L332">
        <v>1369</v>
      </c>
      <c r="N332">
        <v>1013</v>
      </c>
      <c r="O332" t="s">
        <v>378</v>
      </c>
      <c r="P332" t="s">
        <v>378</v>
      </c>
      <c r="Q332">
        <v>1</v>
      </c>
      <c r="W332">
        <v>0</v>
      </c>
      <c r="X332">
        <v>2087786099</v>
      </c>
      <c r="Y332">
        <f t="shared" si="35"/>
        <v>1.73692</v>
      </c>
      <c r="AA332">
        <v>0</v>
      </c>
      <c r="AB332">
        <v>0</v>
      </c>
      <c r="AC332">
        <v>0</v>
      </c>
      <c r="AD332">
        <v>12.69</v>
      </c>
      <c r="AE332">
        <v>0</v>
      </c>
      <c r="AF332">
        <v>0</v>
      </c>
      <c r="AG332">
        <v>0</v>
      </c>
      <c r="AH332">
        <v>12.69</v>
      </c>
      <c r="AI332">
        <v>1</v>
      </c>
      <c r="AJ332">
        <v>1</v>
      </c>
      <c r="AK332">
        <v>1</v>
      </c>
      <c r="AL332">
        <v>1</v>
      </c>
      <c r="AM332">
        <v>-2</v>
      </c>
      <c r="AN332">
        <v>0</v>
      </c>
      <c r="AO332">
        <v>1</v>
      </c>
      <c r="AP332">
        <v>1</v>
      </c>
      <c r="AQ332">
        <v>0</v>
      </c>
      <c r="AR332">
        <v>0</v>
      </c>
      <c r="AS332" t="s">
        <v>3</v>
      </c>
      <c r="AT332">
        <v>1.73</v>
      </c>
      <c r="AU332" t="s">
        <v>29</v>
      </c>
      <c r="AV332">
        <v>1</v>
      </c>
      <c r="AW332">
        <v>2</v>
      </c>
      <c r="AX332">
        <v>66191983</v>
      </c>
      <c r="AY332">
        <v>1</v>
      </c>
      <c r="AZ332">
        <v>0</v>
      </c>
      <c r="BA332">
        <v>332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U332">
        <f>ROUND(AT332*Source!I506*AH332*AL332,0)</f>
        <v>44</v>
      </c>
      <c r="CV332">
        <f>ROUND(Y332*Source!I506,7)</f>
        <v>3.47384</v>
      </c>
      <c r="CW332">
        <v>0</v>
      </c>
      <c r="CX332">
        <f>ROUND(Y332*Source!I506,7)</f>
        <v>3.47384</v>
      </c>
      <c r="CY332">
        <f t="shared" si="36"/>
        <v>12.69</v>
      </c>
      <c r="CZ332">
        <f t="shared" si="37"/>
        <v>12.69</v>
      </c>
      <c r="DA332">
        <f t="shared" si="38"/>
        <v>1</v>
      </c>
      <c r="DB332">
        <f t="shared" si="39"/>
        <v>22.04</v>
      </c>
      <c r="DC332">
        <f t="shared" si="40"/>
        <v>0</v>
      </c>
      <c r="DD332" t="s">
        <v>3</v>
      </c>
      <c r="DE332" t="s">
        <v>3</v>
      </c>
      <c r="DF332">
        <f>ROUND(ROUND(AE332,0)*CX332,0)</f>
        <v>0</v>
      </c>
      <c r="DG332">
        <f>ROUND(ROUND(AF332,0)*CX332,0)</f>
        <v>0</v>
      </c>
      <c r="DH332">
        <f>ROUND(ROUND(AG332,0)*CX332,0)</f>
        <v>0</v>
      </c>
      <c r="DI332">
        <f>ROUND(ROUND(AH332,0)*CX332,0)</f>
        <v>45</v>
      </c>
      <c r="DJ332">
        <f t="shared" si="41"/>
        <v>45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ROW(Source!A542)</f>
        <v>542</v>
      </c>
      <c r="B333">
        <v>66190901</v>
      </c>
      <c r="C333">
        <v>66191984</v>
      </c>
      <c r="D333">
        <v>29478568</v>
      </c>
      <c r="E333">
        <v>1</v>
      </c>
      <c r="F333">
        <v>1</v>
      </c>
      <c r="G333">
        <v>1</v>
      </c>
      <c r="H333">
        <v>1</v>
      </c>
      <c r="I333" t="s">
        <v>385</v>
      </c>
      <c r="J333" t="s">
        <v>3</v>
      </c>
      <c r="K333" t="s">
        <v>386</v>
      </c>
      <c r="L333">
        <v>1369</v>
      </c>
      <c r="N333">
        <v>1013</v>
      </c>
      <c r="O333" t="s">
        <v>378</v>
      </c>
      <c r="P333" t="s">
        <v>378</v>
      </c>
      <c r="Q333">
        <v>1</v>
      </c>
      <c r="W333">
        <v>0</v>
      </c>
      <c r="X333">
        <v>177969336</v>
      </c>
      <c r="Y333">
        <f t="shared" si="35"/>
        <v>0.61243999999999998</v>
      </c>
      <c r="AA333">
        <v>0</v>
      </c>
      <c r="AB333">
        <v>0</v>
      </c>
      <c r="AC333">
        <v>0</v>
      </c>
      <c r="AD333">
        <v>12.92</v>
      </c>
      <c r="AE333">
        <v>0</v>
      </c>
      <c r="AF333">
        <v>0</v>
      </c>
      <c r="AG333">
        <v>0</v>
      </c>
      <c r="AH333">
        <v>12.92</v>
      </c>
      <c r="AI333">
        <v>1</v>
      </c>
      <c r="AJ333">
        <v>1</v>
      </c>
      <c r="AK333">
        <v>1</v>
      </c>
      <c r="AL333">
        <v>1</v>
      </c>
      <c r="AM333">
        <v>-2</v>
      </c>
      <c r="AN333">
        <v>0</v>
      </c>
      <c r="AO333">
        <v>1</v>
      </c>
      <c r="AP333">
        <v>1</v>
      </c>
      <c r="AQ333">
        <v>0</v>
      </c>
      <c r="AR333">
        <v>0</v>
      </c>
      <c r="AS333" t="s">
        <v>3</v>
      </c>
      <c r="AT333">
        <v>0.61</v>
      </c>
      <c r="AU333" t="s">
        <v>29</v>
      </c>
      <c r="AV333">
        <v>1</v>
      </c>
      <c r="AW333">
        <v>2</v>
      </c>
      <c r="AX333">
        <v>66191987</v>
      </c>
      <c r="AY333">
        <v>1</v>
      </c>
      <c r="AZ333">
        <v>0</v>
      </c>
      <c r="BA333">
        <v>333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U333">
        <f>ROUND(AT333*Source!I542*AH333*AL333,0)</f>
        <v>189</v>
      </c>
      <c r="CV333">
        <f>ROUND(Y333*Source!I542,7)</f>
        <v>14.698560000000001</v>
      </c>
      <c r="CW333">
        <v>0</v>
      </c>
      <c r="CX333">
        <f>ROUND(Y333*Source!I542,7)</f>
        <v>14.698560000000001</v>
      </c>
      <c r="CY333">
        <f t="shared" si="36"/>
        <v>12.92</v>
      </c>
      <c r="CZ333">
        <f t="shared" si="37"/>
        <v>12.92</v>
      </c>
      <c r="DA333">
        <f t="shared" si="38"/>
        <v>1</v>
      </c>
      <c r="DB333">
        <f t="shared" si="39"/>
        <v>7.91</v>
      </c>
      <c r="DC333">
        <f t="shared" si="40"/>
        <v>0</v>
      </c>
      <c r="DD333" t="s">
        <v>3</v>
      </c>
      <c r="DE333" t="s">
        <v>3</v>
      </c>
      <c r="DF333">
        <f>ROUND(ROUND(AE333,2)*CX333,2)</f>
        <v>0</v>
      </c>
      <c r="DG333">
        <f>ROUND(ROUND(AF333,2)*CX333,2)</f>
        <v>0</v>
      </c>
      <c r="DH333">
        <f>ROUND(ROUND(AG333,2)*CX333,2)</f>
        <v>0</v>
      </c>
      <c r="DI333">
        <f>ROUND(ROUND(AH333,2)*CX333,2)</f>
        <v>189.91</v>
      </c>
      <c r="DJ333">
        <f t="shared" si="41"/>
        <v>189.91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ROW(Source!A542)</f>
        <v>542</v>
      </c>
      <c r="B334">
        <v>66190901</v>
      </c>
      <c r="C334">
        <v>66191984</v>
      </c>
      <c r="D334">
        <v>29477608</v>
      </c>
      <c r="E334">
        <v>1</v>
      </c>
      <c r="F334">
        <v>1</v>
      </c>
      <c r="G334">
        <v>1</v>
      </c>
      <c r="H334">
        <v>1</v>
      </c>
      <c r="I334" t="s">
        <v>383</v>
      </c>
      <c r="J334" t="s">
        <v>3</v>
      </c>
      <c r="K334" t="s">
        <v>384</v>
      </c>
      <c r="L334">
        <v>1369</v>
      </c>
      <c r="N334">
        <v>1013</v>
      </c>
      <c r="O334" t="s">
        <v>378</v>
      </c>
      <c r="P334" t="s">
        <v>378</v>
      </c>
      <c r="Q334">
        <v>1</v>
      </c>
      <c r="W334">
        <v>0</v>
      </c>
      <c r="X334">
        <v>2087786099</v>
      </c>
      <c r="Y334">
        <f t="shared" si="35"/>
        <v>0.61243999999999998</v>
      </c>
      <c r="AA334">
        <v>0</v>
      </c>
      <c r="AB334">
        <v>0</v>
      </c>
      <c r="AC334">
        <v>0</v>
      </c>
      <c r="AD334">
        <v>12.69</v>
      </c>
      <c r="AE334">
        <v>0</v>
      </c>
      <c r="AF334">
        <v>0</v>
      </c>
      <c r="AG334">
        <v>0</v>
      </c>
      <c r="AH334">
        <v>12.69</v>
      </c>
      <c r="AI334">
        <v>1</v>
      </c>
      <c r="AJ334">
        <v>1</v>
      </c>
      <c r="AK334">
        <v>1</v>
      </c>
      <c r="AL334">
        <v>1</v>
      </c>
      <c r="AM334">
        <v>-2</v>
      </c>
      <c r="AN334">
        <v>0</v>
      </c>
      <c r="AO334">
        <v>1</v>
      </c>
      <c r="AP334">
        <v>1</v>
      </c>
      <c r="AQ334">
        <v>0</v>
      </c>
      <c r="AR334">
        <v>0</v>
      </c>
      <c r="AS334" t="s">
        <v>3</v>
      </c>
      <c r="AT334">
        <v>0.61</v>
      </c>
      <c r="AU334" t="s">
        <v>29</v>
      </c>
      <c r="AV334">
        <v>1</v>
      </c>
      <c r="AW334">
        <v>2</v>
      </c>
      <c r="AX334">
        <v>66191988</v>
      </c>
      <c r="AY334">
        <v>1</v>
      </c>
      <c r="AZ334">
        <v>0</v>
      </c>
      <c r="BA334">
        <v>334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U334">
        <f>ROUND(AT334*Source!I542*AH334*AL334,0)</f>
        <v>186</v>
      </c>
      <c r="CV334">
        <f>ROUND(Y334*Source!I542,7)</f>
        <v>14.698560000000001</v>
      </c>
      <c r="CW334">
        <v>0</v>
      </c>
      <c r="CX334">
        <f>ROUND(Y334*Source!I542,7)</f>
        <v>14.698560000000001</v>
      </c>
      <c r="CY334">
        <f t="shared" si="36"/>
        <v>12.69</v>
      </c>
      <c r="CZ334">
        <f t="shared" si="37"/>
        <v>12.69</v>
      </c>
      <c r="DA334">
        <f t="shared" si="38"/>
        <v>1</v>
      </c>
      <c r="DB334">
        <f t="shared" si="39"/>
        <v>7.77</v>
      </c>
      <c r="DC334">
        <f t="shared" si="40"/>
        <v>0</v>
      </c>
      <c r="DD334" t="s">
        <v>3</v>
      </c>
      <c r="DE334" t="s">
        <v>3</v>
      </c>
      <c r="DF334">
        <f>ROUND(ROUND(AE334,2)*CX334,2)</f>
        <v>0</v>
      </c>
      <c r="DG334">
        <f>ROUND(ROUND(AF334,2)*CX334,2)</f>
        <v>0</v>
      </c>
      <c r="DH334">
        <f>ROUND(ROUND(AG334,2)*CX334,2)</f>
        <v>0</v>
      </c>
      <c r="DI334">
        <f>ROUND(ROUND(AH334,2)*CX334,2)</f>
        <v>186.52</v>
      </c>
      <c r="DJ334">
        <f t="shared" si="41"/>
        <v>186.52</v>
      </c>
      <c r="DK334">
        <v>0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">
      <c r="A335">
        <f>ROW(Source!A543)</f>
        <v>543</v>
      </c>
      <c r="B335">
        <v>66190898</v>
      </c>
      <c r="C335">
        <v>66191984</v>
      </c>
      <c r="D335">
        <v>29478568</v>
      </c>
      <c r="E335">
        <v>1</v>
      </c>
      <c r="F335">
        <v>1</v>
      </c>
      <c r="G335">
        <v>1</v>
      </c>
      <c r="H335">
        <v>1</v>
      </c>
      <c r="I335" t="s">
        <v>385</v>
      </c>
      <c r="J335" t="s">
        <v>3</v>
      </c>
      <c r="K335" t="s">
        <v>386</v>
      </c>
      <c r="L335">
        <v>1369</v>
      </c>
      <c r="N335">
        <v>1013</v>
      </c>
      <c r="O335" t="s">
        <v>378</v>
      </c>
      <c r="P335" t="s">
        <v>378</v>
      </c>
      <c r="Q335">
        <v>1</v>
      </c>
      <c r="W335">
        <v>0</v>
      </c>
      <c r="X335">
        <v>177969336</v>
      </c>
      <c r="Y335">
        <f t="shared" si="35"/>
        <v>0.61243999999999998</v>
      </c>
      <c r="AA335">
        <v>0</v>
      </c>
      <c r="AB335">
        <v>0</v>
      </c>
      <c r="AC335">
        <v>0</v>
      </c>
      <c r="AD335">
        <v>12.92</v>
      </c>
      <c r="AE335">
        <v>0</v>
      </c>
      <c r="AF335">
        <v>0</v>
      </c>
      <c r="AG335">
        <v>0</v>
      </c>
      <c r="AH335">
        <v>12.92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1</v>
      </c>
      <c r="AP335">
        <v>1</v>
      </c>
      <c r="AQ335">
        <v>0</v>
      </c>
      <c r="AR335">
        <v>0</v>
      </c>
      <c r="AS335" t="s">
        <v>3</v>
      </c>
      <c r="AT335">
        <v>0.61</v>
      </c>
      <c r="AU335" t="s">
        <v>29</v>
      </c>
      <c r="AV335">
        <v>1</v>
      </c>
      <c r="AW335">
        <v>2</v>
      </c>
      <c r="AX335">
        <v>66191987</v>
      </c>
      <c r="AY335">
        <v>1</v>
      </c>
      <c r="AZ335">
        <v>0</v>
      </c>
      <c r="BA335">
        <v>335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U335">
        <f>ROUND(AT335*Source!I543*AH335*AL335,0)</f>
        <v>189</v>
      </c>
      <c r="CV335">
        <f>ROUND(Y335*Source!I543,7)</f>
        <v>14.698560000000001</v>
      </c>
      <c r="CW335">
        <v>0</v>
      </c>
      <c r="CX335">
        <f>ROUND(Y335*Source!I543,7)</f>
        <v>14.698560000000001</v>
      </c>
      <c r="CY335">
        <f t="shared" si="36"/>
        <v>12.92</v>
      </c>
      <c r="CZ335">
        <f t="shared" si="37"/>
        <v>12.92</v>
      </c>
      <c r="DA335">
        <f t="shared" si="38"/>
        <v>1</v>
      </c>
      <c r="DB335">
        <f t="shared" si="39"/>
        <v>7.91</v>
      </c>
      <c r="DC335">
        <f t="shared" si="40"/>
        <v>0</v>
      </c>
      <c r="DD335" t="s">
        <v>3</v>
      </c>
      <c r="DE335" t="s">
        <v>3</v>
      </c>
      <c r="DF335">
        <f>ROUND(ROUND(AE335,0)*CX335,0)</f>
        <v>0</v>
      </c>
      <c r="DG335">
        <f>ROUND(ROUND(AF335,0)*CX335,0)</f>
        <v>0</v>
      </c>
      <c r="DH335">
        <f>ROUND(ROUND(AG335,0)*CX335,0)</f>
        <v>0</v>
      </c>
      <c r="DI335">
        <f>ROUND(ROUND(AH335,0)*CX335,0)</f>
        <v>191</v>
      </c>
      <c r="DJ335">
        <f t="shared" si="41"/>
        <v>191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">
      <c r="A336">
        <f>ROW(Source!A543)</f>
        <v>543</v>
      </c>
      <c r="B336">
        <v>66190898</v>
      </c>
      <c r="C336">
        <v>66191984</v>
      </c>
      <c r="D336">
        <v>29477608</v>
      </c>
      <c r="E336">
        <v>1</v>
      </c>
      <c r="F336">
        <v>1</v>
      </c>
      <c r="G336">
        <v>1</v>
      </c>
      <c r="H336">
        <v>1</v>
      </c>
      <c r="I336" t="s">
        <v>383</v>
      </c>
      <c r="J336" t="s">
        <v>3</v>
      </c>
      <c r="K336" t="s">
        <v>384</v>
      </c>
      <c r="L336">
        <v>1369</v>
      </c>
      <c r="N336">
        <v>1013</v>
      </c>
      <c r="O336" t="s">
        <v>378</v>
      </c>
      <c r="P336" t="s">
        <v>378</v>
      </c>
      <c r="Q336">
        <v>1</v>
      </c>
      <c r="W336">
        <v>0</v>
      </c>
      <c r="X336">
        <v>2087786099</v>
      </c>
      <c r="Y336">
        <f t="shared" si="35"/>
        <v>0.61243999999999998</v>
      </c>
      <c r="AA336">
        <v>0</v>
      </c>
      <c r="AB336">
        <v>0</v>
      </c>
      <c r="AC336">
        <v>0</v>
      </c>
      <c r="AD336">
        <v>12.69</v>
      </c>
      <c r="AE336">
        <v>0</v>
      </c>
      <c r="AF336">
        <v>0</v>
      </c>
      <c r="AG336">
        <v>0</v>
      </c>
      <c r="AH336">
        <v>12.69</v>
      </c>
      <c r="AI336">
        <v>1</v>
      </c>
      <c r="AJ336">
        <v>1</v>
      </c>
      <c r="AK336">
        <v>1</v>
      </c>
      <c r="AL336">
        <v>1</v>
      </c>
      <c r="AM336">
        <v>-2</v>
      </c>
      <c r="AN336">
        <v>0</v>
      </c>
      <c r="AO336">
        <v>1</v>
      </c>
      <c r="AP336">
        <v>1</v>
      </c>
      <c r="AQ336">
        <v>0</v>
      </c>
      <c r="AR336">
        <v>0</v>
      </c>
      <c r="AS336" t="s">
        <v>3</v>
      </c>
      <c r="AT336">
        <v>0.61</v>
      </c>
      <c r="AU336" t="s">
        <v>29</v>
      </c>
      <c r="AV336">
        <v>1</v>
      </c>
      <c r="AW336">
        <v>2</v>
      </c>
      <c r="AX336">
        <v>66191988</v>
      </c>
      <c r="AY336">
        <v>1</v>
      </c>
      <c r="AZ336">
        <v>0</v>
      </c>
      <c r="BA336">
        <v>336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U336">
        <f>ROUND(AT336*Source!I543*AH336*AL336,0)</f>
        <v>186</v>
      </c>
      <c r="CV336">
        <f>ROUND(Y336*Source!I543,7)</f>
        <v>14.698560000000001</v>
      </c>
      <c r="CW336">
        <v>0</v>
      </c>
      <c r="CX336">
        <f>ROUND(Y336*Source!I543,7)</f>
        <v>14.698560000000001</v>
      </c>
      <c r="CY336">
        <f t="shared" si="36"/>
        <v>12.69</v>
      </c>
      <c r="CZ336">
        <f t="shared" si="37"/>
        <v>12.69</v>
      </c>
      <c r="DA336">
        <f t="shared" si="38"/>
        <v>1</v>
      </c>
      <c r="DB336">
        <f t="shared" si="39"/>
        <v>7.77</v>
      </c>
      <c r="DC336">
        <f t="shared" si="40"/>
        <v>0</v>
      </c>
      <c r="DD336" t="s">
        <v>3</v>
      </c>
      <c r="DE336" t="s">
        <v>3</v>
      </c>
      <c r="DF336">
        <f>ROUND(ROUND(AE336,0)*CX336,0)</f>
        <v>0</v>
      </c>
      <c r="DG336">
        <f>ROUND(ROUND(AF336,0)*CX336,0)</f>
        <v>0</v>
      </c>
      <c r="DH336">
        <f>ROUND(ROUND(AG336,0)*CX336,0)</f>
        <v>0</v>
      </c>
      <c r="DI336">
        <f>ROUND(ROUND(AH336,0)*CX336,0)</f>
        <v>191</v>
      </c>
      <c r="DJ336">
        <f t="shared" si="41"/>
        <v>191</v>
      </c>
      <c r="DK336">
        <v>0</v>
      </c>
      <c r="DL336" t="s">
        <v>3</v>
      </c>
      <c r="DM336">
        <v>0</v>
      </c>
      <c r="DN336" t="s">
        <v>3</v>
      </c>
      <c r="DO336">
        <v>0</v>
      </c>
    </row>
    <row r="337" spans="1:119" x14ac:dyDescent="0.2">
      <c r="A337">
        <f>ROW(Source!A544)</f>
        <v>544</v>
      </c>
      <c r="B337">
        <v>66190901</v>
      </c>
      <c r="C337">
        <v>66191989</v>
      </c>
      <c r="D337">
        <v>29478568</v>
      </c>
      <c r="E337">
        <v>1</v>
      </c>
      <c r="F337">
        <v>1</v>
      </c>
      <c r="G337">
        <v>1</v>
      </c>
      <c r="H337">
        <v>1</v>
      </c>
      <c r="I337" t="s">
        <v>385</v>
      </c>
      <c r="J337" t="s">
        <v>3</v>
      </c>
      <c r="K337" t="s">
        <v>386</v>
      </c>
      <c r="L337">
        <v>1369</v>
      </c>
      <c r="N337">
        <v>1013</v>
      </c>
      <c r="O337" t="s">
        <v>378</v>
      </c>
      <c r="P337" t="s">
        <v>378</v>
      </c>
      <c r="Q337">
        <v>1</v>
      </c>
      <c r="W337">
        <v>0</v>
      </c>
      <c r="X337">
        <v>177969336</v>
      </c>
      <c r="Y337">
        <f t="shared" si="35"/>
        <v>1.6264800000000001</v>
      </c>
      <c r="AA337">
        <v>0</v>
      </c>
      <c r="AB337">
        <v>0</v>
      </c>
      <c r="AC337">
        <v>0</v>
      </c>
      <c r="AD337">
        <v>12.92</v>
      </c>
      <c r="AE337">
        <v>0</v>
      </c>
      <c r="AF337">
        <v>0</v>
      </c>
      <c r="AG337">
        <v>0</v>
      </c>
      <c r="AH337">
        <v>12.92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1</v>
      </c>
      <c r="AP337">
        <v>1</v>
      </c>
      <c r="AQ337">
        <v>0</v>
      </c>
      <c r="AR337">
        <v>0</v>
      </c>
      <c r="AS337" t="s">
        <v>3</v>
      </c>
      <c r="AT337">
        <v>1.62</v>
      </c>
      <c r="AU337" t="s">
        <v>29</v>
      </c>
      <c r="AV337">
        <v>1</v>
      </c>
      <c r="AW337">
        <v>2</v>
      </c>
      <c r="AX337">
        <v>66191992</v>
      </c>
      <c r="AY337">
        <v>1</v>
      </c>
      <c r="AZ337">
        <v>0</v>
      </c>
      <c r="BA337">
        <v>337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U337">
        <f>ROUND(AT337*Source!I544*AH337*AL337,0)</f>
        <v>21</v>
      </c>
      <c r="CV337">
        <f>ROUND(Y337*Source!I544,7)</f>
        <v>1.6264799999999999</v>
      </c>
      <c r="CW337">
        <v>0</v>
      </c>
      <c r="CX337">
        <f>ROUND(Y337*Source!I544,7)</f>
        <v>1.6264799999999999</v>
      </c>
      <c r="CY337">
        <f t="shared" si="36"/>
        <v>12.92</v>
      </c>
      <c r="CZ337">
        <f t="shared" si="37"/>
        <v>12.92</v>
      </c>
      <c r="DA337">
        <f t="shared" si="38"/>
        <v>1</v>
      </c>
      <c r="DB337">
        <f t="shared" si="39"/>
        <v>21.01</v>
      </c>
      <c r="DC337">
        <f t="shared" si="40"/>
        <v>0</v>
      </c>
      <c r="DD337" t="s">
        <v>3</v>
      </c>
      <c r="DE337" t="s">
        <v>3</v>
      </c>
      <c r="DF337">
        <f>ROUND(ROUND(AE337,2)*CX337,2)</f>
        <v>0</v>
      </c>
      <c r="DG337">
        <f>ROUND(ROUND(AF337,2)*CX337,2)</f>
        <v>0</v>
      </c>
      <c r="DH337">
        <f>ROUND(ROUND(AG337,2)*CX337,2)</f>
        <v>0</v>
      </c>
      <c r="DI337">
        <f>ROUND(ROUND(AH337,2)*CX337,2)</f>
        <v>21.01</v>
      </c>
      <c r="DJ337">
        <f t="shared" si="41"/>
        <v>21.01</v>
      </c>
      <c r="DK337">
        <v>0</v>
      </c>
      <c r="DL337" t="s">
        <v>3</v>
      </c>
      <c r="DM337">
        <v>0</v>
      </c>
      <c r="DN337" t="s">
        <v>3</v>
      </c>
      <c r="DO337">
        <v>0</v>
      </c>
    </row>
    <row r="338" spans="1:119" x14ac:dyDescent="0.2">
      <c r="A338">
        <f>ROW(Source!A544)</f>
        <v>544</v>
      </c>
      <c r="B338">
        <v>66190901</v>
      </c>
      <c r="C338">
        <v>66191989</v>
      </c>
      <c r="D338">
        <v>29477608</v>
      </c>
      <c r="E338">
        <v>1</v>
      </c>
      <c r="F338">
        <v>1</v>
      </c>
      <c r="G338">
        <v>1</v>
      </c>
      <c r="H338">
        <v>1</v>
      </c>
      <c r="I338" t="s">
        <v>383</v>
      </c>
      <c r="J338" t="s">
        <v>3</v>
      </c>
      <c r="K338" t="s">
        <v>384</v>
      </c>
      <c r="L338">
        <v>1369</v>
      </c>
      <c r="N338">
        <v>1013</v>
      </c>
      <c r="O338" t="s">
        <v>378</v>
      </c>
      <c r="P338" t="s">
        <v>378</v>
      </c>
      <c r="Q338">
        <v>1</v>
      </c>
      <c r="W338">
        <v>0</v>
      </c>
      <c r="X338">
        <v>2087786099</v>
      </c>
      <c r="Y338">
        <f t="shared" si="35"/>
        <v>1.6264800000000001</v>
      </c>
      <c r="AA338">
        <v>0</v>
      </c>
      <c r="AB338">
        <v>0</v>
      </c>
      <c r="AC338">
        <v>0</v>
      </c>
      <c r="AD338">
        <v>12.69</v>
      </c>
      <c r="AE338">
        <v>0</v>
      </c>
      <c r="AF338">
        <v>0</v>
      </c>
      <c r="AG338">
        <v>0</v>
      </c>
      <c r="AH338">
        <v>12.69</v>
      </c>
      <c r="AI338">
        <v>1</v>
      </c>
      <c r="AJ338">
        <v>1</v>
      </c>
      <c r="AK338">
        <v>1</v>
      </c>
      <c r="AL338">
        <v>1</v>
      </c>
      <c r="AM338">
        <v>-2</v>
      </c>
      <c r="AN338">
        <v>0</v>
      </c>
      <c r="AO338">
        <v>1</v>
      </c>
      <c r="AP338">
        <v>1</v>
      </c>
      <c r="AQ338">
        <v>0</v>
      </c>
      <c r="AR338">
        <v>0</v>
      </c>
      <c r="AS338" t="s">
        <v>3</v>
      </c>
      <c r="AT338">
        <v>1.62</v>
      </c>
      <c r="AU338" t="s">
        <v>29</v>
      </c>
      <c r="AV338">
        <v>1</v>
      </c>
      <c r="AW338">
        <v>2</v>
      </c>
      <c r="AX338">
        <v>66191993</v>
      </c>
      <c r="AY338">
        <v>1</v>
      </c>
      <c r="AZ338">
        <v>0</v>
      </c>
      <c r="BA338">
        <v>338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U338">
        <f>ROUND(AT338*Source!I544*AH338*AL338,0)</f>
        <v>21</v>
      </c>
      <c r="CV338">
        <f>ROUND(Y338*Source!I544,7)</f>
        <v>1.6264799999999999</v>
      </c>
      <c r="CW338">
        <v>0</v>
      </c>
      <c r="CX338">
        <f>ROUND(Y338*Source!I544,7)</f>
        <v>1.6264799999999999</v>
      </c>
      <c r="CY338">
        <f t="shared" si="36"/>
        <v>12.69</v>
      </c>
      <c r="CZ338">
        <f t="shared" si="37"/>
        <v>12.69</v>
      </c>
      <c r="DA338">
        <f t="shared" si="38"/>
        <v>1</v>
      </c>
      <c r="DB338">
        <f t="shared" si="39"/>
        <v>20.64</v>
      </c>
      <c r="DC338">
        <f t="shared" si="40"/>
        <v>0</v>
      </c>
      <c r="DD338" t="s">
        <v>3</v>
      </c>
      <c r="DE338" t="s">
        <v>3</v>
      </c>
      <c r="DF338">
        <f>ROUND(ROUND(AE338,2)*CX338,2)</f>
        <v>0</v>
      </c>
      <c r="DG338">
        <f>ROUND(ROUND(AF338,2)*CX338,2)</f>
        <v>0</v>
      </c>
      <c r="DH338">
        <f>ROUND(ROUND(AG338,2)*CX338,2)</f>
        <v>0</v>
      </c>
      <c r="DI338">
        <f>ROUND(ROUND(AH338,2)*CX338,2)</f>
        <v>20.64</v>
      </c>
      <c r="DJ338">
        <f t="shared" si="41"/>
        <v>20.64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">
      <c r="A339">
        <f>ROW(Source!A545)</f>
        <v>545</v>
      </c>
      <c r="B339">
        <v>66190898</v>
      </c>
      <c r="C339">
        <v>66191989</v>
      </c>
      <c r="D339">
        <v>29478568</v>
      </c>
      <c r="E339">
        <v>1</v>
      </c>
      <c r="F339">
        <v>1</v>
      </c>
      <c r="G339">
        <v>1</v>
      </c>
      <c r="H339">
        <v>1</v>
      </c>
      <c r="I339" t="s">
        <v>385</v>
      </c>
      <c r="J339" t="s">
        <v>3</v>
      </c>
      <c r="K339" t="s">
        <v>386</v>
      </c>
      <c r="L339">
        <v>1369</v>
      </c>
      <c r="N339">
        <v>1013</v>
      </c>
      <c r="O339" t="s">
        <v>378</v>
      </c>
      <c r="P339" t="s">
        <v>378</v>
      </c>
      <c r="Q339">
        <v>1</v>
      </c>
      <c r="W339">
        <v>0</v>
      </c>
      <c r="X339">
        <v>177969336</v>
      </c>
      <c r="Y339">
        <f t="shared" si="35"/>
        <v>1.6264800000000001</v>
      </c>
      <c r="AA339">
        <v>0</v>
      </c>
      <c r="AB339">
        <v>0</v>
      </c>
      <c r="AC339">
        <v>0</v>
      </c>
      <c r="AD339">
        <v>12.92</v>
      </c>
      <c r="AE339">
        <v>0</v>
      </c>
      <c r="AF339">
        <v>0</v>
      </c>
      <c r="AG339">
        <v>0</v>
      </c>
      <c r="AH339">
        <v>12.92</v>
      </c>
      <c r="AI339">
        <v>1</v>
      </c>
      <c r="AJ339">
        <v>1</v>
      </c>
      <c r="AK339">
        <v>1</v>
      </c>
      <c r="AL339">
        <v>1</v>
      </c>
      <c r="AM339">
        <v>-2</v>
      </c>
      <c r="AN339">
        <v>0</v>
      </c>
      <c r="AO339">
        <v>1</v>
      </c>
      <c r="AP339">
        <v>1</v>
      </c>
      <c r="AQ339">
        <v>0</v>
      </c>
      <c r="AR339">
        <v>0</v>
      </c>
      <c r="AS339" t="s">
        <v>3</v>
      </c>
      <c r="AT339">
        <v>1.62</v>
      </c>
      <c r="AU339" t="s">
        <v>29</v>
      </c>
      <c r="AV339">
        <v>1</v>
      </c>
      <c r="AW339">
        <v>2</v>
      </c>
      <c r="AX339">
        <v>66191992</v>
      </c>
      <c r="AY339">
        <v>1</v>
      </c>
      <c r="AZ339">
        <v>0</v>
      </c>
      <c r="BA339">
        <v>339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CU339">
        <f>ROUND(AT339*Source!I545*AH339*AL339,0)</f>
        <v>21</v>
      </c>
      <c r="CV339">
        <f>ROUND(Y339*Source!I545,7)</f>
        <v>1.6264799999999999</v>
      </c>
      <c r="CW339">
        <v>0</v>
      </c>
      <c r="CX339">
        <f>ROUND(Y339*Source!I545,7)</f>
        <v>1.6264799999999999</v>
      </c>
      <c r="CY339">
        <f t="shared" si="36"/>
        <v>12.92</v>
      </c>
      <c r="CZ339">
        <f t="shared" si="37"/>
        <v>12.92</v>
      </c>
      <c r="DA339">
        <f t="shared" si="38"/>
        <v>1</v>
      </c>
      <c r="DB339">
        <f t="shared" si="39"/>
        <v>21.01</v>
      </c>
      <c r="DC339">
        <f t="shared" si="40"/>
        <v>0</v>
      </c>
      <c r="DD339" t="s">
        <v>3</v>
      </c>
      <c r="DE339" t="s">
        <v>3</v>
      </c>
      <c r="DF339">
        <f>ROUND(ROUND(AE339,0)*CX339,0)</f>
        <v>0</v>
      </c>
      <c r="DG339">
        <f>ROUND(ROUND(AF339,0)*CX339,0)</f>
        <v>0</v>
      </c>
      <c r="DH339">
        <f>ROUND(ROUND(AG339,0)*CX339,0)</f>
        <v>0</v>
      </c>
      <c r="DI339">
        <f>ROUND(ROUND(AH339,0)*CX339,0)</f>
        <v>21</v>
      </c>
      <c r="DJ339">
        <f t="shared" si="41"/>
        <v>21</v>
      </c>
      <c r="DK339">
        <v>0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">
      <c r="A340">
        <f>ROW(Source!A545)</f>
        <v>545</v>
      </c>
      <c r="B340">
        <v>66190898</v>
      </c>
      <c r="C340">
        <v>66191989</v>
      </c>
      <c r="D340">
        <v>29477608</v>
      </c>
      <c r="E340">
        <v>1</v>
      </c>
      <c r="F340">
        <v>1</v>
      </c>
      <c r="G340">
        <v>1</v>
      </c>
      <c r="H340">
        <v>1</v>
      </c>
      <c r="I340" t="s">
        <v>383</v>
      </c>
      <c r="J340" t="s">
        <v>3</v>
      </c>
      <c r="K340" t="s">
        <v>384</v>
      </c>
      <c r="L340">
        <v>1369</v>
      </c>
      <c r="N340">
        <v>1013</v>
      </c>
      <c r="O340" t="s">
        <v>378</v>
      </c>
      <c r="P340" t="s">
        <v>378</v>
      </c>
      <c r="Q340">
        <v>1</v>
      </c>
      <c r="W340">
        <v>0</v>
      </c>
      <c r="X340">
        <v>2087786099</v>
      </c>
      <c r="Y340">
        <f t="shared" si="35"/>
        <v>1.6264800000000001</v>
      </c>
      <c r="AA340">
        <v>0</v>
      </c>
      <c r="AB340">
        <v>0</v>
      </c>
      <c r="AC340">
        <v>0</v>
      </c>
      <c r="AD340">
        <v>12.69</v>
      </c>
      <c r="AE340">
        <v>0</v>
      </c>
      <c r="AF340">
        <v>0</v>
      </c>
      <c r="AG340">
        <v>0</v>
      </c>
      <c r="AH340">
        <v>12.69</v>
      </c>
      <c r="AI340">
        <v>1</v>
      </c>
      <c r="AJ340">
        <v>1</v>
      </c>
      <c r="AK340">
        <v>1</v>
      </c>
      <c r="AL340">
        <v>1</v>
      </c>
      <c r="AM340">
        <v>-2</v>
      </c>
      <c r="AN340">
        <v>0</v>
      </c>
      <c r="AO340">
        <v>1</v>
      </c>
      <c r="AP340">
        <v>1</v>
      </c>
      <c r="AQ340">
        <v>0</v>
      </c>
      <c r="AR340">
        <v>0</v>
      </c>
      <c r="AS340" t="s">
        <v>3</v>
      </c>
      <c r="AT340">
        <v>1.62</v>
      </c>
      <c r="AU340" t="s">
        <v>29</v>
      </c>
      <c r="AV340">
        <v>1</v>
      </c>
      <c r="AW340">
        <v>2</v>
      </c>
      <c r="AX340">
        <v>66191993</v>
      </c>
      <c r="AY340">
        <v>1</v>
      </c>
      <c r="AZ340">
        <v>0</v>
      </c>
      <c r="BA340">
        <v>340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U340">
        <f>ROUND(AT340*Source!I545*AH340*AL340,0)</f>
        <v>21</v>
      </c>
      <c r="CV340">
        <f>ROUND(Y340*Source!I545,7)</f>
        <v>1.6264799999999999</v>
      </c>
      <c r="CW340">
        <v>0</v>
      </c>
      <c r="CX340">
        <f>ROUND(Y340*Source!I545,7)</f>
        <v>1.6264799999999999</v>
      </c>
      <c r="CY340">
        <f t="shared" si="36"/>
        <v>12.69</v>
      </c>
      <c r="CZ340">
        <f t="shared" si="37"/>
        <v>12.69</v>
      </c>
      <c r="DA340">
        <f t="shared" si="38"/>
        <v>1</v>
      </c>
      <c r="DB340">
        <f t="shared" si="39"/>
        <v>20.64</v>
      </c>
      <c r="DC340">
        <f t="shared" si="40"/>
        <v>0</v>
      </c>
      <c r="DD340" t="s">
        <v>3</v>
      </c>
      <c r="DE340" t="s">
        <v>3</v>
      </c>
      <c r="DF340">
        <f>ROUND(ROUND(AE340,0)*CX340,0)</f>
        <v>0</v>
      </c>
      <c r="DG340">
        <f>ROUND(ROUND(AF340,0)*CX340,0)</f>
        <v>0</v>
      </c>
      <c r="DH340">
        <f>ROUND(ROUND(AG340,0)*CX340,0)</f>
        <v>0</v>
      </c>
      <c r="DI340">
        <f>ROUND(ROUND(AH340,0)*CX340,0)</f>
        <v>21</v>
      </c>
      <c r="DJ340">
        <f t="shared" si="41"/>
        <v>21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">
      <c r="A341">
        <f>ROW(Source!A546)</f>
        <v>546</v>
      </c>
      <c r="B341">
        <v>66190901</v>
      </c>
      <c r="C341">
        <v>66191994</v>
      </c>
      <c r="D341">
        <v>29478568</v>
      </c>
      <c r="E341">
        <v>1</v>
      </c>
      <c r="F341">
        <v>1</v>
      </c>
      <c r="G341">
        <v>1</v>
      </c>
      <c r="H341">
        <v>1</v>
      </c>
      <c r="I341" t="s">
        <v>385</v>
      </c>
      <c r="J341" t="s">
        <v>3</v>
      </c>
      <c r="K341" t="s">
        <v>386</v>
      </c>
      <c r="L341">
        <v>1369</v>
      </c>
      <c r="N341">
        <v>1013</v>
      </c>
      <c r="O341" t="s">
        <v>378</v>
      </c>
      <c r="P341" t="s">
        <v>378</v>
      </c>
      <c r="Q341">
        <v>1</v>
      </c>
      <c r="W341">
        <v>0</v>
      </c>
      <c r="X341">
        <v>177969336</v>
      </c>
      <c r="Y341">
        <f t="shared" si="35"/>
        <v>1.6264800000000001</v>
      </c>
      <c r="AA341">
        <v>0</v>
      </c>
      <c r="AB341">
        <v>0</v>
      </c>
      <c r="AC341">
        <v>0</v>
      </c>
      <c r="AD341">
        <v>12.92</v>
      </c>
      <c r="AE341">
        <v>0</v>
      </c>
      <c r="AF341">
        <v>0</v>
      </c>
      <c r="AG341">
        <v>0</v>
      </c>
      <c r="AH341">
        <v>12.92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1</v>
      </c>
      <c r="AP341">
        <v>1</v>
      </c>
      <c r="AQ341">
        <v>0</v>
      </c>
      <c r="AR341">
        <v>0</v>
      </c>
      <c r="AS341" t="s">
        <v>3</v>
      </c>
      <c r="AT341">
        <v>1.62</v>
      </c>
      <c r="AU341" t="s">
        <v>29</v>
      </c>
      <c r="AV341">
        <v>1</v>
      </c>
      <c r="AW341">
        <v>2</v>
      </c>
      <c r="AX341">
        <v>66191997</v>
      </c>
      <c r="AY341">
        <v>1</v>
      </c>
      <c r="AZ341">
        <v>0</v>
      </c>
      <c r="BA341">
        <v>341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CU341">
        <f>ROUND(AT341*Source!I546*AH341*AL341,0)</f>
        <v>167</v>
      </c>
      <c r="CV341">
        <f>ROUND(Y341*Source!I546,7)</f>
        <v>13.011839999999999</v>
      </c>
      <c r="CW341">
        <v>0</v>
      </c>
      <c r="CX341">
        <f>ROUND(Y341*Source!I546,7)</f>
        <v>13.011839999999999</v>
      </c>
      <c r="CY341">
        <f t="shared" si="36"/>
        <v>12.92</v>
      </c>
      <c r="CZ341">
        <f t="shared" si="37"/>
        <v>12.92</v>
      </c>
      <c r="DA341">
        <f t="shared" si="38"/>
        <v>1</v>
      </c>
      <c r="DB341">
        <f t="shared" si="39"/>
        <v>21.01</v>
      </c>
      <c r="DC341">
        <f t="shared" si="40"/>
        <v>0</v>
      </c>
      <c r="DD341" t="s">
        <v>3</v>
      </c>
      <c r="DE341" t="s">
        <v>3</v>
      </c>
      <c r="DF341">
        <f>ROUND(ROUND(AE341,2)*CX341,2)</f>
        <v>0</v>
      </c>
      <c r="DG341">
        <f>ROUND(ROUND(AF341,2)*CX341,2)</f>
        <v>0</v>
      </c>
      <c r="DH341">
        <f>ROUND(ROUND(AG341,2)*CX341,2)</f>
        <v>0</v>
      </c>
      <c r="DI341">
        <f>ROUND(ROUND(AH341,2)*CX341,2)</f>
        <v>168.11</v>
      </c>
      <c r="DJ341">
        <f t="shared" si="41"/>
        <v>168.11</v>
      </c>
      <c r="DK341">
        <v>0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">
      <c r="A342">
        <f>ROW(Source!A546)</f>
        <v>546</v>
      </c>
      <c r="B342">
        <v>66190901</v>
      </c>
      <c r="C342">
        <v>66191994</v>
      </c>
      <c r="D342">
        <v>29477608</v>
      </c>
      <c r="E342">
        <v>1</v>
      </c>
      <c r="F342">
        <v>1</v>
      </c>
      <c r="G342">
        <v>1</v>
      </c>
      <c r="H342">
        <v>1</v>
      </c>
      <c r="I342" t="s">
        <v>383</v>
      </c>
      <c r="J342" t="s">
        <v>3</v>
      </c>
      <c r="K342" t="s">
        <v>384</v>
      </c>
      <c r="L342">
        <v>1369</v>
      </c>
      <c r="N342">
        <v>1013</v>
      </c>
      <c r="O342" t="s">
        <v>378</v>
      </c>
      <c r="P342" t="s">
        <v>378</v>
      </c>
      <c r="Q342">
        <v>1</v>
      </c>
      <c r="W342">
        <v>0</v>
      </c>
      <c r="X342">
        <v>2087786099</v>
      </c>
      <c r="Y342">
        <f t="shared" si="35"/>
        <v>1.6264800000000001</v>
      </c>
      <c r="AA342">
        <v>0</v>
      </c>
      <c r="AB342">
        <v>0</v>
      </c>
      <c r="AC342">
        <v>0</v>
      </c>
      <c r="AD342">
        <v>12.69</v>
      </c>
      <c r="AE342">
        <v>0</v>
      </c>
      <c r="AF342">
        <v>0</v>
      </c>
      <c r="AG342">
        <v>0</v>
      </c>
      <c r="AH342">
        <v>12.69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1</v>
      </c>
      <c r="AP342">
        <v>1</v>
      </c>
      <c r="AQ342">
        <v>0</v>
      </c>
      <c r="AR342">
        <v>0</v>
      </c>
      <c r="AS342" t="s">
        <v>3</v>
      </c>
      <c r="AT342">
        <v>1.62</v>
      </c>
      <c r="AU342" t="s">
        <v>29</v>
      </c>
      <c r="AV342">
        <v>1</v>
      </c>
      <c r="AW342">
        <v>2</v>
      </c>
      <c r="AX342">
        <v>66191998</v>
      </c>
      <c r="AY342">
        <v>1</v>
      </c>
      <c r="AZ342">
        <v>0</v>
      </c>
      <c r="BA342">
        <v>342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U342">
        <f>ROUND(AT342*Source!I546*AH342*AL342,0)</f>
        <v>164</v>
      </c>
      <c r="CV342">
        <f>ROUND(Y342*Source!I546,7)</f>
        <v>13.011839999999999</v>
      </c>
      <c r="CW342">
        <v>0</v>
      </c>
      <c r="CX342">
        <f>ROUND(Y342*Source!I546,7)</f>
        <v>13.011839999999999</v>
      </c>
      <c r="CY342">
        <f t="shared" si="36"/>
        <v>12.69</v>
      </c>
      <c r="CZ342">
        <f t="shared" si="37"/>
        <v>12.69</v>
      </c>
      <c r="DA342">
        <f t="shared" si="38"/>
        <v>1</v>
      </c>
      <c r="DB342">
        <f t="shared" si="39"/>
        <v>20.64</v>
      </c>
      <c r="DC342">
        <f t="shared" si="40"/>
        <v>0</v>
      </c>
      <c r="DD342" t="s">
        <v>3</v>
      </c>
      <c r="DE342" t="s">
        <v>3</v>
      </c>
      <c r="DF342">
        <f>ROUND(ROUND(AE342,2)*CX342,2)</f>
        <v>0</v>
      </c>
      <c r="DG342">
        <f>ROUND(ROUND(AF342,2)*CX342,2)</f>
        <v>0</v>
      </c>
      <c r="DH342">
        <f>ROUND(ROUND(AG342,2)*CX342,2)</f>
        <v>0</v>
      </c>
      <c r="DI342">
        <f>ROUND(ROUND(AH342,2)*CX342,2)</f>
        <v>165.12</v>
      </c>
      <c r="DJ342">
        <f t="shared" si="41"/>
        <v>165.12</v>
      </c>
      <c r="DK342">
        <v>0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">
      <c r="A343">
        <f>ROW(Source!A547)</f>
        <v>547</v>
      </c>
      <c r="B343">
        <v>66190898</v>
      </c>
      <c r="C343">
        <v>66191994</v>
      </c>
      <c r="D343">
        <v>29478568</v>
      </c>
      <c r="E343">
        <v>1</v>
      </c>
      <c r="F343">
        <v>1</v>
      </c>
      <c r="G343">
        <v>1</v>
      </c>
      <c r="H343">
        <v>1</v>
      </c>
      <c r="I343" t="s">
        <v>385</v>
      </c>
      <c r="J343" t="s">
        <v>3</v>
      </c>
      <c r="K343" t="s">
        <v>386</v>
      </c>
      <c r="L343">
        <v>1369</v>
      </c>
      <c r="N343">
        <v>1013</v>
      </c>
      <c r="O343" t="s">
        <v>378</v>
      </c>
      <c r="P343" t="s">
        <v>378</v>
      </c>
      <c r="Q343">
        <v>1</v>
      </c>
      <c r="W343">
        <v>0</v>
      </c>
      <c r="X343">
        <v>177969336</v>
      </c>
      <c r="Y343">
        <f t="shared" si="35"/>
        <v>1.6264800000000001</v>
      </c>
      <c r="AA343">
        <v>0</v>
      </c>
      <c r="AB343">
        <v>0</v>
      </c>
      <c r="AC343">
        <v>0</v>
      </c>
      <c r="AD343">
        <v>12.92</v>
      </c>
      <c r="AE343">
        <v>0</v>
      </c>
      <c r="AF343">
        <v>0</v>
      </c>
      <c r="AG343">
        <v>0</v>
      </c>
      <c r="AH343">
        <v>12.92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1</v>
      </c>
      <c r="AP343">
        <v>1</v>
      </c>
      <c r="AQ343">
        <v>0</v>
      </c>
      <c r="AR343">
        <v>0</v>
      </c>
      <c r="AS343" t="s">
        <v>3</v>
      </c>
      <c r="AT343">
        <v>1.62</v>
      </c>
      <c r="AU343" t="s">
        <v>29</v>
      </c>
      <c r="AV343">
        <v>1</v>
      </c>
      <c r="AW343">
        <v>2</v>
      </c>
      <c r="AX343">
        <v>66191997</v>
      </c>
      <c r="AY343">
        <v>1</v>
      </c>
      <c r="AZ343">
        <v>0</v>
      </c>
      <c r="BA343">
        <v>343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U343">
        <f>ROUND(AT343*Source!I547*AH343*AL343,0)</f>
        <v>167</v>
      </c>
      <c r="CV343">
        <f>ROUND(Y343*Source!I547,7)</f>
        <v>13.011839999999999</v>
      </c>
      <c r="CW343">
        <v>0</v>
      </c>
      <c r="CX343">
        <f>ROUND(Y343*Source!I547,7)</f>
        <v>13.011839999999999</v>
      </c>
      <c r="CY343">
        <f t="shared" si="36"/>
        <v>12.92</v>
      </c>
      <c r="CZ343">
        <f t="shared" si="37"/>
        <v>12.92</v>
      </c>
      <c r="DA343">
        <f t="shared" si="38"/>
        <v>1</v>
      </c>
      <c r="DB343">
        <f t="shared" si="39"/>
        <v>21.01</v>
      </c>
      <c r="DC343">
        <f t="shared" si="40"/>
        <v>0</v>
      </c>
      <c r="DD343" t="s">
        <v>3</v>
      </c>
      <c r="DE343" t="s">
        <v>3</v>
      </c>
      <c r="DF343">
        <f>ROUND(ROUND(AE343,0)*CX343,0)</f>
        <v>0</v>
      </c>
      <c r="DG343">
        <f>ROUND(ROUND(AF343,0)*CX343,0)</f>
        <v>0</v>
      </c>
      <c r="DH343">
        <f>ROUND(ROUND(AG343,0)*CX343,0)</f>
        <v>0</v>
      </c>
      <c r="DI343">
        <f>ROUND(ROUND(AH343,0)*CX343,0)</f>
        <v>169</v>
      </c>
      <c r="DJ343">
        <f t="shared" si="41"/>
        <v>169</v>
      </c>
      <c r="DK343">
        <v>0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">
      <c r="A344">
        <f>ROW(Source!A547)</f>
        <v>547</v>
      </c>
      <c r="B344">
        <v>66190898</v>
      </c>
      <c r="C344">
        <v>66191994</v>
      </c>
      <c r="D344">
        <v>29477608</v>
      </c>
      <c r="E344">
        <v>1</v>
      </c>
      <c r="F344">
        <v>1</v>
      </c>
      <c r="G344">
        <v>1</v>
      </c>
      <c r="H344">
        <v>1</v>
      </c>
      <c r="I344" t="s">
        <v>383</v>
      </c>
      <c r="J344" t="s">
        <v>3</v>
      </c>
      <c r="K344" t="s">
        <v>384</v>
      </c>
      <c r="L344">
        <v>1369</v>
      </c>
      <c r="N344">
        <v>1013</v>
      </c>
      <c r="O344" t="s">
        <v>378</v>
      </c>
      <c r="P344" t="s">
        <v>378</v>
      </c>
      <c r="Q344">
        <v>1</v>
      </c>
      <c r="W344">
        <v>0</v>
      </c>
      <c r="X344">
        <v>2087786099</v>
      </c>
      <c r="Y344">
        <f t="shared" si="35"/>
        <v>1.6264800000000001</v>
      </c>
      <c r="AA344">
        <v>0</v>
      </c>
      <c r="AB344">
        <v>0</v>
      </c>
      <c r="AC344">
        <v>0</v>
      </c>
      <c r="AD344">
        <v>12.69</v>
      </c>
      <c r="AE344">
        <v>0</v>
      </c>
      <c r="AF344">
        <v>0</v>
      </c>
      <c r="AG344">
        <v>0</v>
      </c>
      <c r="AH344">
        <v>12.69</v>
      </c>
      <c r="AI344">
        <v>1</v>
      </c>
      <c r="AJ344">
        <v>1</v>
      </c>
      <c r="AK344">
        <v>1</v>
      </c>
      <c r="AL344">
        <v>1</v>
      </c>
      <c r="AM344">
        <v>-2</v>
      </c>
      <c r="AN344">
        <v>0</v>
      </c>
      <c r="AO344">
        <v>1</v>
      </c>
      <c r="AP344">
        <v>1</v>
      </c>
      <c r="AQ344">
        <v>0</v>
      </c>
      <c r="AR344">
        <v>0</v>
      </c>
      <c r="AS344" t="s">
        <v>3</v>
      </c>
      <c r="AT344">
        <v>1.62</v>
      </c>
      <c r="AU344" t="s">
        <v>29</v>
      </c>
      <c r="AV344">
        <v>1</v>
      </c>
      <c r="AW344">
        <v>2</v>
      </c>
      <c r="AX344">
        <v>66191998</v>
      </c>
      <c r="AY344">
        <v>1</v>
      </c>
      <c r="AZ344">
        <v>0</v>
      </c>
      <c r="BA344">
        <v>344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U344">
        <f>ROUND(AT344*Source!I547*AH344*AL344,0)</f>
        <v>164</v>
      </c>
      <c r="CV344">
        <f>ROUND(Y344*Source!I547,7)</f>
        <v>13.011839999999999</v>
      </c>
      <c r="CW344">
        <v>0</v>
      </c>
      <c r="CX344">
        <f>ROUND(Y344*Source!I547,7)</f>
        <v>13.011839999999999</v>
      </c>
      <c r="CY344">
        <f t="shared" si="36"/>
        <v>12.69</v>
      </c>
      <c r="CZ344">
        <f t="shared" si="37"/>
        <v>12.69</v>
      </c>
      <c r="DA344">
        <f t="shared" si="38"/>
        <v>1</v>
      </c>
      <c r="DB344">
        <f t="shared" si="39"/>
        <v>20.64</v>
      </c>
      <c r="DC344">
        <f t="shared" si="40"/>
        <v>0</v>
      </c>
      <c r="DD344" t="s">
        <v>3</v>
      </c>
      <c r="DE344" t="s">
        <v>3</v>
      </c>
      <c r="DF344">
        <f>ROUND(ROUND(AE344,0)*CX344,0)</f>
        <v>0</v>
      </c>
      <c r="DG344">
        <f>ROUND(ROUND(AF344,0)*CX344,0)</f>
        <v>0</v>
      </c>
      <c r="DH344">
        <f>ROUND(ROUND(AG344,0)*CX344,0)</f>
        <v>0</v>
      </c>
      <c r="DI344">
        <f>ROUND(ROUND(AH344,0)*CX344,0)</f>
        <v>169</v>
      </c>
      <c r="DJ344">
        <f t="shared" si="41"/>
        <v>169</v>
      </c>
      <c r="DK344">
        <v>0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">
      <c r="A345">
        <f>ROW(Source!A548)</f>
        <v>548</v>
      </c>
      <c r="B345">
        <v>66190901</v>
      </c>
      <c r="C345">
        <v>66191999</v>
      </c>
      <c r="D345">
        <v>29478568</v>
      </c>
      <c r="E345">
        <v>1</v>
      </c>
      <c r="F345">
        <v>1</v>
      </c>
      <c r="G345">
        <v>1</v>
      </c>
      <c r="H345">
        <v>1</v>
      </c>
      <c r="I345" t="s">
        <v>385</v>
      </c>
      <c r="J345" t="s">
        <v>3</v>
      </c>
      <c r="K345" t="s">
        <v>386</v>
      </c>
      <c r="L345">
        <v>1369</v>
      </c>
      <c r="N345">
        <v>1013</v>
      </c>
      <c r="O345" t="s">
        <v>378</v>
      </c>
      <c r="P345" t="s">
        <v>378</v>
      </c>
      <c r="Q345">
        <v>1</v>
      </c>
      <c r="W345">
        <v>0</v>
      </c>
      <c r="X345">
        <v>177969336</v>
      </c>
      <c r="Y345">
        <f t="shared" si="35"/>
        <v>6.5059200000000006</v>
      </c>
      <c r="AA345">
        <v>0</v>
      </c>
      <c r="AB345">
        <v>0</v>
      </c>
      <c r="AC345">
        <v>0</v>
      </c>
      <c r="AD345">
        <v>12.92</v>
      </c>
      <c r="AE345">
        <v>0</v>
      </c>
      <c r="AF345">
        <v>0</v>
      </c>
      <c r="AG345">
        <v>0</v>
      </c>
      <c r="AH345">
        <v>12.92</v>
      </c>
      <c r="AI345">
        <v>1</v>
      </c>
      <c r="AJ345">
        <v>1</v>
      </c>
      <c r="AK345">
        <v>1</v>
      </c>
      <c r="AL345">
        <v>1</v>
      </c>
      <c r="AM345">
        <v>-2</v>
      </c>
      <c r="AN345">
        <v>0</v>
      </c>
      <c r="AO345">
        <v>1</v>
      </c>
      <c r="AP345">
        <v>1</v>
      </c>
      <c r="AQ345">
        <v>0</v>
      </c>
      <c r="AR345">
        <v>0</v>
      </c>
      <c r="AS345" t="s">
        <v>3</v>
      </c>
      <c r="AT345">
        <v>6.48</v>
      </c>
      <c r="AU345" t="s">
        <v>29</v>
      </c>
      <c r="AV345">
        <v>1</v>
      </c>
      <c r="AW345">
        <v>2</v>
      </c>
      <c r="AX345">
        <v>66192002</v>
      </c>
      <c r="AY345">
        <v>1</v>
      </c>
      <c r="AZ345">
        <v>0</v>
      </c>
      <c r="BA345">
        <v>345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U345">
        <f>ROUND(AT345*Source!I548*AH345*AL345,0)</f>
        <v>7</v>
      </c>
      <c r="CV345">
        <f>ROUND(Y345*Source!I548,7)</f>
        <v>0.52047359999999998</v>
      </c>
      <c r="CW345">
        <v>0</v>
      </c>
      <c r="CX345">
        <f>ROUND(Y345*Source!I548,7)</f>
        <v>0.52047359999999998</v>
      </c>
      <c r="CY345">
        <f t="shared" si="36"/>
        <v>12.92</v>
      </c>
      <c r="CZ345">
        <f t="shared" si="37"/>
        <v>12.92</v>
      </c>
      <c r="DA345">
        <f t="shared" si="38"/>
        <v>1</v>
      </c>
      <c r="DB345">
        <f t="shared" si="39"/>
        <v>84.05</v>
      </c>
      <c r="DC345">
        <f t="shared" si="40"/>
        <v>0</v>
      </c>
      <c r="DD345" t="s">
        <v>3</v>
      </c>
      <c r="DE345" t="s">
        <v>3</v>
      </c>
      <c r="DF345">
        <f>ROUND(ROUND(AE345,2)*CX345,2)</f>
        <v>0</v>
      </c>
      <c r="DG345">
        <f>ROUND(ROUND(AF345,2)*CX345,2)</f>
        <v>0</v>
      </c>
      <c r="DH345">
        <f>ROUND(ROUND(AG345,2)*CX345,2)</f>
        <v>0</v>
      </c>
      <c r="DI345">
        <f>ROUND(ROUND(AH345,2)*CX345,2)</f>
        <v>6.72</v>
      </c>
      <c r="DJ345">
        <f t="shared" si="41"/>
        <v>6.72</v>
      </c>
      <c r="DK345">
        <v>0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">
      <c r="A346">
        <f>ROW(Source!A548)</f>
        <v>548</v>
      </c>
      <c r="B346">
        <v>66190901</v>
      </c>
      <c r="C346">
        <v>66191999</v>
      </c>
      <c r="D346">
        <v>29477608</v>
      </c>
      <c r="E346">
        <v>1</v>
      </c>
      <c r="F346">
        <v>1</v>
      </c>
      <c r="G346">
        <v>1</v>
      </c>
      <c r="H346">
        <v>1</v>
      </c>
      <c r="I346" t="s">
        <v>383</v>
      </c>
      <c r="J346" t="s">
        <v>3</v>
      </c>
      <c r="K346" t="s">
        <v>384</v>
      </c>
      <c r="L346">
        <v>1369</v>
      </c>
      <c r="N346">
        <v>1013</v>
      </c>
      <c r="O346" t="s">
        <v>378</v>
      </c>
      <c r="P346" t="s">
        <v>378</v>
      </c>
      <c r="Q346">
        <v>1</v>
      </c>
      <c r="W346">
        <v>0</v>
      </c>
      <c r="X346">
        <v>2087786099</v>
      </c>
      <c r="Y346">
        <f t="shared" si="35"/>
        <v>6.5059200000000006</v>
      </c>
      <c r="AA346">
        <v>0</v>
      </c>
      <c r="AB346">
        <v>0</v>
      </c>
      <c r="AC346">
        <v>0</v>
      </c>
      <c r="AD346">
        <v>12.69</v>
      </c>
      <c r="AE346">
        <v>0</v>
      </c>
      <c r="AF346">
        <v>0</v>
      </c>
      <c r="AG346">
        <v>0</v>
      </c>
      <c r="AH346">
        <v>12.69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1</v>
      </c>
      <c r="AP346">
        <v>1</v>
      </c>
      <c r="AQ346">
        <v>0</v>
      </c>
      <c r="AR346">
        <v>0</v>
      </c>
      <c r="AS346" t="s">
        <v>3</v>
      </c>
      <c r="AT346">
        <v>6.48</v>
      </c>
      <c r="AU346" t="s">
        <v>29</v>
      </c>
      <c r="AV346">
        <v>1</v>
      </c>
      <c r="AW346">
        <v>2</v>
      </c>
      <c r="AX346">
        <v>66192003</v>
      </c>
      <c r="AY346">
        <v>1</v>
      </c>
      <c r="AZ346">
        <v>0</v>
      </c>
      <c r="BA346">
        <v>346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U346">
        <f>ROUND(AT346*Source!I548*AH346*AL346,0)</f>
        <v>7</v>
      </c>
      <c r="CV346">
        <f>ROUND(Y346*Source!I548,7)</f>
        <v>0.52047359999999998</v>
      </c>
      <c r="CW346">
        <v>0</v>
      </c>
      <c r="CX346">
        <f>ROUND(Y346*Source!I548,7)</f>
        <v>0.52047359999999998</v>
      </c>
      <c r="CY346">
        <f t="shared" si="36"/>
        <v>12.69</v>
      </c>
      <c r="CZ346">
        <f t="shared" si="37"/>
        <v>12.69</v>
      </c>
      <c r="DA346">
        <f t="shared" si="38"/>
        <v>1</v>
      </c>
      <c r="DB346">
        <f t="shared" si="39"/>
        <v>82.56</v>
      </c>
      <c r="DC346">
        <f t="shared" si="40"/>
        <v>0</v>
      </c>
      <c r="DD346" t="s">
        <v>3</v>
      </c>
      <c r="DE346" t="s">
        <v>3</v>
      </c>
      <c r="DF346">
        <f>ROUND(ROUND(AE346,2)*CX346,2)</f>
        <v>0</v>
      </c>
      <c r="DG346">
        <f>ROUND(ROUND(AF346,2)*CX346,2)</f>
        <v>0</v>
      </c>
      <c r="DH346">
        <f>ROUND(ROUND(AG346,2)*CX346,2)</f>
        <v>0</v>
      </c>
      <c r="DI346">
        <f>ROUND(ROUND(AH346,2)*CX346,2)</f>
        <v>6.6</v>
      </c>
      <c r="DJ346">
        <f t="shared" si="41"/>
        <v>6.6</v>
      </c>
      <c r="DK346">
        <v>0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">
      <c r="A347">
        <f>ROW(Source!A549)</f>
        <v>549</v>
      </c>
      <c r="B347">
        <v>66190898</v>
      </c>
      <c r="C347">
        <v>66191999</v>
      </c>
      <c r="D347">
        <v>29478568</v>
      </c>
      <c r="E347">
        <v>1</v>
      </c>
      <c r="F347">
        <v>1</v>
      </c>
      <c r="G347">
        <v>1</v>
      </c>
      <c r="H347">
        <v>1</v>
      </c>
      <c r="I347" t="s">
        <v>385</v>
      </c>
      <c r="J347" t="s">
        <v>3</v>
      </c>
      <c r="K347" t="s">
        <v>386</v>
      </c>
      <c r="L347">
        <v>1369</v>
      </c>
      <c r="N347">
        <v>1013</v>
      </c>
      <c r="O347" t="s">
        <v>378</v>
      </c>
      <c r="P347" t="s">
        <v>378</v>
      </c>
      <c r="Q347">
        <v>1</v>
      </c>
      <c r="W347">
        <v>0</v>
      </c>
      <c r="X347">
        <v>177969336</v>
      </c>
      <c r="Y347">
        <f t="shared" si="35"/>
        <v>6.5059200000000006</v>
      </c>
      <c r="AA347">
        <v>0</v>
      </c>
      <c r="AB347">
        <v>0</v>
      </c>
      <c r="AC347">
        <v>0</v>
      </c>
      <c r="AD347">
        <v>12.92</v>
      </c>
      <c r="AE347">
        <v>0</v>
      </c>
      <c r="AF347">
        <v>0</v>
      </c>
      <c r="AG347">
        <v>0</v>
      </c>
      <c r="AH347">
        <v>12.92</v>
      </c>
      <c r="AI347">
        <v>1</v>
      </c>
      <c r="AJ347">
        <v>1</v>
      </c>
      <c r="AK347">
        <v>1</v>
      </c>
      <c r="AL347">
        <v>1</v>
      </c>
      <c r="AM347">
        <v>-2</v>
      </c>
      <c r="AN347">
        <v>0</v>
      </c>
      <c r="AO347">
        <v>1</v>
      </c>
      <c r="AP347">
        <v>1</v>
      </c>
      <c r="AQ347">
        <v>0</v>
      </c>
      <c r="AR347">
        <v>0</v>
      </c>
      <c r="AS347" t="s">
        <v>3</v>
      </c>
      <c r="AT347">
        <v>6.48</v>
      </c>
      <c r="AU347" t="s">
        <v>29</v>
      </c>
      <c r="AV347">
        <v>1</v>
      </c>
      <c r="AW347">
        <v>2</v>
      </c>
      <c r="AX347">
        <v>66192002</v>
      </c>
      <c r="AY347">
        <v>1</v>
      </c>
      <c r="AZ347">
        <v>0</v>
      </c>
      <c r="BA347">
        <v>347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CU347">
        <f>ROUND(AT347*Source!I549*AH347*AL347,0)</f>
        <v>7</v>
      </c>
      <c r="CV347">
        <f>ROUND(Y347*Source!I549,7)</f>
        <v>0.52047359999999998</v>
      </c>
      <c r="CW347">
        <v>0</v>
      </c>
      <c r="CX347">
        <f>ROUND(Y347*Source!I549,7)</f>
        <v>0.52047359999999998</v>
      </c>
      <c r="CY347">
        <f t="shared" si="36"/>
        <v>12.92</v>
      </c>
      <c r="CZ347">
        <f t="shared" si="37"/>
        <v>12.92</v>
      </c>
      <c r="DA347">
        <f t="shared" si="38"/>
        <v>1</v>
      </c>
      <c r="DB347">
        <f t="shared" si="39"/>
        <v>84.05</v>
      </c>
      <c r="DC347">
        <f t="shared" si="40"/>
        <v>0</v>
      </c>
      <c r="DD347" t="s">
        <v>3</v>
      </c>
      <c r="DE347" t="s">
        <v>3</v>
      </c>
      <c r="DF347">
        <f>ROUND(ROUND(AE347,0)*CX347,0)</f>
        <v>0</v>
      </c>
      <c r="DG347">
        <f>ROUND(ROUND(AF347,0)*CX347,0)</f>
        <v>0</v>
      </c>
      <c r="DH347">
        <f>ROUND(ROUND(AG347,0)*CX347,0)</f>
        <v>0</v>
      </c>
      <c r="DI347">
        <f>ROUND(ROUND(AH347,0)*CX347,0)</f>
        <v>7</v>
      </c>
      <c r="DJ347">
        <f t="shared" si="41"/>
        <v>7</v>
      </c>
      <c r="DK347">
        <v>0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">
      <c r="A348">
        <f>ROW(Source!A549)</f>
        <v>549</v>
      </c>
      <c r="B348">
        <v>66190898</v>
      </c>
      <c r="C348">
        <v>66191999</v>
      </c>
      <c r="D348">
        <v>29477608</v>
      </c>
      <c r="E348">
        <v>1</v>
      </c>
      <c r="F348">
        <v>1</v>
      </c>
      <c r="G348">
        <v>1</v>
      </c>
      <c r="H348">
        <v>1</v>
      </c>
      <c r="I348" t="s">
        <v>383</v>
      </c>
      <c r="J348" t="s">
        <v>3</v>
      </c>
      <c r="K348" t="s">
        <v>384</v>
      </c>
      <c r="L348">
        <v>1369</v>
      </c>
      <c r="N348">
        <v>1013</v>
      </c>
      <c r="O348" t="s">
        <v>378</v>
      </c>
      <c r="P348" t="s">
        <v>378</v>
      </c>
      <c r="Q348">
        <v>1</v>
      </c>
      <c r="W348">
        <v>0</v>
      </c>
      <c r="X348">
        <v>2087786099</v>
      </c>
      <c r="Y348">
        <f t="shared" si="35"/>
        <v>6.5059200000000006</v>
      </c>
      <c r="AA348">
        <v>0</v>
      </c>
      <c r="AB348">
        <v>0</v>
      </c>
      <c r="AC348">
        <v>0</v>
      </c>
      <c r="AD348">
        <v>12.69</v>
      </c>
      <c r="AE348">
        <v>0</v>
      </c>
      <c r="AF348">
        <v>0</v>
      </c>
      <c r="AG348">
        <v>0</v>
      </c>
      <c r="AH348">
        <v>12.69</v>
      </c>
      <c r="AI348">
        <v>1</v>
      </c>
      <c r="AJ348">
        <v>1</v>
      </c>
      <c r="AK348">
        <v>1</v>
      </c>
      <c r="AL348">
        <v>1</v>
      </c>
      <c r="AM348">
        <v>-2</v>
      </c>
      <c r="AN348">
        <v>0</v>
      </c>
      <c r="AO348">
        <v>1</v>
      </c>
      <c r="AP348">
        <v>1</v>
      </c>
      <c r="AQ348">
        <v>0</v>
      </c>
      <c r="AR348">
        <v>0</v>
      </c>
      <c r="AS348" t="s">
        <v>3</v>
      </c>
      <c r="AT348">
        <v>6.48</v>
      </c>
      <c r="AU348" t="s">
        <v>29</v>
      </c>
      <c r="AV348">
        <v>1</v>
      </c>
      <c r="AW348">
        <v>2</v>
      </c>
      <c r="AX348">
        <v>66192003</v>
      </c>
      <c r="AY348">
        <v>1</v>
      </c>
      <c r="AZ348">
        <v>0</v>
      </c>
      <c r="BA348">
        <v>348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U348">
        <f>ROUND(AT348*Source!I549*AH348*AL348,0)</f>
        <v>7</v>
      </c>
      <c r="CV348">
        <f>ROUND(Y348*Source!I549,7)</f>
        <v>0.52047359999999998</v>
      </c>
      <c r="CW348">
        <v>0</v>
      </c>
      <c r="CX348">
        <f>ROUND(Y348*Source!I549,7)</f>
        <v>0.52047359999999998</v>
      </c>
      <c r="CY348">
        <f t="shared" si="36"/>
        <v>12.69</v>
      </c>
      <c r="CZ348">
        <f t="shared" si="37"/>
        <v>12.69</v>
      </c>
      <c r="DA348">
        <f t="shared" si="38"/>
        <v>1</v>
      </c>
      <c r="DB348">
        <f t="shared" si="39"/>
        <v>82.56</v>
      </c>
      <c r="DC348">
        <f t="shared" si="40"/>
        <v>0</v>
      </c>
      <c r="DD348" t="s">
        <v>3</v>
      </c>
      <c r="DE348" t="s">
        <v>3</v>
      </c>
      <c r="DF348">
        <f>ROUND(ROUND(AE348,0)*CX348,0)</f>
        <v>0</v>
      </c>
      <c r="DG348">
        <f>ROUND(ROUND(AF348,0)*CX348,0)</f>
        <v>0</v>
      </c>
      <c r="DH348">
        <f>ROUND(ROUND(AG348,0)*CX348,0)</f>
        <v>0</v>
      </c>
      <c r="DI348">
        <f>ROUND(ROUND(AH348,0)*CX348,0)</f>
        <v>7</v>
      </c>
      <c r="DJ348">
        <f t="shared" si="41"/>
        <v>7</v>
      </c>
      <c r="DK348">
        <v>0</v>
      </c>
      <c r="DL348" t="s">
        <v>3</v>
      </c>
      <c r="DM348">
        <v>0</v>
      </c>
      <c r="DN348" t="s">
        <v>3</v>
      </c>
      <c r="DO348">
        <v>0</v>
      </c>
    </row>
    <row r="641" spans="9:9" x14ac:dyDescent="0.2">
      <c r="I64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34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66191605</v>
      </c>
      <c r="C1">
        <v>66191602</v>
      </c>
      <c r="D1">
        <v>29477854</v>
      </c>
      <c r="E1">
        <v>1</v>
      </c>
      <c r="F1">
        <v>1</v>
      </c>
      <c r="G1">
        <v>1</v>
      </c>
      <c r="H1">
        <v>1</v>
      </c>
      <c r="I1" t="s">
        <v>376</v>
      </c>
      <c r="J1" t="s">
        <v>3</v>
      </c>
      <c r="K1" t="s">
        <v>377</v>
      </c>
      <c r="L1">
        <v>1369</v>
      </c>
      <c r="N1">
        <v>1013</v>
      </c>
      <c r="O1" t="s">
        <v>378</v>
      </c>
      <c r="P1" t="s">
        <v>378</v>
      </c>
      <c r="Q1">
        <v>1</v>
      </c>
      <c r="X1">
        <v>0.97</v>
      </c>
      <c r="Y1">
        <v>0</v>
      </c>
      <c r="Z1">
        <v>0</v>
      </c>
      <c r="AA1">
        <v>0</v>
      </c>
      <c r="AB1">
        <v>9.6199999999999992</v>
      </c>
      <c r="AC1">
        <v>0</v>
      </c>
      <c r="AD1">
        <v>1</v>
      </c>
      <c r="AE1">
        <v>1</v>
      </c>
      <c r="AF1" t="s">
        <v>29</v>
      </c>
      <c r="AG1">
        <v>0.97387999999999997</v>
      </c>
      <c r="AH1">
        <v>2</v>
      </c>
      <c r="AI1">
        <v>66191603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66191606</v>
      </c>
      <c r="C2">
        <v>66191602</v>
      </c>
      <c r="D2">
        <v>29477658</v>
      </c>
      <c r="E2">
        <v>1</v>
      </c>
      <c r="F2">
        <v>1</v>
      </c>
      <c r="G2">
        <v>1</v>
      </c>
      <c r="H2">
        <v>1</v>
      </c>
      <c r="I2" t="s">
        <v>379</v>
      </c>
      <c r="J2" t="s">
        <v>3</v>
      </c>
      <c r="K2" t="s">
        <v>380</v>
      </c>
      <c r="L2">
        <v>1369</v>
      </c>
      <c r="N2">
        <v>1013</v>
      </c>
      <c r="O2" t="s">
        <v>378</v>
      </c>
      <c r="P2" t="s">
        <v>378</v>
      </c>
      <c r="Q2">
        <v>1</v>
      </c>
      <c r="X2">
        <v>1.46</v>
      </c>
      <c r="Y2">
        <v>0</v>
      </c>
      <c r="Z2">
        <v>0</v>
      </c>
      <c r="AA2">
        <v>0</v>
      </c>
      <c r="AB2">
        <v>14.09</v>
      </c>
      <c r="AC2">
        <v>0</v>
      </c>
      <c r="AD2">
        <v>1</v>
      </c>
      <c r="AE2">
        <v>1</v>
      </c>
      <c r="AF2" t="s">
        <v>29</v>
      </c>
      <c r="AG2">
        <v>1.46584</v>
      </c>
      <c r="AH2">
        <v>2</v>
      </c>
      <c r="AI2">
        <v>66191604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ROW(Source!A29)</f>
        <v>29</v>
      </c>
      <c r="B3">
        <v>66191605</v>
      </c>
      <c r="C3">
        <v>66191602</v>
      </c>
      <c r="D3">
        <v>29477854</v>
      </c>
      <c r="E3">
        <v>1</v>
      </c>
      <c r="F3">
        <v>1</v>
      </c>
      <c r="G3">
        <v>1</v>
      </c>
      <c r="H3">
        <v>1</v>
      </c>
      <c r="I3" t="s">
        <v>376</v>
      </c>
      <c r="J3" t="s">
        <v>3</v>
      </c>
      <c r="K3" t="s">
        <v>377</v>
      </c>
      <c r="L3">
        <v>1369</v>
      </c>
      <c r="N3">
        <v>1013</v>
      </c>
      <c r="O3" t="s">
        <v>378</v>
      </c>
      <c r="P3" t="s">
        <v>378</v>
      </c>
      <c r="Q3">
        <v>1</v>
      </c>
      <c r="X3">
        <v>0.97</v>
      </c>
      <c r="Y3">
        <v>0</v>
      </c>
      <c r="Z3">
        <v>0</v>
      </c>
      <c r="AA3">
        <v>0</v>
      </c>
      <c r="AB3">
        <v>9.6199999999999992</v>
      </c>
      <c r="AC3">
        <v>0</v>
      </c>
      <c r="AD3">
        <v>1</v>
      </c>
      <c r="AE3">
        <v>1</v>
      </c>
      <c r="AF3" t="s">
        <v>29</v>
      </c>
      <c r="AG3">
        <v>0.97387999999999997</v>
      </c>
      <c r="AH3">
        <v>2</v>
      </c>
      <c r="AI3">
        <v>66191603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ROW(Source!A29)</f>
        <v>29</v>
      </c>
      <c r="B4">
        <v>66191606</v>
      </c>
      <c r="C4">
        <v>66191602</v>
      </c>
      <c r="D4">
        <v>29477658</v>
      </c>
      <c r="E4">
        <v>1</v>
      </c>
      <c r="F4">
        <v>1</v>
      </c>
      <c r="G4">
        <v>1</v>
      </c>
      <c r="H4">
        <v>1</v>
      </c>
      <c r="I4" t="s">
        <v>379</v>
      </c>
      <c r="J4" t="s">
        <v>3</v>
      </c>
      <c r="K4" t="s">
        <v>380</v>
      </c>
      <c r="L4">
        <v>1369</v>
      </c>
      <c r="N4">
        <v>1013</v>
      </c>
      <c r="O4" t="s">
        <v>378</v>
      </c>
      <c r="P4" t="s">
        <v>378</v>
      </c>
      <c r="Q4">
        <v>1</v>
      </c>
      <c r="X4">
        <v>1.46</v>
      </c>
      <c r="Y4">
        <v>0</v>
      </c>
      <c r="Z4">
        <v>0</v>
      </c>
      <c r="AA4">
        <v>0</v>
      </c>
      <c r="AB4">
        <v>14.09</v>
      </c>
      <c r="AC4">
        <v>0</v>
      </c>
      <c r="AD4">
        <v>1</v>
      </c>
      <c r="AE4">
        <v>1</v>
      </c>
      <c r="AF4" t="s">
        <v>29</v>
      </c>
      <c r="AG4">
        <v>1.46584</v>
      </c>
      <c r="AH4">
        <v>2</v>
      </c>
      <c r="AI4">
        <v>66191604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ROW(Source!A30)</f>
        <v>30</v>
      </c>
      <c r="B5">
        <v>66191611</v>
      </c>
      <c r="C5">
        <v>66191607</v>
      </c>
      <c r="D5">
        <v>29477854</v>
      </c>
      <c r="E5">
        <v>1</v>
      </c>
      <c r="F5">
        <v>1</v>
      </c>
      <c r="G5">
        <v>1</v>
      </c>
      <c r="H5">
        <v>1</v>
      </c>
      <c r="I5" t="s">
        <v>376</v>
      </c>
      <c r="J5" t="s">
        <v>3</v>
      </c>
      <c r="K5" t="s">
        <v>377</v>
      </c>
      <c r="L5">
        <v>1369</v>
      </c>
      <c r="N5">
        <v>1013</v>
      </c>
      <c r="O5" t="s">
        <v>378</v>
      </c>
      <c r="P5" t="s">
        <v>378</v>
      </c>
      <c r="Q5">
        <v>1</v>
      </c>
      <c r="X5">
        <v>1.62</v>
      </c>
      <c r="Y5">
        <v>0</v>
      </c>
      <c r="Z5">
        <v>0</v>
      </c>
      <c r="AA5">
        <v>0</v>
      </c>
      <c r="AB5">
        <v>9.6199999999999992</v>
      </c>
      <c r="AC5">
        <v>0</v>
      </c>
      <c r="AD5">
        <v>1</v>
      </c>
      <c r="AE5">
        <v>1</v>
      </c>
      <c r="AF5" t="s">
        <v>29</v>
      </c>
      <c r="AG5">
        <v>1.6264800000000001</v>
      </c>
      <c r="AH5">
        <v>2</v>
      </c>
      <c r="AI5">
        <v>66191608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ROW(Source!A30)</f>
        <v>30</v>
      </c>
      <c r="B6">
        <v>66191612</v>
      </c>
      <c r="C6">
        <v>66191607</v>
      </c>
      <c r="D6">
        <v>29477658</v>
      </c>
      <c r="E6">
        <v>1</v>
      </c>
      <c r="F6">
        <v>1</v>
      </c>
      <c r="G6">
        <v>1</v>
      </c>
      <c r="H6">
        <v>1</v>
      </c>
      <c r="I6" t="s">
        <v>379</v>
      </c>
      <c r="J6" t="s">
        <v>3</v>
      </c>
      <c r="K6" t="s">
        <v>380</v>
      </c>
      <c r="L6">
        <v>1369</v>
      </c>
      <c r="N6">
        <v>1013</v>
      </c>
      <c r="O6" t="s">
        <v>378</v>
      </c>
      <c r="P6" t="s">
        <v>378</v>
      </c>
      <c r="Q6">
        <v>1</v>
      </c>
      <c r="X6">
        <v>4.8600000000000003</v>
      </c>
      <c r="Y6">
        <v>0</v>
      </c>
      <c r="Z6">
        <v>0</v>
      </c>
      <c r="AA6">
        <v>0</v>
      </c>
      <c r="AB6">
        <v>14.09</v>
      </c>
      <c r="AC6">
        <v>0</v>
      </c>
      <c r="AD6">
        <v>1</v>
      </c>
      <c r="AE6">
        <v>1</v>
      </c>
      <c r="AF6" t="s">
        <v>29</v>
      </c>
      <c r="AG6">
        <v>4.8794399999999998</v>
      </c>
      <c r="AH6">
        <v>2</v>
      </c>
      <c r="AI6">
        <v>66191609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ROW(Source!A30)</f>
        <v>30</v>
      </c>
      <c r="B7">
        <v>66191613</v>
      </c>
      <c r="C7">
        <v>66191607</v>
      </c>
      <c r="D7">
        <v>29477609</v>
      </c>
      <c r="E7">
        <v>1</v>
      </c>
      <c r="F7">
        <v>1</v>
      </c>
      <c r="G7">
        <v>1</v>
      </c>
      <c r="H7">
        <v>1</v>
      </c>
      <c r="I7" t="s">
        <v>381</v>
      </c>
      <c r="J7" t="s">
        <v>3</v>
      </c>
      <c r="K7" t="s">
        <v>382</v>
      </c>
      <c r="L7">
        <v>1369</v>
      </c>
      <c r="N7">
        <v>1013</v>
      </c>
      <c r="O7" t="s">
        <v>378</v>
      </c>
      <c r="P7" t="s">
        <v>378</v>
      </c>
      <c r="Q7">
        <v>1</v>
      </c>
      <c r="X7">
        <v>1.62</v>
      </c>
      <c r="Y7">
        <v>0</v>
      </c>
      <c r="Z7">
        <v>0</v>
      </c>
      <c r="AA7">
        <v>0</v>
      </c>
      <c r="AB7">
        <v>9.17</v>
      </c>
      <c r="AC7">
        <v>0</v>
      </c>
      <c r="AD7">
        <v>1</v>
      </c>
      <c r="AE7">
        <v>1</v>
      </c>
      <c r="AF7" t="s">
        <v>29</v>
      </c>
      <c r="AG7">
        <v>1.6264800000000001</v>
      </c>
      <c r="AH7">
        <v>2</v>
      </c>
      <c r="AI7">
        <v>66191610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ROW(Source!A31)</f>
        <v>31</v>
      </c>
      <c r="B8">
        <v>66191611</v>
      </c>
      <c r="C8">
        <v>66191607</v>
      </c>
      <c r="D8">
        <v>29477854</v>
      </c>
      <c r="E8">
        <v>1</v>
      </c>
      <c r="F8">
        <v>1</v>
      </c>
      <c r="G8">
        <v>1</v>
      </c>
      <c r="H8">
        <v>1</v>
      </c>
      <c r="I8" t="s">
        <v>376</v>
      </c>
      <c r="J8" t="s">
        <v>3</v>
      </c>
      <c r="K8" t="s">
        <v>377</v>
      </c>
      <c r="L8">
        <v>1369</v>
      </c>
      <c r="N8">
        <v>1013</v>
      </c>
      <c r="O8" t="s">
        <v>378</v>
      </c>
      <c r="P8" t="s">
        <v>378</v>
      </c>
      <c r="Q8">
        <v>1</v>
      </c>
      <c r="X8">
        <v>1.62</v>
      </c>
      <c r="Y8">
        <v>0</v>
      </c>
      <c r="Z8">
        <v>0</v>
      </c>
      <c r="AA8">
        <v>0</v>
      </c>
      <c r="AB8">
        <v>9.6199999999999992</v>
      </c>
      <c r="AC8">
        <v>0</v>
      </c>
      <c r="AD8">
        <v>1</v>
      </c>
      <c r="AE8">
        <v>1</v>
      </c>
      <c r="AF8" t="s">
        <v>29</v>
      </c>
      <c r="AG8">
        <v>1.6264800000000001</v>
      </c>
      <c r="AH8">
        <v>2</v>
      </c>
      <c r="AI8">
        <v>66191608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ROW(Source!A31)</f>
        <v>31</v>
      </c>
      <c r="B9">
        <v>66191612</v>
      </c>
      <c r="C9">
        <v>66191607</v>
      </c>
      <c r="D9">
        <v>29477658</v>
      </c>
      <c r="E9">
        <v>1</v>
      </c>
      <c r="F9">
        <v>1</v>
      </c>
      <c r="G9">
        <v>1</v>
      </c>
      <c r="H9">
        <v>1</v>
      </c>
      <c r="I9" t="s">
        <v>379</v>
      </c>
      <c r="J9" t="s">
        <v>3</v>
      </c>
      <c r="K9" t="s">
        <v>380</v>
      </c>
      <c r="L9">
        <v>1369</v>
      </c>
      <c r="N9">
        <v>1013</v>
      </c>
      <c r="O9" t="s">
        <v>378</v>
      </c>
      <c r="P9" t="s">
        <v>378</v>
      </c>
      <c r="Q9">
        <v>1</v>
      </c>
      <c r="X9">
        <v>4.8600000000000003</v>
      </c>
      <c r="Y9">
        <v>0</v>
      </c>
      <c r="Z9">
        <v>0</v>
      </c>
      <c r="AA9">
        <v>0</v>
      </c>
      <c r="AB9">
        <v>14.09</v>
      </c>
      <c r="AC9">
        <v>0</v>
      </c>
      <c r="AD9">
        <v>1</v>
      </c>
      <c r="AE9">
        <v>1</v>
      </c>
      <c r="AF9" t="s">
        <v>29</v>
      </c>
      <c r="AG9">
        <v>4.8794399999999998</v>
      </c>
      <c r="AH9">
        <v>2</v>
      </c>
      <c r="AI9">
        <v>66191609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ROW(Source!A31)</f>
        <v>31</v>
      </c>
      <c r="B10">
        <v>66191613</v>
      </c>
      <c r="C10">
        <v>66191607</v>
      </c>
      <c r="D10">
        <v>29477609</v>
      </c>
      <c r="E10">
        <v>1</v>
      </c>
      <c r="F10">
        <v>1</v>
      </c>
      <c r="G10">
        <v>1</v>
      </c>
      <c r="H10">
        <v>1</v>
      </c>
      <c r="I10" t="s">
        <v>381</v>
      </c>
      <c r="J10" t="s">
        <v>3</v>
      </c>
      <c r="K10" t="s">
        <v>382</v>
      </c>
      <c r="L10">
        <v>1369</v>
      </c>
      <c r="N10">
        <v>1013</v>
      </c>
      <c r="O10" t="s">
        <v>378</v>
      </c>
      <c r="P10" t="s">
        <v>378</v>
      </c>
      <c r="Q10">
        <v>1</v>
      </c>
      <c r="X10">
        <v>1.62</v>
      </c>
      <c r="Y10">
        <v>0</v>
      </c>
      <c r="Z10">
        <v>0</v>
      </c>
      <c r="AA10">
        <v>0</v>
      </c>
      <c r="AB10">
        <v>9.17</v>
      </c>
      <c r="AC10">
        <v>0</v>
      </c>
      <c r="AD10">
        <v>1</v>
      </c>
      <c r="AE10">
        <v>1</v>
      </c>
      <c r="AF10" t="s">
        <v>29</v>
      </c>
      <c r="AG10">
        <v>1.6264800000000001</v>
      </c>
      <c r="AH10">
        <v>2</v>
      </c>
      <c r="AI10">
        <v>66191610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ROW(Source!A32)</f>
        <v>32</v>
      </c>
      <c r="B11">
        <v>66193267</v>
      </c>
      <c r="C11">
        <v>66193260</v>
      </c>
      <c r="D11">
        <v>29477854</v>
      </c>
      <c r="E11">
        <v>1</v>
      </c>
      <c r="F11">
        <v>1</v>
      </c>
      <c r="G11">
        <v>1</v>
      </c>
      <c r="H11">
        <v>1</v>
      </c>
      <c r="I11" t="s">
        <v>376</v>
      </c>
      <c r="J11" t="s">
        <v>3</v>
      </c>
      <c r="K11" t="s">
        <v>377</v>
      </c>
      <c r="L11">
        <v>1369</v>
      </c>
      <c r="N11">
        <v>1013</v>
      </c>
      <c r="O11" t="s">
        <v>378</v>
      </c>
      <c r="P11" t="s">
        <v>378</v>
      </c>
      <c r="Q11">
        <v>1</v>
      </c>
      <c r="X11">
        <v>0.9</v>
      </c>
      <c r="Y11">
        <v>0</v>
      </c>
      <c r="Z11">
        <v>0</v>
      </c>
      <c r="AA11">
        <v>0</v>
      </c>
      <c r="AB11">
        <v>9.6199999999999992</v>
      </c>
      <c r="AC11">
        <v>0</v>
      </c>
      <c r="AD11">
        <v>1</v>
      </c>
      <c r="AE11">
        <v>1</v>
      </c>
      <c r="AF11" t="s">
        <v>29</v>
      </c>
      <c r="AG11">
        <v>0.90359999999999996</v>
      </c>
      <c r="AH11">
        <v>2</v>
      </c>
      <c r="AI11">
        <v>66193267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ROW(Source!A32)</f>
        <v>32</v>
      </c>
      <c r="B12">
        <v>66193268</v>
      </c>
      <c r="C12">
        <v>66193260</v>
      </c>
      <c r="D12">
        <v>29477658</v>
      </c>
      <c r="E12">
        <v>1</v>
      </c>
      <c r="F12">
        <v>1</v>
      </c>
      <c r="G12">
        <v>1</v>
      </c>
      <c r="H12">
        <v>1</v>
      </c>
      <c r="I12" t="s">
        <v>379</v>
      </c>
      <c r="J12" t="s">
        <v>3</v>
      </c>
      <c r="K12" t="s">
        <v>380</v>
      </c>
      <c r="L12">
        <v>1369</v>
      </c>
      <c r="N12">
        <v>1013</v>
      </c>
      <c r="O12" t="s">
        <v>378</v>
      </c>
      <c r="P12" t="s">
        <v>378</v>
      </c>
      <c r="Q12">
        <v>1</v>
      </c>
      <c r="X12">
        <v>2.7</v>
      </c>
      <c r="Y12">
        <v>0</v>
      </c>
      <c r="Z12">
        <v>0</v>
      </c>
      <c r="AA12">
        <v>0</v>
      </c>
      <c r="AB12">
        <v>14.09</v>
      </c>
      <c r="AC12">
        <v>0</v>
      </c>
      <c r="AD12">
        <v>1</v>
      </c>
      <c r="AE12">
        <v>1</v>
      </c>
      <c r="AF12" t="s">
        <v>29</v>
      </c>
      <c r="AG12">
        <v>2.7108000000000003</v>
      </c>
      <c r="AH12">
        <v>2</v>
      </c>
      <c r="AI12">
        <v>66193268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ROW(Source!A32)</f>
        <v>32</v>
      </c>
      <c r="B13">
        <v>66193269</v>
      </c>
      <c r="C13">
        <v>66193260</v>
      </c>
      <c r="D13">
        <v>29477609</v>
      </c>
      <c r="E13">
        <v>1</v>
      </c>
      <c r="F13">
        <v>1</v>
      </c>
      <c r="G13">
        <v>1</v>
      </c>
      <c r="H13">
        <v>1</v>
      </c>
      <c r="I13" t="s">
        <v>381</v>
      </c>
      <c r="J13" t="s">
        <v>3</v>
      </c>
      <c r="K13" t="s">
        <v>382</v>
      </c>
      <c r="L13">
        <v>1369</v>
      </c>
      <c r="N13">
        <v>1013</v>
      </c>
      <c r="O13" t="s">
        <v>378</v>
      </c>
      <c r="P13" t="s">
        <v>378</v>
      </c>
      <c r="Q13">
        <v>1</v>
      </c>
      <c r="X13">
        <v>0.9</v>
      </c>
      <c r="Y13">
        <v>0</v>
      </c>
      <c r="Z13">
        <v>0</v>
      </c>
      <c r="AA13">
        <v>0</v>
      </c>
      <c r="AB13">
        <v>9.17</v>
      </c>
      <c r="AC13">
        <v>0</v>
      </c>
      <c r="AD13">
        <v>1</v>
      </c>
      <c r="AE13">
        <v>1</v>
      </c>
      <c r="AF13" t="s">
        <v>29</v>
      </c>
      <c r="AG13">
        <v>0.90359999999999996</v>
      </c>
      <c r="AH13">
        <v>2</v>
      </c>
      <c r="AI13">
        <v>66193269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ROW(Source!A33)</f>
        <v>33</v>
      </c>
      <c r="B14">
        <v>66193267</v>
      </c>
      <c r="C14">
        <v>66193260</v>
      </c>
      <c r="D14">
        <v>29477854</v>
      </c>
      <c r="E14">
        <v>1</v>
      </c>
      <c r="F14">
        <v>1</v>
      </c>
      <c r="G14">
        <v>1</v>
      </c>
      <c r="H14">
        <v>1</v>
      </c>
      <c r="I14" t="s">
        <v>376</v>
      </c>
      <c r="J14" t="s">
        <v>3</v>
      </c>
      <c r="K14" t="s">
        <v>377</v>
      </c>
      <c r="L14">
        <v>1369</v>
      </c>
      <c r="N14">
        <v>1013</v>
      </c>
      <c r="O14" t="s">
        <v>378</v>
      </c>
      <c r="P14" t="s">
        <v>378</v>
      </c>
      <c r="Q14">
        <v>1</v>
      </c>
      <c r="X14">
        <v>0.9</v>
      </c>
      <c r="Y14">
        <v>0</v>
      </c>
      <c r="Z14">
        <v>0</v>
      </c>
      <c r="AA14">
        <v>0</v>
      </c>
      <c r="AB14">
        <v>9.6199999999999992</v>
      </c>
      <c r="AC14">
        <v>0</v>
      </c>
      <c r="AD14">
        <v>1</v>
      </c>
      <c r="AE14">
        <v>1</v>
      </c>
      <c r="AF14" t="s">
        <v>29</v>
      </c>
      <c r="AG14">
        <v>0.90359999999999996</v>
      </c>
      <c r="AH14">
        <v>2</v>
      </c>
      <c r="AI14">
        <v>66193267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ROW(Source!A33)</f>
        <v>33</v>
      </c>
      <c r="B15">
        <v>66193268</v>
      </c>
      <c r="C15">
        <v>66193260</v>
      </c>
      <c r="D15">
        <v>29477658</v>
      </c>
      <c r="E15">
        <v>1</v>
      </c>
      <c r="F15">
        <v>1</v>
      </c>
      <c r="G15">
        <v>1</v>
      </c>
      <c r="H15">
        <v>1</v>
      </c>
      <c r="I15" t="s">
        <v>379</v>
      </c>
      <c r="J15" t="s">
        <v>3</v>
      </c>
      <c r="K15" t="s">
        <v>380</v>
      </c>
      <c r="L15">
        <v>1369</v>
      </c>
      <c r="N15">
        <v>1013</v>
      </c>
      <c r="O15" t="s">
        <v>378</v>
      </c>
      <c r="P15" t="s">
        <v>378</v>
      </c>
      <c r="Q15">
        <v>1</v>
      </c>
      <c r="X15">
        <v>2.7</v>
      </c>
      <c r="Y15">
        <v>0</v>
      </c>
      <c r="Z15">
        <v>0</v>
      </c>
      <c r="AA15">
        <v>0</v>
      </c>
      <c r="AB15">
        <v>14.09</v>
      </c>
      <c r="AC15">
        <v>0</v>
      </c>
      <c r="AD15">
        <v>1</v>
      </c>
      <c r="AE15">
        <v>1</v>
      </c>
      <c r="AF15" t="s">
        <v>29</v>
      </c>
      <c r="AG15">
        <v>2.7108000000000003</v>
      </c>
      <c r="AH15">
        <v>2</v>
      </c>
      <c r="AI15">
        <v>66193268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ROW(Source!A33)</f>
        <v>33</v>
      </c>
      <c r="B16">
        <v>66193269</v>
      </c>
      <c r="C16">
        <v>66193260</v>
      </c>
      <c r="D16">
        <v>29477609</v>
      </c>
      <c r="E16">
        <v>1</v>
      </c>
      <c r="F16">
        <v>1</v>
      </c>
      <c r="G16">
        <v>1</v>
      </c>
      <c r="H16">
        <v>1</v>
      </c>
      <c r="I16" t="s">
        <v>381</v>
      </c>
      <c r="J16" t="s">
        <v>3</v>
      </c>
      <c r="K16" t="s">
        <v>382</v>
      </c>
      <c r="L16">
        <v>1369</v>
      </c>
      <c r="N16">
        <v>1013</v>
      </c>
      <c r="O16" t="s">
        <v>378</v>
      </c>
      <c r="P16" t="s">
        <v>378</v>
      </c>
      <c r="Q16">
        <v>1</v>
      </c>
      <c r="X16">
        <v>0.9</v>
      </c>
      <c r="Y16">
        <v>0</v>
      </c>
      <c r="Z16">
        <v>0</v>
      </c>
      <c r="AA16">
        <v>0</v>
      </c>
      <c r="AB16">
        <v>9.17</v>
      </c>
      <c r="AC16">
        <v>0</v>
      </c>
      <c r="AD16">
        <v>1</v>
      </c>
      <c r="AE16">
        <v>1</v>
      </c>
      <c r="AF16" t="s">
        <v>29</v>
      </c>
      <c r="AG16">
        <v>0.90359999999999996</v>
      </c>
      <c r="AH16">
        <v>2</v>
      </c>
      <c r="AI16">
        <v>66193269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ROW(Source!A34)</f>
        <v>34</v>
      </c>
      <c r="B17">
        <v>66191617</v>
      </c>
      <c r="C17">
        <v>66191614</v>
      </c>
      <c r="D17">
        <v>29477608</v>
      </c>
      <c r="E17">
        <v>1</v>
      </c>
      <c r="F17">
        <v>1</v>
      </c>
      <c r="G17">
        <v>1</v>
      </c>
      <c r="H17">
        <v>1</v>
      </c>
      <c r="I17" t="s">
        <v>383</v>
      </c>
      <c r="J17" t="s">
        <v>3</v>
      </c>
      <c r="K17" t="s">
        <v>384</v>
      </c>
      <c r="L17">
        <v>1369</v>
      </c>
      <c r="N17">
        <v>1013</v>
      </c>
      <c r="O17" t="s">
        <v>378</v>
      </c>
      <c r="P17" t="s">
        <v>378</v>
      </c>
      <c r="Q17">
        <v>1</v>
      </c>
      <c r="X17">
        <v>12.6</v>
      </c>
      <c r="Y17">
        <v>0</v>
      </c>
      <c r="Z17">
        <v>0</v>
      </c>
      <c r="AA17">
        <v>0</v>
      </c>
      <c r="AB17">
        <v>12.69</v>
      </c>
      <c r="AC17">
        <v>0</v>
      </c>
      <c r="AD17">
        <v>1</v>
      </c>
      <c r="AE17">
        <v>1</v>
      </c>
      <c r="AF17" t="s">
        <v>29</v>
      </c>
      <c r="AG17">
        <v>12.650399999999999</v>
      </c>
      <c r="AH17">
        <v>2</v>
      </c>
      <c r="AI17">
        <v>66191615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ROW(Source!A34)</f>
        <v>34</v>
      </c>
      <c r="B18">
        <v>66191618</v>
      </c>
      <c r="C18">
        <v>66191614</v>
      </c>
      <c r="D18">
        <v>29477609</v>
      </c>
      <c r="E18">
        <v>1</v>
      </c>
      <c r="F18">
        <v>1</v>
      </c>
      <c r="G18">
        <v>1</v>
      </c>
      <c r="H18">
        <v>1</v>
      </c>
      <c r="I18" t="s">
        <v>381</v>
      </c>
      <c r="J18" t="s">
        <v>3</v>
      </c>
      <c r="K18" t="s">
        <v>382</v>
      </c>
      <c r="L18">
        <v>1369</v>
      </c>
      <c r="N18">
        <v>1013</v>
      </c>
      <c r="O18" t="s">
        <v>378</v>
      </c>
      <c r="P18" t="s">
        <v>378</v>
      </c>
      <c r="Q18">
        <v>1</v>
      </c>
      <c r="X18">
        <v>5.4</v>
      </c>
      <c r="Y18">
        <v>0</v>
      </c>
      <c r="Z18">
        <v>0</v>
      </c>
      <c r="AA18">
        <v>0</v>
      </c>
      <c r="AB18">
        <v>9.17</v>
      </c>
      <c r="AC18">
        <v>0</v>
      </c>
      <c r="AD18">
        <v>1</v>
      </c>
      <c r="AE18">
        <v>1</v>
      </c>
      <c r="AF18" t="s">
        <v>29</v>
      </c>
      <c r="AG18">
        <v>5.4216000000000006</v>
      </c>
      <c r="AH18">
        <v>2</v>
      </c>
      <c r="AI18">
        <v>66191616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ROW(Source!A35)</f>
        <v>35</v>
      </c>
      <c r="B19">
        <v>66191617</v>
      </c>
      <c r="C19">
        <v>66191614</v>
      </c>
      <c r="D19">
        <v>29477608</v>
      </c>
      <c r="E19">
        <v>1</v>
      </c>
      <c r="F19">
        <v>1</v>
      </c>
      <c r="G19">
        <v>1</v>
      </c>
      <c r="H19">
        <v>1</v>
      </c>
      <c r="I19" t="s">
        <v>383</v>
      </c>
      <c r="J19" t="s">
        <v>3</v>
      </c>
      <c r="K19" t="s">
        <v>384</v>
      </c>
      <c r="L19">
        <v>1369</v>
      </c>
      <c r="N19">
        <v>1013</v>
      </c>
      <c r="O19" t="s">
        <v>378</v>
      </c>
      <c r="P19" t="s">
        <v>378</v>
      </c>
      <c r="Q19">
        <v>1</v>
      </c>
      <c r="X19">
        <v>12.6</v>
      </c>
      <c r="Y19">
        <v>0</v>
      </c>
      <c r="Z19">
        <v>0</v>
      </c>
      <c r="AA19">
        <v>0</v>
      </c>
      <c r="AB19">
        <v>12.69</v>
      </c>
      <c r="AC19">
        <v>0</v>
      </c>
      <c r="AD19">
        <v>1</v>
      </c>
      <c r="AE19">
        <v>1</v>
      </c>
      <c r="AF19" t="s">
        <v>29</v>
      </c>
      <c r="AG19">
        <v>12.650399999999999</v>
      </c>
      <c r="AH19">
        <v>2</v>
      </c>
      <c r="AI19">
        <v>66191615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ROW(Source!A35)</f>
        <v>35</v>
      </c>
      <c r="B20">
        <v>66191618</v>
      </c>
      <c r="C20">
        <v>66191614</v>
      </c>
      <c r="D20">
        <v>29477609</v>
      </c>
      <c r="E20">
        <v>1</v>
      </c>
      <c r="F20">
        <v>1</v>
      </c>
      <c r="G20">
        <v>1</v>
      </c>
      <c r="H20">
        <v>1</v>
      </c>
      <c r="I20" t="s">
        <v>381</v>
      </c>
      <c r="J20" t="s">
        <v>3</v>
      </c>
      <c r="K20" t="s">
        <v>382</v>
      </c>
      <c r="L20">
        <v>1369</v>
      </c>
      <c r="N20">
        <v>1013</v>
      </c>
      <c r="O20" t="s">
        <v>378</v>
      </c>
      <c r="P20" t="s">
        <v>378</v>
      </c>
      <c r="Q20">
        <v>1</v>
      </c>
      <c r="X20">
        <v>5.4</v>
      </c>
      <c r="Y20">
        <v>0</v>
      </c>
      <c r="Z20">
        <v>0</v>
      </c>
      <c r="AA20">
        <v>0</v>
      </c>
      <c r="AB20">
        <v>9.17</v>
      </c>
      <c r="AC20">
        <v>0</v>
      </c>
      <c r="AD20">
        <v>1</v>
      </c>
      <c r="AE20">
        <v>1</v>
      </c>
      <c r="AF20" t="s">
        <v>29</v>
      </c>
      <c r="AG20">
        <v>5.4216000000000006</v>
      </c>
      <c r="AH20">
        <v>2</v>
      </c>
      <c r="AI20">
        <v>66191616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ROW(Source!A36)</f>
        <v>36</v>
      </c>
      <c r="B21">
        <v>66191622</v>
      </c>
      <c r="C21">
        <v>66191619</v>
      </c>
      <c r="D21">
        <v>29478568</v>
      </c>
      <c r="E21">
        <v>1</v>
      </c>
      <c r="F21">
        <v>1</v>
      </c>
      <c r="G21">
        <v>1</v>
      </c>
      <c r="H21">
        <v>1</v>
      </c>
      <c r="I21" t="s">
        <v>385</v>
      </c>
      <c r="J21" t="s">
        <v>3</v>
      </c>
      <c r="K21" t="s">
        <v>386</v>
      </c>
      <c r="L21">
        <v>1369</v>
      </c>
      <c r="N21">
        <v>1013</v>
      </c>
      <c r="O21" t="s">
        <v>378</v>
      </c>
      <c r="P21" t="s">
        <v>378</v>
      </c>
      <c r="Q21">
        <v>1</v>
      </c>
      <c r="X21">
        <v>0.97</v>
      </c>
      <c r="Y21">
        <v>0</v>
      </c>
      <c r="Z21">
        <v>0</v>
      </c>
      <c r="AA21">
        <v>0</v>
      </c>
      <c r="AB21">
        <v>12.92</v>
      </c>
      <c r="AC21">
        <v>0</v>
      </c>
      <c r="AD21">
        <v>1</v>
      </c>
      <c r="AE21">
        <v>1</v>
      </c>
      <c r="AF21" t="s">
        <v>29</v>
      </c>
      <c r="AG21">
        <v>0.97387999999999997</v>
      </c>
      <c r="AH21">
        <v>2</v>
      </c>
      <c r="AI21">
        <v>66191620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ROW(Source!A36)</f>
        <v>36</v>
      </c>
      <c r="B22">
        <v>66191623</v>
      </c>
      <c r="C22">
        <v>66191619</v>
      </c>
      <c r="D22">
        <v>29478197</v>
      </c>
      <c r="E22">
        <v>1</v>
      </c>
      <c r="F22">
        <v>1</v>
      </c>
      <c r="G22">
        <v>1</v>
      </c>
      <c r="H22">
        <v>1</v>
      </c>
      <c r="I22" t="s">
        <v>387</v>
      </c>
      <c r="J22" t="s">
        <v>3</v>
      </c>
      <c r="K22" t="s">
        <v>388</v>
      </c>
      <c r="L22">
        <v>1369</v>
      </c>
      <c r="N22">
        <v>1013</v>
      </c>
      <c r="O22" t="s">
        <v>378</v>
      </c>
      <c r="P22" t="s">
        <v>378</v>
      </c>
      <c r="Q22">
        <v>1</v>
      </c>
      <c r="X22">
        <v>1.46</v>
      </c>
      <c r="Y22">
        <v>0</v>
      </c>
      <c r="Z22">
        <v>0</v>
      </c>
      <c r="AA22">
        <v>0</v>
      </c>
      <c r="AB22">
        <v>10.210000000000001</v>
      </c>
      <c r="AC22">
        <v>0</v>
      </c>
      <c r="AD22">
        <v>1</v>
      </c>
      <c r="AE22">
        <v>1</v>
      </c>
      <c r="AF22" t="s">
        <v>29</v>
      </c>
      <c r="AG22">
        <v>1.46584</v>
      </c>
      <c r="AH22">
        <v>2</v>
      </c>
      <c r="AI22">
        <v>66191621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ROW(Source!A37)</f>
        <v>37</v>
      </c>
      <c r="B23">
        <v>66191622</v>
      </c>
      <c r="C23">
        <v>66191619</v>
      </c>
      <c r="D23">
        <v>29478568</v>
      </c>
      <c r="E23">
        <v>1</v>
      </c>
      <c r="F23">
        <v>1</v>
      </c>
      <c r="G23">
        <v>1</v>
      </c>
      <c r="H23">
        <v>1</v>
      </c>
      <c r="I23" t="s">
        <v>385</v>
      </c>
      <c r="J23" t="s">
        <v>3</v>
      </c>
      <c r="K23" t="s">
        <v>386</v>
      </c>
      <c r="L23">
        <v>1369</v>
      </c>
      <c r="N23">
        <v>1013</v>
      </c>
      <c r="O23" t="s">
        <v>378</v>
      </c>
      <c r="P23" t="s">
        <v>378</v>
      </c>
      <c r="Q23">
        <v>1</v>
      </c>
      <c r="X23">
        <v>0.97</v>
      </c>
      <c r="Y23">
        <v>0</v>
      </c>
      <c r="Z23">
        <v>0</v>
      </c>
      <c r="AA23">
        <v>0</v>
      </c>
      <c r="AB23">
        <v>12.92</v>
      </c>
      <c r="AC23">
        <v>0</v>
      </c>
      <c r="AD23">
        <v>1</v>
      </c>
      <c r="AE23">
        <v>1</v>
      </c>
      <c r="AF23" t="s">
        <v>29</v>
      </c>
      <c r="AG23">
        <v>0.97387999999999997</v>
      </c>
      <c r="AH23">
        <v>2</v>
      </c>
      <c r="AI23">
        <v>66191620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ROW(Source!A37)</f>
        <v>37</v>
      </c>
      <c r="B24">
        <v>66191623</v>
      </c>
      <c r="C24">
        <v>66191619</v>
      </c>
      <c r="D24">
        <v>29478197</v>
      </c>
      <c r="E24">
        <v>1</v>
      </c>
      <c r="F24">
        <v>1</v>
      </c>
      <c r="G24">
        <v>1</v>
      </c>
      <c r="H24">
        <v>1</v>
      </c>
      <c r="I24" t="s">
        <v>387</v>
      </c>
      <c r="J24" t="s">
        <v>3</v>
      </c>
      <c r="K24" t="s">
        <v>388</v>
      </c>
      <c r="L24">
        <v>1369</v>
      </c>
      <c r="N24">
        <v>1013</v>
      </c>
      <c r="O24" t="s">
        <v>378</v>
      </c>
      <c r="P24" t="s">
        <v>378</v>
      </c>
      <c r="Q24">
        <v>1</v>
      </c>
      <c r="X24">
        <v>1.46</v>
      </c>
      <c r="Y24">
        <v>0</v>
      </c>
      <c r="Z24">
        <v>0</v>
      </c>
      <c r="AA24">
        <v>0</v>
      </c>
      <c r="AB24">
        <v>10.210000000000001</v>
      </c>
      <c r="AC24">
        <v>0</v>
      </c>
      <c r="AD24">
        <v>1</v>
      </c>
      <c r="AE24">
        <v>1</v>
      </c>
      <c r="AF24" t="s">
        <v>29</v>
      </c>
      <c r="AG24">
        <v>1.46584</v>
      </c>
      <c r="AH24">
        <v>2</v>
      </c>
      <c r="AI24">
        <v>66191621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ROW(Source!A38)</f>
        <v>38</v>
      </c>
      <c r="B25">
        <v>66191627</v>
      </c>
      <c r="C25">
        <v>66191624</v>
      </c>
      <c r="D25">
        <v>29477606</v>
      </c>
      <c r="E25">
        <v>1</v>
      </c>
      <c r="F25">
        <v>1</v>
      </c>
      <c r="G25">
        <v>1</v>
      </c>
      <c r="H25">
        <v>1</v>
      </c>
      <c r="I25" t="s">
        <v>389</v>
      </c>
      <c r="J25" t="s">
        <v>3</v>
      </c>
      <c r="K25" t="s">
        <v>390</v>
      </c>
      <c r="L25">
        <v>1369</v>
      </c>
      <c r="N25">
        <v>1013</v>
      </c>
      <c r="O25" t="s">
        <v>378</v>
      </c>
      <c r="P25" t="s">
        <v>378</v>
      </c>
      <c r="Q25">
        <v>1</v>
      </c>
      <c r="X25">
        <v>0.65</v>
      </c>
      <c r="Y25">
        <v>0</v>
      </c>
      <c r="Z25">
        <v>0</v>
      </c>
      <c r="AA25">
        <v>0</v>
      </c>
      <c r="AB25">
        <v>11.09</v>
      </c>
      <c r="AC25">
        <v>0</v>
      </c>
      <c r="AD25">
        <v>1</v>
      </c>
      <c r="AE25">
        <v>1</v>
      </c>
      <c r="AF25" t="s">
        <v>29</v>
      </c>
      <c r="AG25">
        <v>0.65260000000000007</v>
      </c>
      <c r="AH25">
        <v>2</v>
      </c>
      <c r="AI25">
        <v>66191625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ROW(Source!A38)</f>
        <v>38</v>
      </c>
      <c r="B26">
        <v>66191628</v>
      </c>
      <c r="C26">
        <v>66191624</v>
      </c>
      <c r="D26">
        <v>29477608</v>
      </c>
      <c r="E26">
        <v>1</v>
      </c>
      <c r="F26">
        <v>1</v>
      </c>
      <c r="G26">
        <v>1</v>
      </c>
      <c r="H26">
        <v>1</v>
      </c>
      <c r="I26" t="s">
        <v>383</v>
      </c>
      <c r="J26" t="s">
        <v>3</v>
      </c>
      <c r="K26" t="s">
        <v>384</v>
      </c>
      <c r="L26">
        <v>1369</v>
      </c>
      <c r="N26">
        <v>1013</v>
      </c>
      <c r="O26" t="s">
        <v>378</v>
      </c>
      <c r="P26" t="s">
        <v>378</v>
      </c>
      <c r="Q26">
        <v>1</v>
      </c>
      <c r="X26">
        <v>0.97</v>
      </c>
      <c r="Y26">
        <v>0</v>
      </c>
      <c r="Z26">
        <v>0</v>
      </c>
      <c r="AA26">
        <v>0</v>
      </c>
      <c r="AB26">
        <v>12.69</v>
      </c>
      <c r="AC26">
        <v>0</v>
      </c>
      <c r="AD26">
        <v>1</v>
      </c>
      <c r="AE26">
        <v>1</v>
      </c>
      <c r="AF26" t="s">
        <v>29</v>
      </c>
      <c r="AG26">
        <v>0.97387999999999997</v>
      </c>
      <c r="AH26">
        <v>2</v>
      </c>
      <c r="AI26">
        <v>66191626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ROW(Source!A39)</f>
        <v>39</v>
      </c>
      <c r="B27">
        <v>66191627</v>
      </c>
      <c r="C27">
        <v>66191624</v>
      </c>
      <c r="D27">
        <v>29477606</v>
      </c>
      <c r="E27">
        <v>1</v>
      </c>
      <c r="F27">
        <v>1</v>
      </c>
      <c r="G27">
        <v>1</v>
      </c>
      <c r="H27">
        <v>1</v>
      </c>
      <c r="I27" t="s">
        <v>389</v>
      </c>
      <c r="J27" t="s">
        <v>3</v>
      </c>
      <c r="K27" t="s">
        <v>390</v>
      </c>
      <c r="L27">
        <v>1369</v>
      </c>
      <c r="N27">
        <v>1013</v>
      </c>
      <c r="O27" t="s">
        <v>378</v>
      </c>
      <c r="P27" t="s">
        <v>378</v>
      </c>
      <c r="Q27">
        <v>1</v>
      </c>
      <c r="X27">
        <v>0.65</v>
      </c>
      <c r="Y27">
        <v>0</v>
      </c>
      <c r="Z27">
        <v>0</v>
      </c>
      <c r="AA27">
        <v>0</v>
      </c>
      <c r="AB27">
        <v>11.09</v>
      </c>
      <c r="AC27">
        <v>0</v>
      </c>
      <c r="AD27">
        <v>1</v>
      </c>
      <c r="AE27">
        <v>1</v>
      </c>
      <c r="AF27" t="s">
        <v>29</v>
      </c>
      <c r="AG27">
        <v>0.65260000000000007</v>
      </c>
      <c r="AH27">
        <v>2</v>
      </c>
      <c r="AI27">
        <v>66191625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ROW(Source!A39)</f>
        <v>39</v>
      </c>
      <c r="B28">
        <v>66191628</v>
      </c>
      <c r="C28">
        <v>66191624</v>
      </c>
      <c r="D28">
        <v>29477608</v>
      </c>
      <c r="E28">
        <v>1</v>
      </c>
      <c r="F28">
        <v>1</v>
      </c>
      <c r="G28">
        <v>1</v>
      </c>
      <c r="H28">
        <v>1</v>
      </c>
      <c r="I28" t="s">
        <v>383</v>
      </c>
      <c r="J28" t="s">
        <v>3</v>
      </c>
      <c r="K28" t="s">
        <v>384</v>
      </c>
      <c r="L28">
        <v>1369</v>
      </c>
      <c r="N28">
        <v>1013</v>
      </c>
      <c r="O28" t="s">
        <v>378</v>
      </c>
      <c r="P28" t="s">
        <v>378</v>
      </c>
      <c r="Q28">
        <v>1</v>
      </c>
      <c r="X28">
        <v>0.97</v>
      </c>
      <c r="Y28">
        <v>0</v>
      </c>
      <c r="Z28">
        <v>0</v>
      </c>
      <c r="AA28">
        <v>0</v>
      </c>
      <c r="AB28">
        <v>12.69</v>
      </c>
      <c r="AC28">
        <v>0</v>
      </c>
      <c r="AD28">
        <v>1</v>
      </c>
      <c r="AE28">
        <v>1</v>
      </c>
      <c r="AF28" t="s">
        <v>29</v>
      </c>
      <c r="AG28">
        <v>0.97387999999999997</v>
      </c>
      <c r="AH28">
        <v>2</v>
      </c>
      <c r="AI28">
        <v>66191626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ROW(Source!A40)</f>
        <v>40</v>
      </c>
      <c r="B29">
        <v>66191632</v>
      </c>
      <c r="C29">
        <v>66191629</v>
      </c>
      <c r="D29">
        <v>29477658</v>
      </c>
      <c r="E29">
        <v>1</v>
      </c>
      <c r="F29">
        <v>1</v>
      </c>
      <c r="G29">
        <v>1</v>
      </c>
      <c r="H29">
        <v>1</v>
      </c>
      <c r="I29" t="s">
        <v>379</v>
      </c>
      <c r="J29" t="s">
        <v>3</v>
      </c>
      <c r="K29" t="s">
        <v>380</v>
      </c>
      <c r="L29">
        <v>1369</v>
      </c>
      <c r="N29">
        <v>1013</v>
      </c>
      <c r="O29" t="s">
        <v>378</v>
      </c>
      <c r="P29" t="s">
        <v>378</v>
      </c>
      <c r="Q29">
        <v>1</v>
      </c>
      <c r="X29">
        <v>14.58</v>
      </c>
      <c r="Y29">
        <v>0</v>
      </c>
      <c r="Z29">
        <v>0</v>
      </c>
      <c r="AA29">
        <v>0</v>
      </c>
      <c r="AB29">
        <v>14.09</v>
      </c>
      <c r="AC29">
        <v>0</v>
      </c>
      <c r="AD29">
        <v>1</v>
      </c>
      <c r="AE29">
        <v>1</v>
      </c>
      <c r="AF29" t="s">
        <v>29</v>
      </c>
      <c r="AG29">
        <v>14.63832</v>
      </c>
      <c r="AH29">
        <v>2</v>
      </c>
      <c r="AI29">
        <v>66191630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ROW(Source!A40)</f>
        <v>40</v>
      </c>
      <c r="B30">
        <v>66191633</v>
      </c>
      <c r="C30">
        <v>66191629</v>
      </c>
      <c r="D30">
        <v>29477609</v>
      </c>
      <c r="E30">
        <v>1</v>
      </c>
      <c r="F30">
        <v>1</v>
      </c>
      <c r="G30">
        <v>1</v>
      </c>
      <c r="H30">
        <v>1</v>
      </c>
      <c r="I30" t="s">
        <v>381</v>
      </c>
      <c r="J30" t="s">
        <v>3</v>
      </c>
      <c r="K30" t="s">
        <v>382</v>
      </c>
      <c r="L30">
        <v>1369</v>
      </c>
      <c r="N30">
        <v>1013</v>
      </c>
      <c r="O30" t="s">
        <v>378</v>
      </c>
      <c r="P30" t="s">
        <v>378</v>
      </c>
      <c r="Q30">
        <v>1</v>
      </c>
      <c r="X30">
        <v>9.7200000000000006</v>
      </c>
      <c r="Y30">
        <v>0</v>
      </c>
      <c r="Z30">
        <v>0</v>
      </c>
      <c r="AA30">
        <v>0</v>
      </c>
      <c r="AB30">
        <v>9.17</v>
      </c>
      <c r="AC30">
        <v>0</v>
      </c>
      <c r="AD30">
        <v>1</v>
      </c>
      <c r="AE30">
        <v>1</v>
      </c>
      <c r="AF30" t="s">
        <v>29</v>
      </c>
      <c r="AG30">
        <v>9.7588799999999996</v>
      </c>
      <c r="AH30">
        <v>2</v>
      </c>
      <c r="AI30">
        <v>66191631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ROW(Source!A41)</f>
        <v>41</v>
      </c>
      <c r="B31">
        <v>66191632</v>
      </c>
      <c r="C31">
        <v>66191629</v>
      </c>
      <c r="D31">
        <v>29477658</v>
      </c>
      <c r="E31">
        <v>1</v>
      </c>
      <c r="F31">
        <v>1</v>
      </c>
      <c r="G31">
        <v>1</v>
      </c>
      <c r="H31">
        <v>1</v>
      </c>
      <c r="I31" t="s">
        <v>379</v>
      </c>
      <c r="J31" t="s">
        <v>3</v>
      </c>
      <c r="K31" t="s">
        <v>380</v>
      </c>
      <c r="L31">
        <v>1369</v>
      </c>
      <c r="N31">
        <v>1013</v>
      </c>
      <c r="O31" t="s">
        <v>378</v>
      </c>
      <c r="P31" t="s">
        <v>378</v>
      </c>
      <c r="Q31">
        <v>1</v>
      </c>
      <c r="X31">
        <v>14.58</v>
      </c>
      <c r="Y31">
        <v>0</v>
      </c>
      <c r="Z31">
        <v>0</v>
      </c>
      <c r="AA31">
        <v>0</v>
      </c>
      <c r="AB31">
        <v>14.09</v>
      </c>
      <c r="AC31">
        <v>0</v>
      </c>
      <c r="AD31">
        <v>1</v>
      </c>
      <c r="AE31">
        <v>1</v>
      </c>
      <c r="AF31" t="s">
        <v>29</v>
      </c>
      <c r="AG31">
        <v>14.63832</v>
      </c>
      <c r="AH31">
        <v>2</v>
      </c>
      <c r="AI31">
        <v>66191630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ROW(Source!A41)</f>
        <v>41</v>
      </c>
      <c r="B32">
        <v>66191633</v>
      </c>
      <c r="C32">
        <v>66191629</v>
      </c>
      <c r="D32">
        <v>29477609</v>
      </c>
      <c r="E32">
        <v>1</v>
      </c>
      <c r="F32">
        <v>1</v>
      </c>
      <c r="G32">
        <v>1</v>
      </c>
      <c r="H32">
        <v>1</v>
      </c>
      <c r="I32" t="s">
        <v>381</v>
      </c>
      <c r="J32" t="s">
        <v>3</v>
      </c>
      <c r="K32" t="s">
        <v>382</v>
      </c>
      <c r="L32">
        <v>1369</v>
      </c>
      <c r="N32">
        <v>1013</v>
      </c>
      <c r="O32" t="s">
        <v>378</v>
      </c>
      <c r="P32" t="s">
        <v>378</v>
      </c>
      <c r="Q32">
        <v>1</v>
      </c>
      <c r="X32">
        <v>9.7200000000000006</v>
      </c>
      <c r="Y32">
        <v>0</v>
      </c>
      <c r="Z32">
        <v>0</v>
      </c>
      <c r="AA32">
        <v>0</v>
      </c>
      <c r="AB32">
        <v>9.17</v>
      </c>
      <c r="AC32">
        <v>0</v>
      </c>
      <c r="AD32">
        <v>1</v>
      </c>
      <c r="AE32">
        <v>1</v>
      </c>
      <c r="AF32" t="s">
        <v>29</v>
      </c>
      <c r="AG32">
        <v>9.7588799999999996</v>
      </c>
      <c r="AH32">
        <v>2</v>
      </c>
      <c r="AI32">
        <v>66191631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ROW(Source!A42)</f>
        <v>42</v>
      </c>
      <c r="B33">
        <v>66191637</v>
      </c>
      <c r="C33">
        <v>66191634</v>
      </c>
      <c r="D33">
        <v>29477606</v>
      </c>
      <c r="E33">
        <v>1</v>
      </c>
      <c r="F33">
        <v>1</v>
      </c>
      <c r="G33">
        <v>1</v>
      </c>
      <c r="H33">
        <v>1</v>
      </c>
      <c r="I33" t="s">
        <v>389</v>
      </c>
      <c r="J33" t="s">
        <v>3</v>
      </c>
      <c r="K33" t="s">
        <v>390</v>
      </c>
      <c r="L33">
        <v>1369</v>
      </c>
      <c r="N33">
        <v>1013</v>
      </c>
      <c r="O33" t="s">
        <v>378</v>
      </c>
      <c r="P33" t="s">
        <v>378</v>
      </c>
      <c r="Q33">
        <v>1</v>
      </c>
      <c r="X33">
        <v>0.97</v>
      </c>
      <c r="Y33">
        <v>0</v>
      </c>
      <c r="Z33">
        <v>0</v>
      </c>
      <c r="AA33">
        <v>0</v>
      </c>
      <c r="AB33">
        <v>11.09</v>
      </c>
      <c r="AC33">
        <v>0</v>
      </c>
      <c r="AD33">
        <v>1</v>
      </c>
      <c r="AE33">
        <v>1</v>
      </c>
      <c r="AF33" t="s">
        <v>64</v>
      </c>
      <c r="AG33">
        <v>0.97387999999999997</v>
      </c>
      <c r="AH33">
        <v>2</v>
      </c>
      <c r="AI33">
        <v>66191635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ROW(Source!A42)</f>
        <v>42</v>
      </c>
      <c r="B34">
        <v>66191638</v>
      </c>
      <c r="C34">
        <v>66191634</v>
      </c>
      <c r="D34">
        <v>29477658</v>
      </c>
      <c r="E34">
        <v>1</v>
      </c>
      <c r="F34">
        <v>1</v>
      </c>
      <c r="G34">
        <v>1</v>
      </c>
      <c r="H34">
        <v>1</v>
      </c>
      <c r="I34" t="s">
        <v>379</v>
      </c>
      <c r="J34" t="s">
        <v>3</v>
      </c>
      <c r="K34" t="s">
        <v>380</v>
      </c>
      <c r="L34">
        <v>1369</v>
      </c>
      <c r="N34">
        <v>1013</v>
      </c>
      <c r="O34" t="s">
        <v>378</v>
      </c>
      <c r="P34" t="s">
        <v>378</v>
      </c>
      <c r="Q34">
        <v>1</v>
      </c>
      <c r="X34">
        <v>1.46</v>
      </c>
      <c r="Y34">
        <v>0</v>
      </c>
      <c r="Z34">
        <v>0</v>
      </c>
      <c r="AA34">
        <v>0</v>
      </c>
      <c r="AB34">
        <v>14.09</v>
      </c>
      <c r="AC34">
        <v>0</v>
      </c>
      <c r="AD34">
        <v>1</v>
      </c>
      <c r="AE34">
        <v>1</v>
      </c>
      <c r="AF34" t="s">
        <v>64</v>
      </c>
      <c r="AG34">
        <v>1.46584</v>
      </c>
      <c r="AH34">
        <v>2</v>
      </c>
      <c r="AI34">
        <v>66191636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ROW(Source!A43)</f>
        <v>43</v>
      </c>
      <c r="B35">
        <v>66191637</v>
      </c>
      <c r="C35">
        <v>66191634</v>
      </c>
      <c r="D35">
        <v>29477606</v>
      </c>
      <c r="E35">
        <v>1</v>
      </c>
      <c r="F35">
        <v>1</v>
      </c>
      <c r="G35">
        <v>1</v>
      </c>
      <c r="H35">
        <v>1</v>
      </c>
      <c r="I35" t="s">
        <v>389</v>
      </c>
      <c r="J35" t="s">
        <v>3</v>
      </c>
      <c r="K35" t="s">
        <v>390</v>
      </c>
      <c r="L35">
        <v>1369</v>
      </c>
      <c r="N35">
        <v>1013</v>
      </c>
      <c r="O35" t="s">
        <v>378</v>
      </c>
      <c r="P35" t="s">
        <v>378</v>
      </c>
      <c r="Q35">
        <v>1</v>
      </c>
      <c r="X35">
        <v>0.97</v>
      </c>
      <c r="Y35">
        <v>0</v>
      </c>
      <c r="Z35">
        <v>0</v>
      </c>
      <c r="AA35">
        <v>0</v>
      </c>
      <c r="AB35">
        <v>11.09</v>
      </c>
      <c r="AC35">
        <v>0</v>
      </c>
      <c r="AD35">
        <v>1</v>
      </c>
      <c r="AE35">
        <v>1</v>
      </c>
      <c r="AF35" t="s">
        <v>64</v>
      </c>
      <c r="AG35">
        <v>0.97387999999999997</v>
      </c>
      <c r="AH35">
        <v>2</v>
      </c>
      <c r="AI35">
        <v>66191635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ROW(Source!A43)</f>
        <v>43</v>
      </c>
      <c r="B36">
        <v>66191638</v>
      </c>
      <c r="C36">
        <v>66191634</v>
      </c>
      <c r="D36">
        <v>29477658</v>
      </c>
      <c r="E36">
        <v>1</v>
      </c>
      <c r="F36">
        <v>1</v>
      </c>
      <c r="G36">
        <v>1</v>
      </c>
      <c r="H36">
        <v>1</v>
      </c>
      <c r="I36" t="s">
        <v>379</v>
      </c>
      <c r="J36" t="s">
        <v>3</v>
      </c>
      <c r="K36" t="s">
        <v>380</v>
      </c>
      <c r="L36">
        <v>1369</v>
      </c>
      <c r="N36">
        <v>1013</v>
      </c>
      <c r="O36" t="s">
        <v>378</v>
      </c>
      <c r="P36" t="s">
        <v>378</v>
      </c>
      <c r="Q36">
        <v>1</v>
      </c>
      <c r="X36">
        <v>1.46</v>
      </c>
      <c r="Y36">
        <v>0</v>
      </c>
      <c r="Z36">
        <v>0</v>
      </c>
      <c r="AA36">
        <v>0</v>
      </c>
      <c r="AB36">
        <v>14.09</v>
      </c>
      <c r="AC36">
        <v>0</v>
      </c>
      <c r="AD36">
        <v>1</v>
      </c>
      <c r="AE36">
        <v>1</v>
      </c>
      <c r="AF36" t="s">
        <v>64</v>
      </c>
      <c r="AG36">
        <v>1.46584</v>
      </c>
      <c r="AH36">
        <v>2</v>
      </c>
      <c r="AI36">
        <v>66191636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ROW(Source!A44)</f>
        <v>44</v>
      </c>
      <c r="B37">
        <v>66191642</v>
      </c>
      <c r="C37">
        <v>66191639</v>
      </c>
      <c r="D37">
        <v>29477606</v>
      </c>
      <c r="E37">
        <v>1</v>
      </c>
      <c r="F37">
        <v>1</v>
      </c>
      <c r="G37">
        <v>1</v>
      </c>
      <c r="H37">
        <v>1</v>
      </c>
      <c r="I37" t="s">
        <v>389</v>
      </c>
      <c r="J37" t="s">
        <v>3</v>
      </c>
      <c r="K37" t="s">
        <v>390</v>
      </c>
      <c r="L37">
        <v>1369</v>
      </c>
      <c r="N37">
        <v>1013</v>
      </c>
      <c r="O37" t="s">
        <v>378</v>
      </c>
      <c r="P37" t="s">
        <v>378</v>
      </c>
      <c r="Q37">
        <v>1</v>
      </c>
      <c r="X37">
        <v>0.65</v>
      </c>
      <c r="Y37">
        <v>0</v>
      </c>
      <c r="Z37">
        <v>0</v>
      </c>
      <c r="AA37">
        <v>0</v>
      </c>
      <c r="AB37">
        <v>11.09</v>
      </c>
      <c r="AC37">
        <v>0</v>
      </c>
      <c r="AD37">
        <v>1</v>
      </c>
      <c r="AE37">
        <v>1</v>
      </c>
      <c r="AF37" t="s">
        <v>29</v>
      </c>
      <c r="AG37">
        <v>0.65260000000000007</v>
      </c>
      <c r="AH37">
        <v>2</v>
      </c>
      <c r="AI37">
        <v>66191640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ROW(Source!A44)</f>
        <v>44</v>
      </c>
      <c r="B38">
        <v>66191643</v>
      </c>
      <c r="C38">
        <v>66191639</v>
      </c>
      <c r="D38">
        <v>29477658</v>
      </c>
      <c r="E38">
        <v>1</v>
      </c>
      <c r="F38">
        <v>1</v>
      </c>
      <c r="G38">
        <v>1</v>
      </c>
      <c r="H38">
        <v>1</v>
      </c>
      <c r="I38" t="s">
        <v>379</v>
      </c>
      <c r="J38" t="s">
        <v>3</v>
      </c>
      <c r="K38" t="s">
        <v>380</v>
      </c>
      <c r="L38">
        <v>1369</v>
      </c>
      <c r="N38">
        <v>1013</v>
      </c>
      <c r="O38" t="s">
        <v>378</v>
      </c>
      <c r="P38" t="s">
        <v>378</v>
      </c>
      <c r="Q38">
        <v>1</v>
      </c>
      <c r="X38">
        <v>0.97</v>
      </c>
      <c r="Y38">
        <v>0</v>
      </c>
      <c r="Z38">
        <v>0</v>
      </c>
      <c r="AA38">
        <v>0</v>
      </c>
      <c r="AB38">
        <v>14.09</v>
      </c>
      <c r="AC38">
        <v>0</v>
      </c>
      <c r="AD38">
        <v>1</v>
      </c>
      <c r="AE38">
        <v>1</v>
      </c>
      <c r="AF38" t="s">
        <v>29</v>
      </c>
      <c r="AG38">
        <v>0.97387999999999997</v>
      </c>
      <c r="AH38">
        <v>2</v>
      </c>
      <c r="AI38">
        <v>66191641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ROW(Source!A45)</f>
        <v>45</v>
      </c>
      <c r="B39">
        <v>66191642</v>
      </c>
      <c r="C39">
        <v>66191639</v>
      </c>
      <c r="D39">
        <v>29477606</v>
      </c>
      <c r="E39">
        <v>1</v>
      </c>
      <c r="F39">
        <v>1</v>
      </c>
      <c r="G39">
        <v>1</v>
      </c>
      <c r="H39">
        <v>1</v>
      </c>
      <c r="I39" t="s">
        <v>389</v>
      </c>
      <c r="J39" t="s">
        <v>3</v>
      </c>
      <c r="K39" t="s">
        <v>390</v>
      </c>
      <c r="L39">
        <v>1369</v>
      </c>
      <c r="N39">
        <v>1013</v>
      </c>
      <c r="O39" t="s">
        <v>378</v>
      </c>
      <c r="P39" t="s">
        <v>378</v>
      </c>
      <c r="Q39">
        <v>1</v>
      </c>
      <c r="X39">
        <v>0.65</v>
      </c>
      <c r="Y39">
        <v>0</v>
      </c>
      <c r="Z39">
        <v>0</v>
      </c>
      <c r="AA39">
        <v>0</v>
      </c>
      <c r="AB39">
        <v>11.09</v>
      </c>
      <c r="AC39">
        <v>0</v>
      </c>
      <c r="AD39">
        <v>1</v>
      </c>
      <c r="AE39">
        <v>1</v>
      </c>
      <c r="AF39" t="s">
        <v>29</v>
      </c>
      <c r="AG39">
        <v>0.65260000000000007</v>
      </c>
      <c r="AH39">
        <v>2</v>
      </c>
      <c r="AI39">
        <v>66191640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ROW(Source!A45)</f>
        <v>45</v>
      </c>
      <c r="B40">
        <v>66191643</v>
      </c>
      <c r="C40">
        <v>66191639</v>
      </c>
      <c r="D40">
        <v>29477658</v>
      </c>
      <c r="E40">
        <v>1</v>
      </c>
      <c r="F40">
        <v>1</v>
      </c>
      <c r="G40">
        <v>1</v>
      </c>
      <c r="H40">
        <v>1</v>
      </c>
      <c r="I40" t="s">
        <v>379</v>
      </c>
      <c r="J40" t="s">
        <v>3</v>
      </c>
      <c r="K40" t="s">
        <v>380</v>
      </c>
      <c r="L40">
        <v>1369</v>
      </c>
      <c r="N40">
        <v>1013</v>
      </c>
      <c r="O40" t="s">
        <v>378</v>
      </c>
      <c r="P40" t="s">
        <v>378</v>
      </c>
      <c r="Q40">
        <v>1</v>
      </c>
      <c r="X40">
        <v>0.97</v>
      </c>
      <c r="Y40">
        <v>0</v>
      </c>
      <c r="Z40">
        <v>0</v>
      </c>
      <c r="AA40">
        <v>0</v>
      </c>
      <c r="AB40">
        <v>14.09</v>
      </c>
      <c r="AC40">
        <v>0</v>
      </c>
      <c r="AD40">
        <v>1</v>
      </c>
      <c r="AE40">
        <v>1</v>
      </c>
      <c r="AF40" t="s">
        <v>29</v>
      </c>
      <c r="AG40">
        <v>0.97387999999999997</v>
      </c>
      <c r="AH40">
        <v>2</v>
      </c>
      <c r="AI40">
        <v>66191641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ROW(Source!A46)</f>
        <v>46</v>
      </c>
      <c r="B41">
        <v>66191647</v>
      </c>
      <c r="C41">
        <v>66191644</v>
      </c>
      <c r="D41">
        <v>29478568</v>
      </c>
      <c r="E41">
        <v>1</v>
      </c>
      <c r="F41">
        <v>1</v>
      </c>
      <c r="G41">
        <v>1</v>
      </c>
      <c r="H41">
        <v>1</v>
      </c>
      <c r="I41" t="s">
        <v>385</v>
      </c>
      <c r="J41" t="s">
        <v>3</v>
      </c>
      <c r="K41" t="s">
        <v>386</v>
      </c>
      <c r="L41">
        <v>1369</v>
      </c>
      <c r="N41">
        <v>1013</v>
      </c>
      <c r="O41" t="s">
        <v>378</v>
      </c>
      <c r="P41" t="s">
        <v>378</v>
      </c>
      <c r="Q41">
        <v>1</v>
      </c>
      <c r="X41">
        <v>0.81</v>
      </c>
      <c r="Y41">
        <v>0</v>
      </c>
      <c r="Z41">
        <v>0</v>
      </c>
      <c r="AA41">
        <v>0</v>
      </c>
      <c r="AB41">
        <v>12.92</v>
      </c>
      <c r="AC41">
        <v>0</v>
      </c>
      <c r="AD41">
        <v>1</v>
      </c>
      <c r="AE41">
        <v>1</v>
      </c>
      <c r="AF41" t="s">
        <v>29</v>
      </c>
      <c r="AG41">
        <v>0.81324000000000007</v>
      </c>
      <c r="AH41">
        <v>2</v>
      </c>
      <c r="AI41">
        <v>66191645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ROW(Source!A46)</f>
        <v>46</v>
      </c>
      <c r="B42">
        <v>66191648</v>
      </c>
      <c r="C42">
        <v>66191644</v>
      </c>
      <c r="D42">
        <v>29477608</v>
      </c>
      <c r="E42">
        <v>1</v>
      </c>
      <c r="F42">
        <v>1</v>
      </c>
      <c r="G42">
        <v>1</v>
      </c>
      <c r="H42">
        <v>1</v>
      </c>
      <c r="I42" t="s">
        <v>383</v>
      </c>
      <c r="J42" t="s">
        <v>3</v>
      </c>
      <c r="K42" t="s">
        <v>384</v>
      </c>
      <c r="L42">
        <v>1369</v>
      </c>
      <c r="N42">
        <v>1013</v>
      </c>
      <c r="O42" t="s">
        <v>378</v>
      </c>
      <c r="P42" t="s">
        <v>378</v>
      </c>
      <c r="Q42">
        <v>1</v>
      </c>
      <c r="X42">
        <v>0.81</v>
      </c>
      <c r="Y42">
        <v>0</v>
      </c>
      <c r="Z42">
        <v>0</v>
      </c>
      <c r="AA42">
        <v>0</v>
      </c>
      <c r="AB42">
        <v>12.69</v>
      </c>
      <c r="AC42">
        <v>0</v>
      </c>
      <c r="AD42">
        <v>1</v>
      </c>
      <c r="AE42">
        <v>1</v>
      </c>
      <c r="AF42" t="s">
        <v>29</v>
      </c>
      <c r="AG42">
        <v>0.81324000000000007</v>
      </c>
      <c r="AH42">
        <v>2</v>
      </c>
      <c r="AI42">
        <v>66191646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ROW(Source!A47)</f>
        <v>47</v>
      </c>
      <c r="B43">
        <v>66191647</v>
      </c>
      <c r="C43">
        <v>66191644</v>
      </c>
      <c r="D43">
        <v>29478568</v>
      </c>
      <c r="E43">
        <v>1</v>
      </c>
      <c r="F43">
        <v>1</v>
      </c>
      <c r="G43">
        <v>1</v>
      </c>
      <c r="H43">
        <v>1</v>
      </c>
      <c r="I43" t="s">
        <v>385</v>
      </c>
      <c r="J43" t="s">
        <v>3</v>
      </c>
      <c r="K43" t="s">
        <v>386</v>
      </c>
      <c r="L43">
        <v>1369</v>
      </c>
      <c r="N43">
        <v>1013</v>
      </c>
      <c r="O43" t="s">
        <v>378</v>
      </c>
      <c r="P43" t="s">
        <v>378</v>
      </c>
      <c r="Q43">
        <v>1</v>
      </c>
      <c r="X43">
        <v>0.81</v>
      </c>
      <c r="Y43">
        <v>0</v>
      </c>
      <c r="Z43">
        <v>0</v>
      </c>
      <c r="AA43">
        <v>0</v>
      </c>
      <c r="AB43">
        <v>12.92</v>
      </c>
      <c r="AC43">
        <v>0</v>
      </c>
      <c r="AD43">
        <v>1</v>
      </c>
      <c r="AE43">
        <v>1</v>
      </c>
      <c r="AF43" t="s">
        <v>29</v>
      </c>
      <c r="AG43">
        <v>0.81324000000000007</v>
      </c>
      <c r="AH43">
        <v>2</v>
      </c>
      <c r="AI43">
        <v>66191645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ROW(Source!A47)</f>
        <v>47</v>
      </c>
      <c r="B44">
        <v>66191648</v>
      </c>
      <c r="C44">
        <v>66191644</v>
      </c>
      <c r="D44">
        <v>29477608</v>
      </c>
      <c r="E44">
        <v>1</v>
      </c>
      <c r="F44">
        <v>1</v>
      </c>
      <c r="G44">
        <v>1</v>
      </c>
      <c r="H44">
        <v>1</v>
      </c>
      <c r="I44" t="s">
        <v>383</v>
      </c>
      <c r="J44" t="s">
        <v>3</v>
      </c>
      <c r="K44" t="s">
        <v>384</v>
      </c>
      <c r="L44">
        <v>1369</v>
      </c>
      <c r="N44">
        <v>1013</v>
      </c>
      <c r="O44" t="s">
        <v>378</v>
      </c>
      <c r="P44" t="s">
        <v>378</v>
      </c>
      <c r="Q44">
        <v>1</v>
      </c>
      <c r="X44">
        <v>0.81</v>
      </c>
      <c r="Y44">
        <v>0</v>
      </c>
      <c r="Z44">
        <v>0</v>
      </c>
      <c r="AA44">
        <v>0</v>
      </c>
      <c r="AB44">
        <v>12.69</v>
      </c>
      <c r="AC44">
        <v>0</v>
      </c>
      <c r="AD44">
        <v>1</v>
      </c>
      <c r="AE44">
        <v>1</v>
      </c>
      <c r="AF44" t="s">
        <v>29</v>
      </c>
      <c r="AG44">
        <v>0.81324000000000007</v>
      </c>
      <c r="AH44">
        <v>2</v>
      </c>
      <c r="AI44">
        <v>66191646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ROW(Source!A48)</f>
        <v>48</v>
      </c>
      <c r="B45">
        <v>66191652</v>
      </c>
      <c r="C45">
        <v>66191649</v>
      </c>
      <c r="D45">
        <v>29478568</v>
      </c>
      <c r="E45">
        <v>1</v>
      </c>
      <c r="F45">
        <v>1</v>
      </c>
      <c r="G45">
        <v>1</v>
      </c>
      <c r="H45">
        <v>1</v>
      </c>
      <c r="I45" t="s">
        <v>385</v>
      </c>
      <c r="J45" t="s">
        <v>3</v>
      </c>
      <c r="K45" t="s">
        <v>386</v>
      </c>
      <c r="L45">
        <v>1369</v>
      </c>
      <c r="N45">
        <v>1013</v>
      </c>
      <c r="O45" t="s">
        <v>378</v>
      </c>
      <c r="P45" t="s">
        <v>378</v>
      </c>
      <c r="Q45">
        <v>1</v>
      </c>
      <c r="X45">
        <v>1.22</v>
      </c>
      <c r="Y45">
        <v>0</v>
      </c>
      <c r="Z45">
        <v>0</v>
      </c>
      <c r="AA45">
        <v>0</v>
      </c>
      <c r="AB45">
        <v>12.92</v>
      </c>
      <c r="AC45">
        <v>0</v>
      </c>
      <c r="AD45">
        <v>1</v>
      </c>
      <c r="AE45">
        <v>1</v>
      </c>
      <c r="AF45" t="s">
        <v>29</v>
      </c>
      <c r="AG45">
        <v>1.22488</v>
      </c>
      <c r="AH45">
        <v>2</v>
      </c>
      <c r="AI45">
        <v>66191650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ROW(Source!A48)</f>
        <v>48</v>
      </c>
      <c r="B46">
        <v>66191653</v>
      </c>
      <c r="C46">
        <v>66191649</v>
      </c>
      <c r="D46">
        <v>29477608</v>
      </c>
      <c r="E46">
        <v>1</v>
      </c>
      <c r="F46">
        <v>1</v>
      </c>
      <c r="G46">
        <v>1</v>
      </c>
      <c r="H46">
        <v>1</v>
      </c>
      <c r="I46" t="s">
        <v>383</v>
      </c>
      <c r="J46" t="s">
        <v>3</v>
      </c>
      <c r="K46" t="s">
        <v>384</v>
      </c>
      <c r="L46">
        <v>1369</v>
      </c>
      <c r="N46">
        <v>1013</v>
      </c>
      <c r="O46" t="s">
        <v>378</v>
      </c>
      <c r="P46" t="s">
        <v>378</v>
      </c>
      <c r="Q46">
        <v>1</v>
      </c>
      <c r="X46">
        <v>1.22</v>
      </c>
      <c r="Y46">
        <v>0</v>
      </c>
      <c r="Z46">
        <v>0</v>
      </c>
      <c r="AA46">
        <v>0</v>
      </c>
      <c r="AB46">
        <v>12.69</v>
      </c>
      <c r="AC46">
        <v>0</v>
      </c>
      <c r="AD46">
        <v>1</v>
      </c>
      <c r="AE46">
        <v>1</v>
      </c>
      <c r="AF46" t="s">
        <v>29</v>
      </c>
      <c r="AG46">
        <v>1.22488</v>
      </c>
      <c r="AH46">
        <v>2</v>
      </c>
      <c r="AI46">
        <v>66191651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ROW(Source!A49)</f>
        <v>49</v>
      </c>
      <c r="B47">
        <v>66191652</v>
      </c>
      <c r="C47">
        <v>66191649</v>
      </c>
      <c r="D47">
        <v>29478568</v>
      </c>
      <c r="E47">
        <v>1</v>
      </c>
      <c r="F47">
        <v>1</v>
      </c>
      <c r="G47">
        <v>1</v>
      </c>
      <c r="H47">
        <v>1</v>
      </c>
      <c r="I47" t="s">
        <v>385</v>
      </c>
      <c r="J47" t="s">
        <v>3</v>
      </c>
      <c r="K47" t="s">
        <v>386</v>
      </c>
      <c r="L47">
        <v>1369</v>
      </c>
      <c r="N47">
        <v>1013</v>
      </c>
      <c r="O47" t="s">
        <v>378</v>
      </c>
      <c r="P47" t="s">
        <v>378</v>
      </c>
      <c r="Q47">
        <v>1</v>
      </c>
      <c r="X47">
        <v>1.22</v>
      </c>
      <c r="Y47">
        <v>0</v>
      </c>
      <c r="Z47">
        <v>0</v>
      </c>
      <c r="AA47">
        <v>0</v>
      </c>
      <c r="AB47">
        <v>12.92</v>
      </c>
      <c r="AC47">
        <v>0</v>
      </c>
      <c r="AD47">
        <v>1</v>
      </c>
      <c r="AE47">
        <v>1</v>
      </c>
      <c r="AF47" t="s">
        <v>29</v>
      </c>
      <c r="AG47">
        <v>1.22488</v>
      </c>
      <c r="AH47">
        <v>2</v>
      </c>
      <c r="AI47">
        <v>66191650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ROW(Source!A49)</f>
        <v>49</v>
      </c>
      <c r="B48">
        <v>66191653</v>
      </c>
      <c r="C48">
        <v>66191649</v>
      </c>
      <c r="D48">
        <v>29477608</v>
      </c>
      <c r="E48">
        <v>1</v>
      </c>
      <c r="F48">
        <v>1</v>
      </c>
      <c r="G48">
        <v>1</v>
      </c>
      <c r="H48">
        <v>1</v>
      </c>
      <c r="I48" t="s">
        <v>383</v>
      </c>
      <c r="J48" t="s">
        <v>3</v>
      </c>
      <c r="K48" t="s">
        <v>384</v>
      </c>
      <c r="L48">
        <v>1369</v>
      </c>
      <c r="N48">
        <v>1013</v>
      </c>
      <c r="O48" t="s">
        <v>378</v>
      </c>
      <c r="P48" t="s">
        <v>378</v>
      </c>
      <c r="Q48">
        <v>1</v>
      </c>
      <c r="X48">
        <v>1.22</v>
      </c>
      <c r="Y48">
        <v>0</v>
      </c>
      <c r="Z48">
        <v>0</v>
      </c>
      <c r="AA48">
        <v>0</v>
      </c>
      <c r="AB48">
        <v>12.69</v>
      </c>
      <c r="AC48">
        <v>0</v>
      </c>
      <c r="AD48">
        <v>1</v>
      </c>
      <c r="AE48">
        <v>1</v>
      </c>
      <c r="AF48" t="s">
        <v>29</v>
      </c>
      <c r="AG48">
        <v>1.22488</v>
      </c>
      <c r="AH48">
        <v>2</v>
      </c>
      <c r="AI48">
        <v>66191651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ROW(Source!A50)</f>
        <v>50</v>
      </c>
      <c r="B49">
        <v>66191657</v>
      </c>
      <c r="C49">
        <v>66191654</v>
      </c>
      <c r="D49">
        <v>29477854</v>
      </c>
      <c r="E49">
        <v>1</v>
      </c>
      <c r="F49">
        <v>1</v>
      </c>
      <c r="G49">
        <v>1</v>
      </c>
      <c r="H49">
        <v>1</v>
      </c>
      <c r="I49" t="s">
        <v>376</v>
      </c>
      <c r="J49" t="s">
        <v>3</v>
      </c>
      <c r="K49" t="s">
        <v>377</v>
      </c>
      <c r="L49">
        <v>1369</v>
      </c>
      <c r="N49">
        <v>1013</v>
      </c>
      <c r="O49" t="s">
        <v>378</v>
      </c>
      <c r="P49" t="s">
        <v>378</v>
      </c>
      <c r="Q49">
        <v>1</v>
      </c>
      <c r="X49">
        <v>3.56</v>
      </c>
      <c r="Y49">
        <v>0</v>
      </c>
      <c r="Z49">
        <v>0</v>
      </c>
      <c r="AA49">
        <v>0</v>
      </c>
      <c r="AB49">
        <v>9.6199999999999992</v>
      </c>
      <c r="AC49">
        <v>0</v>
      </c>
      <c r="AD49">
        <v>1</v>
      </c>
      <c r="AE49">
        <v>1</v>
      </c>
      <c r="AF49" t="s">
        <v>29</v>
      </c>
      <c r="AG49">
        <v>3.5742399999999996</v>
      </c>
      <c r="AH49">
        <v>2</v>
      </c>
      <c r="AI49">
        <v>66191655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ROW(Source!A50)</f>
        <v>50</v>
      </c>
      <c r="B50">
        <v>66191658</v>
      </c>
      <c r="C50">
        <v>66191654</v>
      </c>
      <c r="D50">
        <v>29477608</v>
      </c>
      <c r="E50">
        <v>1</v>
      </c>
      <c r="F50">
        <v>1</v>
      </c>
      <c r="G50">
        <v>1</v>
      </c>
      <c r="H50">
        <v>1</v>
      </c>
      <c r="I50" t="s">
        <v>383</v>
      </c>
      <c r="J50" t="s">
        <v>3</v>
      </c>
      <c r="K50" t="s">
        <v>384</v>
      </c>
      <c r="L50">
        <v>1369</v>
      </c>
      <c r="N50">
        <v>1013</v>
      </c>
      <c r="O50" t="s">
        <v>378</v>
      </c>
      <c r="P50" t="s">
        <v>378</v>
      </c>
      <c r="Q50">
        <v>1</v>
      </c>
      <c r="X50">
        <v>5.35</v>
      </c>
      <c r="Y50">
        <v>0</v>
      </c>
      <c r="Z50">
        <v>0</v>
      </c>
      <c r="AA50">
        <v>0</v>
      </c>
      <c r="AB50">
        <v>12.69</v>
      </c>
      <c r="AC50">
        <v>0</v>
      </c>
      <c r="AD50">
        <v>1</v>
      </c>
      <c r="AE50">
        <v>1</v>
      </c>
      <c r="AF50" t="s">
        <v>29</v>
      </c>
      <c r="AG50">
        <v>5.3713999999999995</v>
      </c>
      <c r="AH50">
        <v>2</v>
      </c>
      <c r="AI50">
        <v>66191656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ROW(Source!A51)</f>
        <v>51</v>
      </c>
      <c r="B51">
        <v>66191657</v>
      </c>
      <c r="C51">
        <v>66191654</v>
      </c>
      <c r="D51">
        <v>29477854</v>
      </c>
      <c r="E51">
        <v>1</v>
      </c>
      <c r="F51">
        <v>1</v>
      </c>
      <c r="G51">
        <v>1</v>
      </c>
      <c r="H51">
        <v>1</v>
      </c>
      <c r="I51" t="s">
        <v>376</v>
      </c>
      <c r="J51" t="s">
        <v>3</v>
      </c>
      <c r="K51" t="s">
        <v>377</v>
      </c>
      <c r="L51">
        <v>1369</v>
      </c>
      <c r="N51">
        <v>1013</v>
      </c>
      <c r="O51" t="s">
        <v>378</v>
      </c>
      <c r="P51" t="s">
        <v>378</v>
      </c>
      <c r="Q51">
        <v>1</v>
      </c>
      <c r="X51">
        <v>3.56</v>
      </c>
      <c r="Y51">
        <v>0</v>
      </c>
      <c r="Z51">
        <v>0</v>
      </c>
      <c r="AA51">
        <v>0</v>
      </c>
      <c r="AB51">
        <v>9.6199999999999992</v>
      </c>
      <c r="AC51">
        <v>0</v>
      </c>
      <c r="AD51">
        <v>1</v>
      </c>
      <c r="AE51">
        <v>1</v>
      </c>
      <c r="AF51" t="s">
        <v>29</v>
      </c>
      <c r="AG51">
        <v>3.5742399999999996</v>
      </c>
      <c r="AH51">
        <v>2</v>
      </c>
      <c r="AI51">
        <v>66191655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ROW(Source!A51)</f>
        <v>51</v>
      </c>
      <c r="B52">
        <v>66191658</v>
      </c>
      <c r="C52">
        <v>66191654</v>
      </c>
      <c r="D52">
        <v>29477608</v>
      </c>
      <c r="E52">
        <v>1</v>
      </c>
      <c r="F52">
        <v>1</v>
      </c>
      <c r="G52">
        <v>1</v>
      </c>
      <c r="H52">
        <v>1</v>
      </c>
      <c r="I52" t="s">
        <v>383</v>
      </c>
      <c r="J52" t="s">
        <v>3</v>
      </c>
      <c r="K52" t="s">
        <v>384</v>
      </c>
      <c r="L52">
        <v>1369</v>
      </c>
      <c r="N52">
        <v>1013</v>
      </c>
      <c r="O52" t="s">
        <v>378</v>
      </c>
      <c r="P52" t="s">
        <v>378</v>
      </c>
      <c r="Q52">
        <v>1</v>
      </c>
      <c r="X52">
        <v>5.35</v>
      </c>
      <c r="Y52">
        <v>0</v>
      </c>
      <c r="Z52">
        <v>0</v>
      </c>
      <c r="AA52">
        <v>0</v>
      </c>
      <c r="AB52">
        <v>12.69</v>
      </c>
      <c r="AC52">
        <v>0</v>
      </c>
      <c r="AD52">
        <v>1</v>
      </c>
      <c r="AE52">
        <v>1</v>
      </c>
      <c r="AF52" t="s">
        <v>29</v>
      </c>
      <c r="AG52">
        <v>5.3713999999999995</v>
      </c>
      <c r="AH52">
        <v>2</v>
      </c>
      <c r="AI52">
        <v>66191656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ROW(Source!A52)</f>
        <v>52</v>
      </c>
      <c r="B53">
        <v>66191662</v>
      </c>
      <c r="C53">
        <v>66191659</v>
      </c>
      <c r="D53">
        <v>29478568</v>
      </c>
      <c r="E53">
        <v>1</v>
      </c>
      <c r="F53">
        <v>1</v>
      </c>
      <c r="G53">
        <v>1</v>
      </c>
      <c r="H53">
        <v>1</v>
      </c>
      <c r="I53" t="s">
        <v>385</v>
      </c>
      <c r="J53" t="s">
        <v>3</v>
      </c>
      <c r="K53" t="s">
        <v>386</v>
      </c>
      <c r="L53">
        <v>1369</v>
      </c>
      <c r="N53">
        <v>1013</v>
      </c>
      <c r="O53" t="s">
        <v>378</v>
      </c>
      <c r="P53" t="s">
        <v>378</v>
      </c>
      <c r="Q53">
        <v>1</v>
      </c>
      <c r="X53">
        <v>6.48</v>
      </c>
      <c r="Y53">
        <v>0</v>
      </c>
      <c r="Z53">
        <v>0</v>
      </c>
      <c r="AA53">
        <v>0</v>
      </c>
      <c r="AB53">
        <v>12.92</v>
      </c>
      <c r="AC53">
        <v>0</v>
      </c>
      <c r="AD53">
        <v>1</v>
      </c>
      <c r="AE53">
        <v>1</v>
      </c>
      <c r="AF53" t="s">
        <v>29</v>
      </c>
      <c r="AG53">
        <v>6.5059200000000006</v>
      </c>
      <c r="AH53">
        <v>2</v>
      </c>
      <c r="AI53">
        <v>66191660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ROW(Source!A52)</f>
        <v>52</v>
      </c>
      <c r="B54">
        <v>66191663</v>
      </c>
      <c r="C54">
        <v>66191659</v>
      </c>
      <c r="D54">
        <v>29477608</v>
      </c>
      <c r="E54">
        <v>1</v>
      </c>
      <c r="F54">
        <v>1</v>
      </c>
      <c r="G54">
        <v>1</v>
      </c>
      <c r="H54">
        <v>1</v>
      </c>
      <c r="I54" t="s">
        <v>383</v>
      </c>
      <c r="J54" t="s">
        <v>3</v>
      </c>
      <c r="K54" t="s">
        <v>384</v>
      </c>
      <c r="L54">
        <v>1369</v>
      </c>
      <c r="N54">
        <v>1013</v>
      </c>
      <c r="O54" t="s">
        <v>378</v>
      </c>
      <c r="P54" t="s">
        <v>378</v>
      </c>
      <c r="Q54">
        <v>1</v>
      </c>
      <c r="X54">
        <v>6.48</v>
      </c>
      <c r="Y54">
        <v>0</v>
      </c>
      <c r="Z54">
        <v>0</v>
      </c>
      <c r="AA54">
        <v>0</v>
      </c>
      <c r="AB54">
        <v>12.69</v>
      </c>
      <c r="AC54">
        <v>0</v>
      </c>
      <c r="AD54">
        <v>1</v>
      </c>
      <c r="AE54">
        <v>1</v>
      </c>
      <c r="AF54" t="s">
        <v>29</v>
      </c>
      <c r="AG54">
        <v>6.5059200000000006</v>
      </c>
      <c r="AH54">
        <v>2</v>
      </c>
      <c r="AI54">
        <v>66191661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ROW(Source!A53)</f>
        <v>53</v>
      </c>
      <c r="B55">
        <v>66191662</v>
      </c>
      <c r="C55">
        <v>66191659</v>
      </c>
      <c r="D55">
        <v>29478568</v>
      </c>
      <c r="E55">
        <v>1</v>
      </c>
      <c r="F55">
        <v>1</v>
      </c>
      <c r="G55">
        <v>1</v>
      </c>
      <c r="H55">
        <v>1</v>
      </c>
      <c r="I55" t="s">
        <v>385</v>
      </c>
      <c r="J55" t="s">
        <v>3</v>
      </c>
      <c r="K55" t="s">
        <v>386</v>
      </c>
      <c r="L55">
        <v>1369</v>
      </c>
      <c r="N55">
        <v>1013</v>
      </c>
      <c r="O55" t="s">
        <v>378</v>
      </c>
      <c r="P55" t="s">
        <v>378</v>
      </c>
      <c r="Q55">
        <v>1</v>
      </c>
      <c r="X55">
        <v>6.48</v>
      </c>
      <c r="Y55">
        <v>0</v>
      </c>
      <c r="Z55">
        <v>0</v>
      </c>
      <c r="AA55">
        <v>0</v>
      </c>
      <c r="AB55">
        <v>12.92</v>
      </c>
      <c r="AC55">
        <v>0</v>
      </c>
      <c r="AD55">
        <v>1</v>
      </c>
      <c r="AE55">
        <v>1</v>
      </c>
      <c r="AF55" t="s">
        <v>29</v>
      </c>
      <c r="AG55">
        <v>6.5059200000000006</v>
      </c>
      <c r="AH55">
        <v>2</v>
      </c>
      <c r="AI55">
        <v>66191660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ROW(Source!A53)</f>
        <v>53</v>
      </c>
      <c r="B56">
        <v>66191663</v>
      </c>
      <c r="C56">
        <v>66191659</v>
      </c>
      <c r="D56">
        <v>29477608</v>
      </c>
      <c r="E56">
        <v>1</v>
      </c>
      <c r="F56">
        <v>1</v>
      </c>
      <c r="G56">
        <v>1</v>
      </c>
      <c r="H56">
        <v>1</v>
      </c>
      <c r="I56" t="s">
        <v>383</v>
      </c>
      <c r="J56" t="s">
        <v>3</v>
      </c>
      <c r="K56" t="s">
        <v>384</v>
      </c>
      <c r="L56">
        <v>1369</v>
      </c>
      <c r="N56">
        <v>1013</v>
      </c>
      <c r="O56" t="s">
        <v>378</v>
      </c>
      <c r="P56" t="s">
        <v>378</v>
      </c>
      <c r="Q56">
        <v>1</v>
      </c>
      <c r="X56">
        <v>6.48</v>
      </c>
      <c r="Y56">
        <v>0</v>
      </c>
      <c r="Z56">
        <v>0</v>
      </c>
      <c r="AA56">
        <v>0</v>
      </c>
      <c r="AB56">
        <v>12.69</v>
      </c>
      <c r="AC56">
        <v>0</v>
      </c>
      <c r="AD56">
        <v>1</v>
      </c>
      <c r="AE56">
        <v>1</v>
      </c>
      <c r="AF56" t="s">
        <v>29</v>
      </c>
      <c r="AG56">
        <v>6.5059200000000006</v>
      </c>
      <c r="AH56">
        <v>2</v>
      </c>
      <c r="AI56">
        <v>66191661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ROW(Source!A54)</f>
        <v>54</v>
      </c>
      <c r="B57">
        <v>66191667</v>
      </c>
      <c r="C57">
        <v>66191664</v>
      </c>
      <c r="D57">
        <v>29477608</v>
      </c>
      <c r="E57">
        <v>1</v>
      </c>
      <c r="F57">
        <v>1</v>
      </c>
      <c r="G57">
        <v>1</v>
      </c>
      <c r="H57">
        <v>1</v>
      </c>
      <c r="I57" t="s">
        <v>383</v>
      </c>
      <c r="J57" t="s">
        <v>3</v>
      </c>
      <c r="K57" t="s">
        <v>384</v>
      </c>
      <c r="L57">
        <v>1369</v>
      </c>
      <c r="N57">
        <v>1013</v>
      </c>
      <c r="O57" t="s">
        <v>378</v>
      </c>
      <c r="P57" t="s">
        <v>378</v>
      </c>
      <c r="Q57">
        <v>1</v>
      </c>
      <c r="X57">
        <v>2.92</v>
      </c>
      <c r="Y57">
        <v>0</v>
      </c>
      <c r="Z57">
        <v>0</v>
      </c>
      <c r="AA57">
        <v>0</v>
      </c>
      <c r="AB57">
        <v>12.69</v>
      </c>
      <c r="AC57">
        <v>0</v>
      </c>
      <c r="AD57">
        <v>1</v>
      </c>
      <c r="AE57">
        <v>1</v>
      </c>
      <c r="AF57" t="s">
        <v>29</v>
      </c>
      <c r="AG57">
        <v>2.9316800000000001</v>
      </c>
      <c r="AH57">
        <v>2</v>
      </c>
      <c r="AI57">
        <v>66191665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ROW(Source!A54)</f>
        <v>54</v>
      </c>
      <c r="B58">
        <v>66191668</v>
      </c>
      <c r="C58">
        <v>66191664</v>
      </c>
      <c r="D58">
        <v>29477609</v>
      </c>
      <c r="E58">
        <v>1</v>
      </c>
      <c r="F58">
        <v>1</v>
      </c>
      <c r="G58">
        <v>1</v>
      </c>
      <c r="H58">
        <v>1</v>
      </c>
      <c r="I58" t="s">
        <v>381</v>
      </c>
      <c r="J58" t="s">
        <v>3</v>
      </c>
      <c r="K58" t="s">
        <v>382</v>
      </c>
      <c r="L58">
        <v>1369</v>
      </c>
      <c r="N58">
        <v>1013</v>
      </c>
      <c r="O58" t="s">
        <v>378</v>
      </c>
      <c r="P58" t="s">
        <v>378</v>
      </c>
      <c r="Q58">
        <v>1</v>
      </c>
      <c r="X58">
        <v>1.94</v>
      </c>
      <c r="Y58">
        <v>0</v>
      </c>
      <c r="Z58">
        <v>0</v>
      </c>
      <c r="AA58">
        <v>0</v>
      </c>
      <c r="AB58">
        <v>9.17</v>
      </c>
      <c r="AC58">
        <v>0</v>
      </c>
      <c r="AD58">
        <v>1</v>
      </c>
      <c r="AE58">
        <v>1</v>
      </c>
      <c r="AF58" t="s">
        <v>29</v>
      </c>
      <c r="AG58">
        <v>1.9477599999999999</v>
      </c>
      <c r="AH58">
        <v>2</v>
      </c>
      <c r="AI58">
        <v>66191666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ROW(Source!A55)</f>
        <v>55</v>
      </c>
      <c r="B59">
        <v>66191667</v>
      </c>
      <c r="C59">
        <v>66191664</v>
      </c>
      <c r="D59">
        <v>29477608</v>
      </c>
      <c r="E59">
        <v>1</v>
      </c>
      <c r="F59">
        <v>1</v>
      </c>
      <c r="G59">
        <v>1</v>
      </c>
      <c r="H59">
        <v>1</v>
      </c>
      <c r="I59" t="s">
        <v>383</v>
      </c>
      <c r="J59" t="s">
        <v>3</v>
      </c>
      <c r="K59" t="s">
        <v>384</v>
      </c>
      <c r="L59">
        <v>1369</v>
      </c>
      <c r="N59">
        <v>1013</v>
      </c>
      <c r="O59" t="s">
        <v>378</v>
      </c>
      <c r="P59" t="s">
        <v>378</v>
      </c>
      <c r="Q59">
        <v>1</v>
      </c>
      <c r="X59">
        <v>2.92</v>
      </c>
      <c r="Y59">
        <v>0</v>
      </c>
      <c r="Z59">
        <v>0</v>
      </c>
      <c r="AA59">
        <v>0</v>
      </c>
      <c r="AB59">
        <v>12.69</v>
      </c>
      <c r="AC59">
        <v>0</v>
      </c>
      <c r="AD59">
        <v>1</v>
      </c>
      <c r="AE59">
        <v>1</v>
      </c>
      <c r="AF59" t="s">
        <v>29</v>
      </c>
      <c r="AG59">
        <v>2.9316800000000001</v>
      </c>
      <c r="AH59">
        <v>2</v>
      </c>
      <c r="AI59">
        <v>66191665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ROW(Source!A55)</f>
        <v>55</v>
      </c>
      <c r="B60">
        <v>66191668</v>
      </c>
      <c r="C60">
        <v>66191664</v>
      </c>
      <c r="D60">
        <v>29477609</v>
      </c>
      <c r="E60">
        <v>1</v>
      </c>
      <c r="F60">
        <v>1</v>
      </c>
      <c r="G60">
        <v>1</v>
      </c>
      <c r="H60">
        <v>1</v>
      </c>
      <c r="I60" t="s">
        <v>381</v>
      </c>
      <c r="J60" t="s">
        <v>3</v>
      </c>
      <c r="K60" t="s">
        <v>382</v>
      </c>
      <c r="L60">
        <v>1369</v>
      </c>
      <c r="N60">
        <v>1013</v>
      </c>
      <c r="O60" t="s">
        <v>378</v>
      </c>
      <c r="P60" t="s">
        <v>378</v>
      </c>
      <c r="Q60">
        <v>1</v>
      </c>
      <c r="X60">
        <v>1.94</v>
      </c>
      <c r="Y60">
        <v>0</v>
      </c>
      <c r="Z60">
        <v>0</v>
      </c>
      <c r="AA60">
        <v>0</v>
      </c>
      <c r="AB60">
        <v>9.17</v>
      </c>
      <c r="AC60">
        <v>0</v>
      </c>
      <c r="AD60">
        <v>1</v>
      </c>
      <c r="AE60">
        <v>1</v>
      </c>
      <c r="AF60" t="s">
        <v>29</v>
      </c>
      <c r="AG60">
        <v>1.9477599999999999</v>
      </c>
      <c r="AH60">
        <v>2</v>
      </c>
      <c r="AI60">
        <v>66191666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ROW(Source!A56)</f>
        <v>56</v>
      </c>
      <c r="B61">
        <v>66191672</v>
      </c>
      <c r="C61">
        <v>66191669</v>
      </c>
      <c r="D61">
        <v>29477854</v>
      </c>
      <c r="E61">
        <v>1</v>
      </c>
      <c r="F61">
        <v>1</v>
      </c>
      <c r="G61">
        <v>1</v>
      </c>
      <c r="H61">
        <v>1</v>
      </c>
      <c r="I61" t="s">
        <v>376</v>
      </c>
      <c r="J61" t="s">
        <v>3</v>
      </c>
      <c r="K61" t="s">
        <v>377</v>
      </c>
      <c r="L61">
        <v>1369</v>
      </c>
      <c r="N61">
        <v>1013</v>
      </c>
      <c r="O61" t="s">
        <v>378</v>
      </c>
      <c r="P61" t="s">
        <v>378</v>
      </c>
      <c r="Q61">
        <v>1</v>
      </c>
      <c r="X61">
        <v>1.1499999999999999</v>
      </c>
      <c r="Y61">
        <v>0</v>
      </c>
      <c r="Z61">
        <v>0</v>
      </c>
      <c r="AA61">
        <v>0</v>
      </c>
      <c r="AB61">
        <v>9.6199999999999992</v>
      </c>
      <c r="AC61">
        <v>0</v>
      </c>
      <c r="AD61">
        <v>1</v>
      </c>
      <c r="AE61">
        <v>1</v>
      </c>
      <c r="AF61" t="s">
        <v>29</v>
      </c>
      <c r="AG61">
        <v>1.1545999999999998</v>
      </c>
      <c r="AH61">
        <v>2</v>
      </c>
      <c r="AI61">
        <v>66191670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ROW(Source!A56)</f>
        <v>56</v>
      </c>
      <c r="B62">
        <v>66191673</v>
      </c>
      <c r="C62">
        <v>66191669</v>
      </c>
      <c r="D62">
        <v>29477608</v>
      </c>
      <c r="E62">
        <v>1</v>
      </c>
      <c r="F62">
        <v>1</v>
      </c>
      <c r="G62">
        <v>1</v>
      </c>
      <c r="H62">
        <v>1</v>
      </c>
      <c r="I62" t="s">
        <v>383</v>
      </c>
      <c r="J62" t="s">
        <v>3</v>
      </c>
      <c r="K62" t="s">
        <v>384</v>
      </c>
      <c r="L62">
        <v>1369</v>
      </c>
      <c r="N62">
        <v>1013</v>
      </c>
      <c r="O62" t="s">
        <v>378</v>
      </c>
      <c r="P62" t="s">
        <v>378</v>
      </c>
      <c r="Q62">
        <v>1</v>
      </c>
      <c r="X62">
        <v>1.73</v>
      </c>
      <c r="Y62">
        <v>0</v>
      </c>
      <c r="Z62">
        <v>0</v>
      </c>
      <c r="AA62">
        <v>0</v>
      </c>
      <c r="AB62">
        <v>12.69</v>
      </c>
      <c r="AC62">
        <v>0</v>
      </c>
      <c r="AD62">
        <v>1</v>
      </c>
      <c r="AE62">
        <v>1</v>
      </c>
      <c r="AF62" t="s">
        <v>29</v>
      </c>
      <c r="AG62">
        <v>1.73692</v>
      </c>
      <c r="AH62">
        <v>2</v>
      </c>
      <c r="AI62">
        <v>66191671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ROW(Source!A57)</f>
        <v>57</v>
      </c>
      <c r="B63">
        <v>66191672</v>
      </c>
      <c r="C63">
        <v>66191669</v>
      </c>
      <c r="D63">
        <v>29477854</v>
      </c>
      <c r="E63">
        <v>1</v>
      </c>
      <c r="F63">
        <v>1</v>
      </c>
      <c r="G63">
        <v>1</v>
      </c>
      <c r="H63">
        <v>1</v>
      </c>
      <c r="I63" t="s">
        <v>376</v>
      </c>
      <c r="J63" t="s">
        <v>3</v>
      </c>
      <c r="K63" t="s">
        <v>377</v>
      </c>
      <c r="L63">
        <v>1369</v>
      </c>
      <c r="N63">
        <v>1013</v>
      </c>
      <c r="O63" t="s">
        <v>378</v>
      </c>
      <c r="P63" t="s">
        <v>378</v>
      </c>
      <c r="Q63">
        <v>1</v>
      </c>
      <c r="X63">
        <v>1.1499999999999999</v>
      </c>
      <c r="Y63">
        <v>0</v>
      </c>
      <c r="Z63">
        <v>0</v>
      </c>
      <c r="AA63">
        <v>0</v>
      </c>
      <c r="AB63">
        <v>9.6199999999999992</v>
      </c>
      <c r="AC63">
        <v>0</v>
      </c>
      <c r="AD63">
        <v>1</v>
      </c>
      <c r="AE63">
        <v>1</v>
      </c>
      <c r="AF63" t="s">
        <v>29</v>
      </c>
      <c r="AG63">
        <v>1.1545999999999998</v>
      </c>
      <c r="AH63">
        <v>2</v>
      </c>
      <c r="AI63">
        <v>66191670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ROW(Source!A57)</f>
        <v>57</v>
      </c>
      <c r="B64">
        <v>66191673</v>
      </c>
      <c r="C64">
        <v>66191669</v>
      </c>
      <c r="D64">
        <v>29477608</v>
      </c>
      <c r="E64">
        <v>1</v>
      </c>
      <c r="F64">
        <v>1</v>
      </c>
      <c r="G64">
        <v>1</v>
      </c>
      <c r="H64">
        <v>1</v>
      </c>
      <c r="I64" t="s">
        <v>383</v>
      </c>
      <c r="J64" t="s">
        <v>3</v>
      </c>
      <c r="K64" t="s">
        <v>384</v>
      </c>
      <c r="L64">
        <v>1369</v>
      </c>
      <c r="N64">
        <v>1013</v>
      </c>
      <c r="O64" t="s">
        <v>378</v>
      </c>
      <c r="P64" t="s">
        <v>378</v>
      </c>
      <c r="Q64">
        <v>1</v>
      </c>
      <c r="X64">
        <v>1.73</v>
      </c>
      <c r="Y64">
        <v>0</v>
      </c>
      <c r="Z64">
        <v>0</v>
      </c>
      <c r="AA64">
        <v>0</v>
      </c>
      <c r="AB64">
        <v>12.69</v>
      </c>
      <c r="AC64">
        <v>0</v>
      </c>
      <c r="AD64">
        <v>1</v>
      </c>
      <c r="AE64">
        <v>1</v>
      </c>
      <c r="AF64" t="s">
        <v>29</v>
      </c>
      <c r="AG64">
        <v>1.73692</v>
      </c>
      <c r="AH64">
        <v>2</v>
      </c>
      <c r="AI64">
        <v>66191671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ROW(Source!A58)</f>
        <v>58</v>
      </c>
      <c r="B65">
        <v>66191677</v>
      </c>
      <c r="C65">
        <v>66191674</v>
      </c>
      <c r="D65">
        <v>29477607</v>
      </c>
      <c r="E65">
        <v>1</v>
      </c>
      <c r="F65">
        <v>1</v>
      </c>
      <c r="G65">
        <v>1</v>
      </c>
      <c r="H65">
        <v>1</v>
      </c>
      <c r="I65" t="s">
        <v>391</v>
      </c>
      <c r="J65" t="s">
        <v>3</v>
      </c>
      <c r="K65" t="s">
        <v>392</v>
      </c>
      <c r="L65">
        <v>1369</v>
      </c>
      <c r="N65">
        <v>1013</v>
      </c>
      <c r="O65" t="s">
        <v>378</v>
      </c>
      <c r="P65" t="s">
        <v>378</v>
      </c>
      <c r="Q65">
        <v>1</v>
      </c>
      <c r="X65">
        <v>28.35</v>
      </c>
      <c r="Y65">
        <v>0</v>
      </c>
      <c r="Z65">
        <v>0</v>
      </c>
      <c r="AA65">
        <v>0</v>
      </c>
      <c r="AB65">
        <v>15.49</v>
      </c>
      <c r="AC65">
        <v>0</v>
      </c>
      <c r="AD65">
        <v>1</v>
      </c>
      <c r="AE65">
        <v>1</v>
      </c>
      <c r="AF65" t="s">
        <v>29</v>
      </c>
      <c r="AG65">
        <v>28.463400000000004</v>
      </c>
      <c r="AH65">
        <v>2</v>
      </c>
      <c r="AI65">
        <v>66191675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ROW(Source!A58)</f>
        <v>58</v>
      </c>
      <c r="B66">
        <v>66191678</v>
      </c>
      <c r="C66">
        <v>66191674</v>
      </c>
      <c r="D66">
        <v>29477608</v>
      </c>
      <c r="E66">
        <v>1</v>
      </c>
      <c r="F66">
        <v>1</v>
      </c>
      <c r="G66">
        <v>1</v>
      </c>
      <c r="H66">
        <v>1</v>
      </c>
      <c r="I66" t="s">
        <v>383</v>
      </c>
      <c r="J66" t="s">
        <v>3</v>
      </c>
      <c r="K66" t="s">
        <v>384</v>
      </c>
      <c r="L66">
        <v>1369</v>
      </c>
      <c r="N66">
        <v>1013</v>
      </c>
      <c r="O66" t="s">
        <v>378</v>
      </c>
      <c r="P66" t="s">
        <v>378</v>
      </c>
      <c r="Q66">
        <v>1</v>
      </c>
      <c r="X66">
        <v>12.15</v>
      </c>
      <c r="Y66">
        <v>0</v>
      </c>
      <c r="Z66">
        <v>0</v>
      </c>
      <c r="AA66">
        <v>0</v>
      </c>
      <c r="AB66">
        <v>12.69</v>
      </c>
      <c r="AC66">
        <v>0</v>
      </c>
      <c r="AD66">
        <v>1</v>
      </c>
      <c r="AE66">
        <v>1</v>
      </c>
      <c r="AF66" t="s">
        <v>29</v>
      </c>
      <c r="AG66">
        <v>12.198599999999999</v>
      </c>
      <c r="AH66">
        <v>2</v>
      </c>
      <c r="AI66">
        <v>66191676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ROW(Source!A59)</f>
        <v>59</v>
      </c>
      <c r="B67">
        <v>66191677</v>
      </c>
      <c r="C67">
        <v>66191674</v>
      </c>
      <c r="D67">
        <v>29477607</v>
      </c>
      <c r="E67">
        <v>1</v>
      </c>
      <c r="F67">
        <v>1</v>
      </c>
      <c r="G67">
        <v>1</v>
      </c>
      <c r="H67">
        <v>1</v>
      </c>
      <c r="I67" t="s">
        <v>391</v>
      </c>
      <c r="J67" t="s">
        <v>3</v>
      </c>
      <c r="K67" t="s">
        <v>392</v>
      </c>
      <c r="L67">
        <v>1369</v>
      </c>
      <c r="N67">
        <v>1013</v>
      </c>
      <c r="O67" t="s">
        <v>378</v>
      </c>
      <c r="P67" t="s">
        <v>378</v>
      </c>
      <c r="Q67">
        <v>1</v>
      </c>
      <c r="X67">
        <v>28.35</v>
      </c>
      <c r="Y67">
        <v>0</v>
      </c>
      <c r="Z67">
        <v>0</v>
      </c>
      <c r="AA67">
        <v>0</v>
      </c>
      <c r="AB67">
        <v>15.49</v>
      </c>
      <c r="AC67">
        <v>0</v>
      </c>
      <c r="AD67">
        <v>1</v>
      </c>
      <c r="AE67">
        <v>1</v>
      </c>
      <c r="AF67" t="s">
        <v>29</v>
      </c>
      <c r="AG67">
        <v>28.463400000000004</v>
      </c>
      <c r="AH67">
        <v>2</v>
      </c>
      <c r="AI67">
        <v>66191675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ROW(Source!A59)</f>
        <v>59</v>
      </c>
      <c r="B68">
        <v>66191678</v>
      </c>
      <c r="C68">
        <v>66191674</v>
      </c>
      <c r="D68">
        <v>29477608</v>
      </c>
      <c r="E68">
        <v>1</v>
      </c>
      <c r="F68">
        <v>1</v>
      </c>
      <c r="G68">
        <v>1</v>
      </c>
      <c r="H68">
        <v>1</v>
      </c>
      <c r="I68" t="s">
        <v>383</v>
      </c>
      <c r="J68" t="s">
        <v>3</v>
      </c>
      <c r="K68" t="s">
        <v>384</v>
      </c>
      <c r="L68">
        <v>1369</v>
      </c>
      <c r="N68">
        <v>1013</v>
      </c>
      <c r="O68" t="s">
        <v>378</v>
      </c>
      <c r="P68" t="s">
        <v>378</v>
      </c>
      <c r="Q68">
        <v>1</v>
      </c>
      <c r="X68">
        <v>12.15</v>
      </c>
      <c r="Y68">
        <v>0</v>
      </c>
      <c r="Z68">
        <v>0</v>
      </c>
      <c r="AA68">
        <v>0</v>
      </c>
      <c r="AB68">
        <v>12.69</v>
      </c>
      <c r="AC68">
        <v>0</v>
      </c>
      <c r="AD68">
        <v>1</v>
      </c>
      <c r="AE68">
        <v>1</v>
      </c>
      <c r="AF68" t="s">
        <v>29</v>
      </c>
      <c r="AG68">
        <v>12.198599999999999</v>
      </c>
      <c r="AH68">
        <v>2</v>
      </c>
      <c r="AI68">
        <v>66191676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ROW(Source!A60)</f>
        <v>60</v>
      </c>
      <c r="B69">
        <v>66191682</v>
      </c>
      <c r="C69">
        <v>66191679</v>
      </c>
      <c r="D69">
        <v>29477608</v>
      </c>
      <c r="E69">
        <v>1</v>
      </c>
      <c r="F69">
        <v>1</v>
      </c>
      <c r="G69">
        <v>1</v>
      </c>
      <c r="H69">
        <v>1</v>
      </c>
      <c r="I69" t="s">
        <v>383</v>
      </c>
      <c r="J69" t="s">
        <v>3</v>
      </c>
      <c r="K69" t="s">
        <v>384</v>
      </c>
      <c r="L69">
        <v>1369</v>
      </c>
      <c r="N69">
        <v>1013</v>
      </c>
      <c r="O69" t="s">
        <v>378</v>
      </c>
      <c r="P69" t="s">
        <v>378</v>
      </c>
      <c r="Q69">
        <v>1</v>
      </c>
      <c r="X69">
        <v>12.6</v>
      </c>
      <c r="Y69">
        <v>0</v>
      </c>
      <c r="Z69">
        <v>0</v>
      </c>
      <c r="AA69">
        <v>0</v>
      </c>
      <c r="AB69">
        <v>12.69</v>
      </c>
      <c r="AC69">
        <v>0</v>
      </c>
      <c r="AD69">
        <v>1</v>
      </c>
      <c r="AE69">
        <v>1</v>
      </c>
      <c r="AF69" t="s">
        <v>29</v>
      </c>
      <c r="AG69">
        <v>12.650399999999999</v>
      </c>
      <c r="AH69">
        <v>2</v>
      </c>
      <c r="AI69">
        <v>66191680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ROW(Source!A60)</f>
        <v>60</v>
      </c>
      <c r="B70">
        <v>66191683</v>
      </c>
      <c r="C70">
        <v>66191679</v>
      </c>
      <c r="D70">
        <v>29477609</v>
      </c>
      <c r="E70">
        <v>1</v>
      </c>
      <c r="F70">
        <v>1</v>
      </c>
      <c r="G70">
        <v>1</v>
      </c>
      <c r="H70">
        <v>1</v>
      </c>
      <c r="I70" t="s">
        <v>381</v>
      </c>
      <c r="J70" t="s">
        <v>3</v>
      </c>
      <c r="K70" t="s">
        <v>382</v>
      </c>
      <c r="L70">
        <v>1369</v>
      </c>
      <c r="N70">
        <v>1013</v>
      </c>
      <c r="O70" t="s">
        <v>378</v>
      </c>
      <c r="P70" t="s">
        <v>378</v>
      </c>
      <c r="Q70">
        <v>1</v>
      </c>
      <c r="X70">
        <v>5.4</v>
      </c>
      <c r="Y70">
        <v>0</v>
      </c>
      <c r="Z70">
        <v>0</v>
      </c>
      <c r="AA70">
        <v>0</v>
      </c>
      <c r="AB70">
        <v>9.17</v>
      </c>
      <c r="AC70">
        <v>0</v>
      </c>
      <c r="AD70">
        <v>1</v>
      </c>
      <c r="AE70">
        <v>1</v>
      </c>
      <c r="AF70" t="s">
        <v>29</v>
      </c>
      <c r="AG70">
        <v>5.4216000000000006</v>
      </c>
      <c r="AH70">
        <v>2</v>
      </c>
      <c r="AI70">
        <v>66191681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ROW(Source!A61)</f>
        <v>61</v>
      </c>
      <c r="B71">
        <v>66191682</v>
      </c>
      <c r="C71">
        <v>66191679</v>
      </c>
      <c r="D71">
        <v>29477608</v>
      </c>
      <c r="E71">
        <v>1</v>
      </c>
      <c r="F71">
        <v>1</v>
      </c>
      <c r="G71">
        <v>1</v>
      </c>
      <c r="H71">
        <v>1</v>
      </c>
      <c r="I71" t="s">
        <v>383</v>
      </c>
      <c r="J71" t="s">
        <v>3</v>
      </c>
      <c r="K71" t="s">
        <v>384</v>
      </c>
      <c r="L71">
        <v>1369</v>
      </c>
      <c r="N71">
        <v>1013</v>
      </c>
      <c r="O71" t="s">
        <v>378</v>
      </c>
      <c r="P71" t="s">
        <v>378</v>
      </c>
      <c r="Q71">
        <v>1</v>
      </c>
      <c r="X71">
        <v>12.6</v>
      </c>
      <c r="Y71">
        <v>0</v>
      </c>
      <c r="Z71">
        <v>0</v>
      </c>
      <c r="AA71">
        <v>0</v>
      </c>
      <c r="AB71">
        <v>12.69</v>
      </c>
      <c r="AC71">
        <v>0</v>
      </c>
      <c r="AD71">
        <v>1</v>
      </c>
      <c r="AE71">
        <v>1</v>
      </c>
      <c r="AF71" t="s">
        <v>29</v>
      </c>
      <c r="AG71">
        <v>12.650399999999999</v>
      </c>
      <c r="AH71">
        <v>2</v>
      </c>
      <c r="AI71">
        <v>66191680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ROW(Source!A61)</f>
        <v>61</v>
      </c>
      <c r="B72">
        <v>66191683</v>
      </c>
      <c r="C72">
        <v>66191679</v>
      </c>
      <c r="D72">
        <v>29477609</v>
      </c>
      <c r="E72">
        <v>1</v>
      </c>
      <c r="F72">
        <v>1</v>
      </c>
      <c r="G72">
        <v>1</v>
      </c>
      <c r="H72">
        <v>1</v>
      </c>
      <c r="I72" t="s">
        <v>381</v>
      </c>
      <c r="J72" t="s">
        <v>3</v>
      </c>
      <c r="K72" t="s">
        <v>382</v>
      </c>
      <c r="L72">
        <v>1369</v>
      </c>
      <c r="N72">
        <v>1013</v>
      </c>
      <c r="O72" t="s">
        <v>378</v>
      </c>
      <c r="P72" t="s">
        <v>378</v>
      </c>
      <c r="Q72">
        <v>1</v>
      </c>
      <c r="X72">
        <v>5.4</v>
      </c>
      <c r="Y72">
        <v>0</v>
      </c>
      <c r="Z72">
        <v>0</v>
      </c>
      <c r="AA72">
        <v>0</v>
      </c>
      <c r="AB72">
        <v>9.17</v>
      </c>
      <c r="AC72">
        <v>0</v>
      </c>
      <c r="AD72">
        <v>1</v>
      </c>
      <c r="AE72">
        <v>1</v>
      </c>
      <c r="AF72" t="s">
        <v>29</v>
      </c>
      <c r="AG72">
        <v>5.4216000000000006</v>
      </c>
      <c r="AH72">
        <v>2</v>
      </c>
      <c r="AI72">
        <v>66191681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ROW(Source!A97)</f>
        <v>97</v>
      </c>
      <c r="B73">
        <v>66191687</v>
      </c>
      <c r="C73">
        <v>66191684</v>
      </c>
      <c r="D73">
        <v>29478568</v>
      </c>
      <c r="E73">
        <v>1</v>
      </c>
      <c r="F73">
        <v>1</v>
      </c>
      <c r="G73">
        <v>1</v>
      </c>
      <c r="H73">
        <v>1</v>
      </c>
      <c r="I73" t="s">
        <v>385</v>
      </c>
      <c r="J73" t="s">
        <v>3</v>
      </c>
      <c r="K73" t="s">
        <v>386</v>
      </c>
      <c r="L73">
        <v>1369</v>
      </c>
      <c r="N73">
        <v>1013</v>
      </c>
      <c r="O73" t="s">
        <v>378</v>
      </c>
      <c r="P73" t="s">
        <v>378</v>
      </c>
      <c r="Q73">
        <v>1</v>
      </c>
      <c r="X73">
        <v>1.01</v>
      </c>
      <c r="Y73">
        <v>0</v>
      </c>
      <c r="Z73">
        <v>0</v>
      </c>
      <c r="AA73">
        <v>0</v>
      </c>
      <c r="AB73">
        <v>12.92</v>
      </c>
      <c r="AC73">
        <v>0</v>
      </c>
      <c r="AD73">
        <v>1</v>
      </c>
      <c r="AE73">
        <v>1</v>
      </c>
      <c r="AF73" t="s">
        <v>29</v>
      </c>
      <c r="AG73">
        <v>1.0140400000000001</v>
      </c>
      <c r="AH73">
        <v>2</v>
      </c>
      <c r="AI73">
        <v>66191685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ROW(Source!A97)</f>
        <v>97</v>
      </c>
      <c r="B74">
        <v>66191688</v>
      </c>
      <c r="C74">
        <v>66191684</v>
      </c>
      <c r="D74">
        <v>29477608</v>
      </c>
      <c r="E74">
        <v>1</v>
      </c>
      <c r="F74">
        <v>1</v>
      </c>
      <c r="G74">
        <v>1</v>
      </c>
      <c r="H74">
        <v>1</v>
      </c>
      <c r="I74" t="s">
        <v>383</v>
      </c>
      <c r="J74" t="s">
        <v>3</v>
      </c>
      <c r="K74" t="s">
        <v>384</v>
      </c>
      <c r="L74">
        <v>1369</v>
      </c>
      <c r="N74">
        <v>1013</v>
      </c>
      <c r="O74" t="s">
        <v>378</v>
      </c>
      <c r="P74" t="s">
        <v>378</v>
      </c>
      <c r="Q74">
        <v>1</v>
      </c>
      <c r="X74">
        <v>1.01</v>
      </c>
      <c r="Y74">
        <v>0</v>
      </c>
      <c r="Z74">
        <v>0</v>
      </c>
      <c r="AA74">
        <v>0</v>
      </c>
      <c r="AB74">
        <v>12.69</v>
      </c>
      <c r="AC74">
        <v>0</v>
      </c>
      <c r="AD74">
        <v>1</v>
      </c>
      <c r="AE74">
        <v>1</v>
      </c>
      <c r="AF74" t="s">
        <v>29</v>
      </c>
      <c r="AG74">
        <v>1.0140400000000001</v>
      </c>
      <c r="AH74">
        <v>2</v>
      </c>
      <c r="AI74">
        <v>66191686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ROW(Source!A98)</f>
        <v>98</v>
      </c>
      <c r="B75">
        <v>66191687</v>
      </c>
      <c r="C75">
        <v>66191684</v>
      </c>
      <c r="D75">
        <v>29478568</v>
      </c>
      <c r="E75">
        <v>1</v>
      </c>
      <c r="F75">
        <v>1</v>
      </c>
      <c r="G75">
        <v>1</v>
      </c>
      <c r="H75">
        <v>1</v>
      </c>
      <c r="I75" t="s">
        <v>385</v>
      </c>
      <c r="J75" t="s">
        <v>3</v>
      </c>
      <c r="K75" t="s">
        <v>386</v>
      </c>
      <c r="L75">
        <v>1369</v>
      </c>
      <c r="N75">
        <v>1013</v>
      </c>
      <c r="O75" t="s">
        <v>378</v>
      </c>
      <c r="P75" t="s">
        <v>378</v>
      </c>
      <c r="Q75">
        <v>1</v>
      </c>
      <c r="X75">
        <v>1.01</v>
      </c>
      <c r="Y75">
        <v>0</v>
      </c>
      <c r="Z75">
        <v>0</v>
      </c>
      <c r="AA75">
        <v>0</v>
      </c>
      <c r="AB75">
        <v>12.92</v>
      </c>
      <c r="AC75">
        <v>0</v>
      </c>
      <c r="AD75">
        <v>1</v>
      </c>
      <c r="AE75">
        <v>1</v>
      </c>
      <c r="AF75" t="s">
        <v>29</v>
      </c>
      <c r="AG75">
        <v>1.0140400000000001</v>
      </c>
      <c r="AH75">
        <v>2</v>
      </c>
      <c r="AI75">
        <v>66191685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ROW(Source!A98)</f>
        <v>98</v>
      </c>
      <c r="B76">
        <v>66191688</v>
      </c>
      <c r="C76">
        <v>66191684</v>
      </c>
      <c r="D76">
        <v>29477608</v>
      </c>
      <c r="E76">
        <v>1</v>
      </c>
      <c r="F76">
        <v>1</v>
      </c>
      <c r="G76">
        <v>1</v>
      </c>
      <c r="H76">
        <v>1</v>
      </c>
      <c r="I76" t="s">
        <v>383</v>
      </c>
      <c r="J76" t="s">
        <v>3</v>
      </c>
      <c r="K76" t="s">
        <v>384</v>
      </c>
      <c r="L76">
        <v>1369</v>
      </c>
      <c r="N76">
        <v>1013</v>
      </c>
      <c r="O76" t="s">
        <v>378</v>
      </c>
      <c r="P76" t="s">
        <v>378</v>
      </c>
      <c r="Q76">
        <v>1</v>
      </c>
      <c r="X76">
        <v>1.01</v>
      </c>
      <c r="Y76">
        <v>0</v>
      </c>
      <c r="Z76">
        <v>0</v>
      </c>
      <c r="AA76">
        <v>0</v>
      </c>
      <c r="AB76">
        <v>12.69</v>
      </c>
      <c r="AC76">
        <v>0</v>
      </c>
      <c r="AD76">
        <v>1</v>
      </c>
      <c r="AE76">
        <v>1</v>
      </c>
      <c r="AF76" t="s">
        <v>29</v>
      </c>
      <c r="AG76">
        <v>1.0140400000000001</v>
      </c>
      <c r="AH76">
        <v>2</v>
      </c>
      <c r="AI76">
        <v>66191686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ROW(Source!A99)</f>
        <v>99</v>
      </c>
      <c r="B77">
        <v>66191692</v>
      </c>
      <c r="C77">
        <v>66191689</v>
      </c>
      <c r="D77">
        <v>29477658</v>
      </c>
      <c r="E77">
        <v>1</v>
      </c>
      <c r="F77">
        <v>1</v>
      </c>
      <c r="G77">
        <v>1</v>
      </c>
      <c r="H77">
        <v>1</v>
      </c>
      <c r="I77" t="s">
        <v>379</v>
      </c>
      <c r="J77" t="s">
        <v>3</v>
      </c>
      <c r="K77" t="s">
        <v>380</v>
      </c>
      <c r="L77">
        <v>1369</v>
      </c>
      <c r="N77">
        <v>1013</v>
      </c>
      <c r="O77" t="s">
        <v>378</v>
      </c>
      <c r="P77" t="s">
        <v>378</v>
      </c>
      <c r="Q77">
        <v>1</v>
      </c>
      <c r="X77">
        <v>1.94</v>
      </c>
      <c r="Y77">
        <v>0</v>
      </c>
      <c r="Z77">
        <v>0</v>
      </c>
      <c r="AA77">
        <v>0</v>
      </c>
      <c r="AB77">
        <v>14.09</v>
      </c>
      <c r="AC77">
        <v>0</v>
      </c>
      <c r="AD77">
        <v>1</v>
      </c>
      <c r="AE77">
        <v>1</v>
      </c>
      <c r="AF77" t="s">
        <v>29</v>
      </c>
      <c r="AG77">
        <v>1.9477599999999999</v>
      </c>
      <c r="AH77">
        <v>2</v>
      </c>
      <c r="AI77">
        <v>66191690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ROW(Source!A99)</f>
        <v>99</v>
      </c>
      <c r="B78">
        <v>66191693</v>
      </c>
      <c r="C78">
        <v>66191689</v>
      </c>
      <c r="D78">
        <v>29477609</v>
      </c>
      <c r="E78">
        <v>1</v>
      </c>
      <c r="F78">
        <v>1</v>
      </c>
      <c r="G78">
        <v>1</v>
      </c>
      <c r="H78">
        <v>1</v>
      </c>
      <c r="I78" t="s">
        <v>381</v>
      </c>
      <c r="J78" t="s">
        <v>3</v>
      </c>
      <c r="K78" t="s">
        <v>382</v>
      </c>
      <c r="L78">
        <v>1369</v>
      </c>
      <c r="N78">
        <v>1013</v>
      </c>
      <c r="O78" t="s">
        <v>378</v>
      </c>
      <c r="P78" t="s">
        <v>378</v>
      </c>
      <c r="Q78">
        <v>1</v>
      </c>
      <c r="X78">
        <v>1.3</v>
      </c>
      <c r="Y78">
        <v>0</v>
      </c>
      <c r="Z78">
        <v>0</v>
      </c>
      <c r="AA78">
        <v>0</v>
      </c>
      <c r="AB78">
        <v>9.17</v>
      </c>
      <c r="AC78">
        <v>0</v>
      </c>
      <c r="AD78">
        <v>1</v>
      </c>
      <c r="AE78">
        <v>1</v>
      </c>
      <c r="AF78" t="s">
        <v>29</v>
      </c>
      <c r="AG78">
        <v>1.3052000000000001</v>
      </c>
      <c r="AH78">
        <v>2</v>
      </c>
      <c r="AI78">
        <v>66191691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ROW(Source!A100)</f>
        <v>100</v>
      </c>
      <c r="B79">
        <v>66191692</v>
      </c>
      <c r="C79">
        <v>66191689</v>
      </c>
      <c r="D79">
        <v>29477658</v>
      </c>
      <c r="E79">
        <v>1</v>
      </c>
      <c r="F79">
        <v>1</v>
      </c>
      <c r="G79">
        <v>1</v>
      </c>
      <c r="H79">
        <v>1</v>
      </c>
      <c r="I79" t="s">
        <v>379</v>
      </c>
      <c r="J79" t="s">
        <v>3</v>
      </c>
      <c r="K79" t="s">
        <v>380</v>
      </c>
      <c r="L79">
        <v>1369</v>
      </c>
      <c r="N79">
        <v>1013</v>
      </c>
      <c r="O79" t="s">
        <v>378</v>
      </c>
      <c r="P79" t="s">
        <v>378</v>
      </c>
      <c r="Q79">
        <v>1</v>
      </c>
      <c r="X79">
        <v>1.94</v>
      </c>
      <c r="Y79">
        <v>0</v>
      </c>
      <c r="Z79">
        <v>0</v>
      </c>
      <c r="AA79">
        <v>0</v>
      </c>
      <c r="AB79">
        <v>14.09</v>
      </c>
      <c r="AC79">
        <v>0</v>
      </c>
      <c r="AD79">
        <v>1</v>
      </c>
      <c r="AE79">
        <v>1</v>
      </c>
      <c r="AF79" t="s">
        <v>29</v>
      </c>
      <c r="AG79">
        <v>1.9477599999999999</v>
      </c>
      <c r="AH79">
        <v>2</v>
      </c>
      <c r="AI79">
        <v>66191690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ROW(Source!A100)</f>
        <v>100</v>
      </c>
      <c r="B80">
        <v>66191693</v>
      </c>
      <c r="C80">
        <v>66191689</v>
      </c>
      <c r="D80">
        <v>29477609</v>
      </c>
      <c r="E80">
        <v>1</v>
      </c>
      <c r="F80">
        <v>1</v>
      </c>
      <c r="G80">
        <v>1</v>
      </c>
      <c r="H80">
        <v>1</v>
      </c>
      <c r="I80" t="s">
        <v>381</v>
      </c>
      <c r="J80" t="s">
        <v>3</v>
      </c>
      <c r="K80" t="s">
        <v>382</v>
      </c>
      <c r="L80">
        <v>1369</v>
      </c>
      <c r="N80">
        <v>1013</v>
      </c>
      <c r="O80" t="s">
        <v>378</v>
      </c>
      <c r="P80" t="s">
        <v>378</v>
      </c>
      <c r="Q80">
        <v>1</v>
      </c>
      <c r="X80">
        <v>1.3</v>
      </c>
      <c r="Y80">
        <v>0</v>
      </c>
      <c r="Z80">
        <v>0</v>
      </c>
      <c r="AA80">
        <v>0</v>
      </c>
      <c r="AB80">
        <v>9.17</v>
      </c>
      <c r="AC80">
        <v>0</v>
      </c>
      <c r="AD80">
        <v>1</v>
      </c>
      <c r="AE80">
        <v>1</v>
      </c>
      <c r="AF80" t="s">
        <v>29</v>
      </c>
      <c r="AG80">
        <v>1.3052000000000001</v>
      </c>
      <c r="AH80">
        <v>2</v>
      </c>
      <c r="AI80">
        <v>66191691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ROW(Source!A136)</f>
        <v>136</v>
      </c>
      <c r="B81">
        <v>66191697</v>
      </c>
      <c r="C81">
        <v>66191694</v>
      </c>
      <c r="D81">
        <v>29477854</v>
      </c>
      <c r="E81">
        <v>1</v>
      </c>
      <c r="F81">
        <v>1</v>
      </c>
      <c r="G81">
        <v>1</v>
      </c>
      <c r="H81">
        <v>1</v>
      </c>
      <c r="I81" t="s">
        <v>376</v>
      </c>
      <c r="J81" t="s">
        <v>3</v>
      </c>
      <c r="K81" t="s">
        <v>377</v>
      </c>
      <c r="L81">
        <v>1369</v>
      </c>
      <c r="N81">
        <v>1013</v>
      </c>
      <c r="O81" t="s">
        <v>378</v>
      </c>
      <c r="P81" t="s">
        <v>378</v>
      </c>
      <c r="Q81">
        <v>1</v>
      </c>
      <c r="X81">
        <v>1.8</v>
      </c>
      <c r="Y81">
        <v>0</v>
      </c>
      <c r="Z81">
        <v>0</v>
      </c>
      <c r="AA81">
        <v>0</v>
      </c>
      <c r="AB81">
        <v>9.6199999999999992</v>
      </c>
      <c r="AC81">
        <v>0</v>
      </c>
      <c r="AD81">
        <v>1</v>
      </c>
      <c r="AE81">
        <v>1</v>
      </c>
      <c r="AF81" t="s">
        <v>29</v>
      </c>
      <c r="AG81">
        <v>1.8071999999999999</v>
      </c>
      <c r="AH81">
        <v>2</v>
      </c>
      <c r="AI81">
        <v>66191695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ROW(Source!A136)</f>
        <v>136</v>
      </c>
      <c r="B82">
        <v>66191698</v>
      </c>
      <c r="C82">
        <v>66191694</v>
      </c>
      <c r="D82">
        <v>29477609</v>
      </c>
      <c r="E82">
        <v>1</v>
      </c>
      <c r="F82">
        <v>1</v>
      </c>
      <c r="G82">
        <v>1</v>
      </c>
      <c r="H82">
        <v>1</v>
      </c>
      <c r="I82" t="s">
        <v>381</v>
      </c>
      <c r="J82" t="s">
        <v>3</v>
      </c>
      <c r="K82" t="s">
        <v>382</v>
      </c>
      <c r="L82">
        <v>1369</v>
      </c>
      <c r="N82">
        <v>1013</v>
      </c>
      <c r="O82" t="s">
        <v>378</v>
      </c>
      <c r="P82" t="s">
        <v>378</v>
      </c>
      <c r="Q82">
        <v>1</v>
      </c>
      <c r="X82">
        <v>1.8</v>
      </c>
      <c r="Y82">
        <v>0</v>
      </c>
      <c r="Z82">
        <v>0</v>
      </c>
      <c r="AA82">
        <v>0</v>
      </c>
      <c r="AB82">
        <v>9.17</v>
      </c>
      <c r="AC82">
        <v>0</v>
      </c>
      <c r="AD82">
        <v>1</v>
      </c>
      <c r="AE82">
        <v>1</v>
      </c>
      <c r="AF82" t="s">
        <v>29</v>
      </c>
      <c r="AG82">
        <v>1.8071999999999999</v>
      </c>
      <c r="AH82">
        <v>2</v>
      </c>
      <c r="AI82">
        <v>66191696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ROW(Source!A137)</f>
        <v>137</v>
      </c>
      <c r="B83">
        <v>66191697</v>
      </c>
      <c r="C83">
        <v>66191694</v>
      </c>
      <c r="D83">
        <v>29477854</v>
      </c>
      <c r="E83">
        <v>1</v>
      </c>
      <c r="F83">
        <v>1</v>
      </c>
      <c r="G83">
        <v>1</v>
      </c>
      <c r="H83">
        <v>1</v>
      </c>
      <c r="I83" t="s">
        <v>376</v>
      </c>
      <c r="J83" t="s">
        <v>3</v>
      </c>
      <c r="K83" t="s">
        <v>377</v>
      </c>
      <c r="L83">
        <v>1369</v>
      </c>
      <c r="N83">
        <v>1013</v>
      </c>
      <c r="O83" t="s">
        <v>378</v>
      </c>
      <c r="P83" t="s">
        <v>378</v>
      </c>
      <c r="Q83">
        <v>1</v>
      </c>
      <c r="X83">
        <v>1.8</v>
      </c>
      <c r="Y83">
        <v>0</v>
      </c>
      <c r="Z83">
        <v>0</v>
      </c>
      <c r="AA83">
        <v>0</v>
      </c>
      <c r="AB83">
        <v>9.6199999999999992</v>
      </c>
      <c r="AC83">
        <v>0</v>
      </c>
      <c r="AD83">
        <v>1</v>
      </c>
      <c r="AE83">
        <v>1</v>
      </c>
      <c r="AF83" t="s">
        <v>29</v>
      </c>
      <c r="AG83">
        <v>1.8071999999999999</v>
      </c>
      <c r="AH83">
        <v>2</v>
      </c>
      <c r="AI83">
        <v>66191695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ROW(Source!A137)</f>
        <v>137</v>
      </c>
      <c r="B84">
        <v>66191698</v>
      </c>
      <c r="C84">
        <v>66191694</v>
      </c>
      <c r="D84">
        <v>29477609</v>
      </c>
      <c r="E84">
        <v>1</v>
      </c>
      <c r="F84">
        <v>1</v>
      </c>
      <c r="G84">
        <v>1</v>
      </c>
      <c r="H84">
        <v>1</v>
      </c>
      <c r="I84" t="s">
        <v>381</v>
      </c>
      <c r="J84" t="s">
        <v>3</v>
      </c>
      <c r="K84" t="s">
        <v>382</v>
      </c>
      <c r="L84">
        <v>1369</v>
      </c>
      <c r="N84">
        <v>1013</v>
      </c>
      <c r="O84" t="s">
        <v>378</v>
      </c>
      <c r="P84" t="s">
        <v>378</v>
      </c>
      <c r="Q84">
        <v>1</v>
      </c>
      <c r="X84">
        <v>1.8</v>
      </c>
      <c r="Y84">
        <v>0</v>
      </c>
      <c r="Z84">
        <v>0</v>
      </c>
      <c r="AA84">
        <v>0</v>
      </c>
      <c r="AB84">
        <v>9.17</v>
      </c>
      <c r="AC84">
        <v>0</v>
      </c>
      <c r="AD84">
        <v>1</v>
      </c>
      <c r="AE84">
        <v>1</v>
      </c>
      <c r="AF84" t="s">
        <v>29</v>
      </c>
      <c r="AG84">
        <v>1.8071999999999999</v>
      </c>
      <c r="AH84">
        <v>2</v>
      </c>
      <c r="AI84">
        <v>66191696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ROW(Source!A138)</f>
        <v>138</v>
      </c>
      <c r="B85">
        <v>66191702</v>
      </c>
      <c r="C85">
        <v>66191699</v>
      </c>
      <c r="D85">
        <v>29477854</v>
      </c>
      <c r="E85">
        <v>1</v>
      </c>
      <c r="F85">
        <v>1</v>
      </c>
      <c r="G85">
        <v>1</v>
      </c>
      <c r="H85">
        <v>1</v>
      </c>
      <c r="I85" t="s">
        <v>376</v>
      </c>
      <c r="J85" t="s">
        <v>3</v>
      </c>
      <c r="K85" t="s">
        <v>377</v>
      </c>
      <c r="L85">
        <v>1369</v>
      </c>
      <c r="N85">
        <v>1013</v>
      </c>
      <c r="O85" t="s">
        <v>378</v>
      </c>
      <c r="P85" t="s">
        <v>378</v>
      </c>
      <c r="Q85">
        <v>1</v>
      </c>
      <c r="X85">
        <v>1.35</v>
      </c>
      <c r="Y85">
        <v>0</v>
      </c>
      <c r="Z85">
        <v>0</v>
      </c>
      <c r="AA85">
        <v>0</v>
      </c>
      <c r="AB85">
        <v>9.6199999999999992</v>
      </c>
      <c r="AC85">
        <v>0</v>
      </c>
      <c r="AD85">
        <v>1</v>
      </c>
      <c r="AE85">
        <v>1</v>
      </c>
      <c r="AF85" t="s">
        <v>29</v>
      </c>
      <c r="AG85">
        <v>1.3554000000000002</v>
      </c>
      <c r="AH85">
        <v>2</v>
      </c>
      <c r="AI85">
        <v>66191700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ROW(Source!A138)</f>
        <v>138</v>
      </c>
      <c r="B86">
        <v>66191703</v>
      </c>
      <c r="C86">
        <v>66191699</v>
      </c>
      <c r="D86">
        <v>29477609</v>
      </c>
      <c r="E86">
        <v>1</v>
      </c>
      <c r="F86">
        <v>1</v>
      </c>
      <c r="G86">
        <v>1</v>
      </c>
      <c r="H86">
        <v>1</v>
      </c>
      <c r="I86" t="s">
        <v>381</v>
      </c>
      <c r="J86" t="s">
        <v>3</v>
      </c>
      <c r="K86" t="s">
        <v>382</v>
      </c>
      <c r="L86">
        <v>1369</v>
      </c>
      <c r="N86">
        <v>1013</v>
      </c>
      <c r="O86" t="s">
        <v>378</v>
      </c>
      <c r="P86" t="s">
        <v>378</v>
      </c>
      <c r="Q86">
        <v>1</v>
      </c>
      <c r="X86">
        <v>1.35</v>
      </c>
      <c r="Y86">
        <v>0</v>
      </c>
      <c r="Z86">
        <v>0</v>
      </c>
      <c r="AA86">
        <v>0</v>
      </c>
      <c r="AB86">
        <v>9.17</v>
      </c>
      <c r="AC86">
        <v>0</v>
      </c>
      <c r="AD86">
        <v>1</v>
      </c>
      <c r="AE86">
        <v>1</v>
      </c>
      <c r="AF86" t="s">
        <v>29</v>
      </c>
      <c r="AG86">
        <v>1.3554000000000002</v>
      </c>
      <c r="AH86">
        <v>2</v>
      </c>
      <c r="AI86">
        <v>66191701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ROW(Source!A139)</f>
        <v>139</v>
      </c>
      <c r="B87">
        <v>66191702</v>
      </c>
      <c r="C87">
        <v>66191699</v>
      </c>
      <c r="D87">
        <v>29477854</v>
      </c>
      <c r="E87">
        <v>1</v>
      </c>
      <c r="F87">
        <v>1</v>
      </c>
      <c r="G87">
        <v>1</v>
      </c>
      <c r="H87">
        <v>1</v>
      </c>
      <c r="I87" t="s">
        <v>376</v>
      </c>
      <c r="J87" t="s">
        <v>3</v>
      </c>
      <c r="K87" t="s">
        <v>377</v>
      </c>
      <c r="L87">
        <v>1369</v>
      </c>
      <c r="N87">
        <v>1013</v>
      </c>
      <c r="O87" t="s">
        <v>378</v>
      </c>
      <c r="P87" t="s">
        <v>378</v>
      </c>
      <c r="Q87">
        <v>1</v>
      </c>
      <c r="X87">
        <v>1.35</v>
      </c>
      <c r="Y87">
        <v>0</v>
      </c>
      <c r="Z87">
        <v>0</v>
      </c>
      <c r="AA87">
        <v>0</v>
      </c>
      <c r="AB87">
        <v>9.6199999999999992</v>
      </c>
      <c r="AC87">
        <v>0</v>
      </c>
      <c r="AD87">
        <v>1</v>
      </c>
      <c r="AE87">
        <v>1</v>
      </c>
      <c r="AF87" t="s">
        <v>29</v>
      </c>
      <c r="AG87">
        <v>1.3554000000000002</v>
      </c>
      <c r="AH87">
        <v>2</v>
      </c>
      <c r="AI87">
        <v>66191700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ROW(Source!A139)</f>
        <v>139</v>
      </c>
      <c r="B88">
        <v>66191703</v>
      </c>
      <c r="C88">
        <v>66191699</v>
      </c>
      <c r="D88">
        <v>29477609</v>
      </c>
      <c r="E88">
        <v>1</v>
      </c>
      <c r="F88">
        <v>1</v>
      </c>
      <c r="G88">
        <v>1</v>
      </c>
      <c r="H88">
        <v>1</v>
      </c>
      <c r="I88" t="s">
        <v>381</v>
      </c>
      <c r="J88" t="s">
        <v>3</v>
      </c>
      <c r="K88" t="s">
        <v>382</v>
      </c>
      <c r="L88">
        <v>1369</v>
      </c>
      <c r="N88">
        <v>1013</v>
      </c>
      <c r="O88" t="s">
        <v>378</v>
      </c>
      <c r="P88" t="s">
        <v>378</v>
      </c>
      <c r="Q88">
        <v>1</v>
      </c>
      <c r="X88">
        <v>1.35</v>
      </c>
      <c r="Y88">
        <v>0</v>
      </c>
      <c r="Z88">
        <v>0</v>
      </c>
      <c r="AA88">
        <v>0</v>
      </c>
      <c r="AB88">
        <v>9.17</v>
      </c>
      <c r="AC88">
        <v>0</v>
      </c>
      <c r="AD88">
        <v>1</v>
      </c>
      <c r="AE88">
        <v>1</v>
      </c>
      <c r="AF88" t="s">
        <v>29</v>
      </c>
      <c r="AG88">
        <v>1.3554000000000002</v>
      </c>
      <c r="AH88">
        <v>2</v>
      </c>
      <c r="AI88">
        <v>66191701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ROW(Source!A140)</f>
        <v>140</v>
      </c>
      <c r="B89">
        <v>66191707</v>
      </c>
      <c r="C89">
        <v>66191704</v>
      </c>
      <c r="D89">
        <v>29477854</v>
      </c>
      <c r="E89">
        <v>1</v>
      </c>
      <c r="F89">
        <v>1</v>
      </c>
      <c r="G89">
        <v>1</v>
      </c>
      <c r="H89">
        <v>1</v>
      </c>
      <c r="I89" t="s">
        <v>376</v>
      </c>
      <c r="J89" t="s">
        <v>3</v>
      </c>
      <c r="K89" t="s">
        <v>377</v>
      </c>
      <c r="L89">
        <v>1369</v>
      </c>
      <c r="N89">
        <v>1013</v>
      </c>
      <c r="O89" t="s">
        <v>378</v>
      </c>
      <c r="P89" t="s">
        <v>378</v>
      </c>
      <c r="Q89">
        <v>1</v>
      </c>
      <c r="X89">
        <v>0.68</v>
      </c>
      <c r="Y89">
        <v>0</v>
      </c>
      <c r="Z89">
        <v>0</v>
      </c>
      <c r="AA89">
        <v>0</v>
      </c>
      <c r="AB89">
        <v>9.6199999999999992</v>
      </c>
      <c r="AC89">
        <v>0</v>
      </c>
      <c r="AD89">
        <v>1</v>
      </c>
      <c r="AE89">
        <v>1</v>
      </c>
      <c r="AF89" t="s">
        <v>29</v>
      </c>
      <c r="AG89">
        <v>0.68271999999999999</v>
      </c>
      <c r="AH89">
        <v>2</v>
      </c>
      <c r="AI89">
        <v>66191705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ROW(Source!A140)</f>
        <v>140</v>
      </c>
      <c r="B90">
        <v>66191708</v>
      </c>
      <c r="C90">
        <v>66191704</v>
      </c>
      <c r="D90">
        <v>29477609</v>
      </c>
      <c r="E90">
        <v>1</v>
      </c>
      <c r="F90">
        <v>1</v>
      </c>
      <c r="G90">
        <v>1</v>
      </c>
      <c r="H90">
        <v>1</v>
      </c>
      <c r="I90" t="s">
        <v>381</v>
      </c>
      <c r="J90" t="s">
        <v>3</v>
      </c>
      <c r="K90" t="s">
        <v>382</v>
      </c>
      <c r="L90">
        <v>1369</v>
      </c>
      <c r="N90">
        <v>1013</v>
      </c>
      <c r="O90" t="s">
        <v>378</v>
      </c>
      <c r="P90" t="s">
        <v>378</v>
      </c>
      <c r="Q90">
        <v>1</v>
      </c>
      <c r="X90">
        <v>0.68</v>
      </c>
      <c r="Y90">
        <v>0</v>
      </c>
      <c r="Z90">
        <v>0</v>
      </c>
      <c r="AA90">
        <v>0</v>
      </c>
      <c r="AB90">
        <v>9.17</v>
      </c>
      <c r="AC90">
        <v>0</v>
      </c>
      <c r="AD90">
        <v>1</v>
      </c>
      <c r="AE90">
        <v>1</v>
      </c>
      <c r="AF90" t="s">
        <v>29</v>
      </c>
      <c r="AG90">
        <v>0.68271999999999999</v>
      </c>
      <c r="AH90">
        <v>2</v>
      </c>
      <c r="AI90">
        <v>66191706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ROW(Source!A141)</f>
        <v>141</v>
      </c>
      <c r="B91">
        <v>66191707</v>
      </c>
      <c r="C91">
        <v>66191704</v>
      </c>
      <c r="D91">
        <v>29477854</v>
      </c>
      <c r="E91">
        <v>1</v>
      </c>
      <c r="F91">
        <v>1</v>
      </c>
      <c r="G91">
        <v>1</v>
      </c>
      <c r="H91">
        <v>1</v>
      </c>
      <c r="I91" t="s">
        <v>376</v>
      </c>
      <c r="J91" t="s">
        <v>3</v>
      </c>
      <c r="K91" t="s">
        <v>377</v>
      </c>
      <c r="L91">
        <v>1369</v>
      </c>
      <c r="N91">
        <v>1013</v>
      </c>
      <c r="O91" t="s">
        <v>378</v>
      </c>
      <c r="P91" t="s">
        <v>378</v>
      </c>
      <c r="Q91">
        <v>1</v>
      </c>
      <c r="X91">
        <v>0.68</v>
      </c>
      <c r="Y91">
        <v>0</v>
      </c>
      <c r="Z91">
        <v>0</v>
      </c>
      <c r="AA91">
        <v>0</v>
      </c>
      <c r="AB91">
        <v>9.6199999999999992</v>
      </c>
      <c r="AC91">
        <v>0</v>
      </c>
      <c r="AD91">
        <v>1</v>
      </c>
      <c r="AE91">
        <v>1</v>
      </c>
      <c r="AF91" t="s">
        <v>29</v>
      </c>
      <c r="AG91">
        <v>0.68271999999999999</v>
      </c>
      <c r="AH91">
        <v>2</v>
      </c>
      <c r="AI91">
        <v>66191705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ROW(Source!A141)</f>
        <v>141</v>
      </c>
      <c r="B92">
        <v>66191708</v>
      </c>
      <c r="C92">
        <v>66191704</v>
      </c>
      <c r="D92">
        <v>29477609</v>
      </c>
      <c r="E92">
        <v>1</v>
      </c>
      <c r="F92">
        <v>1</v>
      </c>
      <c r="G92">
        <v>1</v>
      </c>
      <c r="H92">
        <v>1</v>
      </c>
      <c r="I92" t="s">
        <v>381</v>
      </c>
      <c r="J92" t="s">
        <v>3</v>
      </c>
      <c r="K92" t="s">
        <v>382</v>
      </c>
      <c r="L92">
        <v>1369</v>
      </c>
      <c r="N92">
        <v>1013</v>
      </c>
      <c r="O92" t="s">
        <v>378</v>
      </c>
      <c r="P92" t="s">
        <v>378</v>
      </c>
      <c r="Q92">
        <v>1</v>
      </c>
      <c r="X92">
        <v>0.68</v>
      </c>
      <c r="Y92">
        <v>0</v>
      </c>
      <c r="Z92">
        <v>0</v>
      </c>
      <c r="AA92">
        <v>0</v>
      </c>
      <c r="AB92">
        <v>9.17</v>
      </c>
      <c r="AC92">
        <v>0</v>
      </c>
      <c r="AD92">
        <v>1</v>
      </c>
      <c r="AE92">
        <v>1</v>
      </c>
      <c r="AF92" t="s">
        <v>29</v>
      </c>
      <c r="AG92">
        <v>0.68271999999999999</v>
      </c>
      <c r="AH92">
        <v>2</v>
      </c>
      <c r="AI92">
        <v>66191706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ROW(Source!A142)</f>
        <v>142</v>
      </c>
      <c r="B93">
        <v>66191712</v>
      </c>
      <c r="C93">
        <v>66191709</v>
      </c>
      <c r="D93">
        <v>29477607</v>
      </c>
      <c r="E93">
        <v>1</v>
      </c>
      <c r="F93">
        <v>1</v>
      </c>
      <c r="G93">
        <v>1</v>
      </c>
      <c r="H93">
        <v>1</v>
      </c>
      <c r="I93" t="s">
        <v>391</v>
      </c>
      <c r="J93" t="s">
        <v>3</v>
      </c>
      <c r="K93" t="s">
        <v>392</v>
      </c>
      <c r="L93">
        <v>1369</v>
      </c>
      <c r="N93">
        <v>1013</v>
      </c>
      <c r="O93" t="s">
        <v>378</v>
      </c>
      <c r="P93" t="s">
        <v>378</v>
      </c>
      <c r="Q93">
        <v>1</v>
      </c>
      <c r="X93">
        <v>43.85</v>
      </c>
      <c r="Y93">
        <v>0</v>
      </c>
      <c r="Z93">
        <v>0</v>
      </c>
      <c r="AA93">
        <v>0</v>
      </c>
      <c r="AB93">
        <v>15.49</v>
      </c>
      <c r="AC93">
        <v>0</v>
      </c>
      <c r="AD93">
        <v>1</v>
      </c>
      <c r="AE93">
        <v>1</v>
      </c>
      <c r="AF93" t="s">
        <v>29</v>
      </c>
      <c r="AG93">
        <v>44.025399999999998</v>
      </c>
      <c r="AH93">
        <v>2</v>
      </c>
      <c r="AI93">
        <v>66191710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ROW(Source!A142)</f>
        <v>142</v>
      </c>
      <c r="B94">
        <v>66191713</v>
      </c>
      <c r="C94">
        <v>66191709</v>
      </c>
      <c r="D94">
        <v>29477608</v>
      </c>
      <c r="E94">
        <v>1</v>
      </c>
      <c r="F94">
        <v>1</v>
      </c>
      <c r="G94">
        <v>1</v>
      </c>
      <c r="H94">
        <v>1</v>
      </c>
      <c r="I94" t="s">
        <v>383</v>
      </c>
      <c r="J94" t="s">
        <v>3</v>
      </c>
      <c r="K94" t="s">
        <v>384</v>
      </c>
      <c r="L94">
        <v>1369</v>
      </c>
      <c r="N94">
        <v>1013</v>
      </c>
      <c r="O94" t="s">
        <v>378</v>
      </c>
      <c r="P94" t="s">
        <v>378</v>
      </c>
      <c r="Q94">
        <v>1</v>
      </c>
      <c r="X94">
        <v>18.79</v>
      </c>
      <c r="Y94">
        <v>0</v>
      </c>
      <c r="Z94">
        <v>0</v>
      </c>
      <c r="AA94">
        <v>0</v>
      </c>
      <c r="AB94">
        <v>12.69</v>
      </c>
      <c r="AC94">
        <v>0</v>
      </c>
      <c r="AD94">
        <v>1</v>
      </c>
      <c r="AE94">
        <v>1</v>
      </c>
      <c r="AF94" t="s">
        <v>29</v>
      </c>
      <c r="AG94">
        <v>18.865159999999999</v>
      </c>
      <c r="AH94">
        <v>2</v>
      </c>
      <c r="AI94">
        <v>66191711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ROW(Source!A143)</f>
        <v>143</v>
      </c>
      <c r="B95">
        <v>66191712</v>
      </c>
      <c r="C95">
        <v>66191709</v>
      </c>
      <c r="D95">
        <v>29477607</v>
      </c>
      <c r="E95">
        <v>1</v>
      </c>
      <c r="F95">
        <v>1</v>
      </c>
      <c r="G95">
        <v>1</v>
      </c>
      <c r="H95">
        <v>1</v>
      </c>
      <c r="I95" t="s">
        <v>391</v>
      </c>
      <c r="J95" t="s">
        <v>3</v>
      </c>
      <c r="K95" t="s">
        <v>392</v>
      </c>
      <c r="L95">
        <v>1369</v>
      </c>
      <c r="N95">
        <v>1013</v>
      </c>
      <c r="O95" t="s">
        <v>378</v>
      </c>
      <c r="P95" t="s">
        <v>378</v>
      </c>
      <c r="Q95">
        <v>1</v>
      </c>
      <c r="X95">
        <v>43.85</v>
      </c>
      <c r="Y95">
        <v>0</v>
      </c>
      <c r="Z95">
        <v>0</v>
      </c>
      <c r="AA95">
        <v>0</v>
      </c>
      <c r="AB95">
        <v>15.49</v>
      </c>
      <c r="AC95">
        <v>0</v>
      </c>
      <c r="AD95">
        <v>1</v>
      </c>
      <c r="AE95">
        <v>1</v>
      </c>
      <c r="AF95" t="s">
        <v>29</v>
      </c>
      <c r="AG95">
        <v>44.025399999999998</v>
      </c>
      <c r="AH95">
        <v>2</v>
      </c>
      <c r="AI95">
        <v>66191710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ROW(Source!A143)</f>
        <v>143</v>
      </c>
      <c r="B96">
        <v>66191713</v>
      </c>
      <c r="C96">
        <v>66191709</v>
      </c>
      <c r="D96">
        <v>29477608</v>
      </c>
      <c r="E96">
        <v>1</v>
      </c>
      <c r="F96">
        <v>1</v>
      </c>
      <c r="G96">
        <v>1</v>
      </c>
      <c r="H96">
        <v>1</v>
      </c>
      <c r="I96" t="s">
        <v>383</v>
      </c>
      <c r="J96" t="s">
        <v>3</v>
      </c>
      <c r="K96" t="s">
        <v>384</v>
      </c>
      <c r="L96">
        <v>1369</v>
      </c>
      <c r="N96">
        <v>1013</v>
      </c>
      <c r="O96" t="s">
        <v>378</v>
      </c>
      <c r="P96" t="s">
        <v>378</v>
      </c>
      <c r="Q96">
        <v>1</v>
      </c>
      <c r="X96">
        <v>18.79</v>
      </c>
      <c r="Y96">
        <v>0</v>
      </c>
      <c r="Z96">
        <v>0</v>
      </c>
      <c r="AA96">
        <v>0</v>
      </c>
      <c r="AB96">
        <v>12.69</v>
      </c>
      <c r="AC96">
        <v>0</v>
      </c>
      <c r="AD96">
        <v>1</v>
      </c>
      <c r="AE96">
        <v>1</v>
      </c>
      <c r="AF96" t="s">
        <v>29</v>
      </c>
      <c r="AG96">
        <v>18.865159999999999</v>
      </c>
      <c r="AH96">
        <v>2</v>
      </c>
      <c r="AI96">
        <v>66191711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ROW(Source!A144)</f>
        <v>144</v>
      </c>
      <c r="B97">
        <v>66191717</v>
      </c>
      <c r="C97">
        <v>66191714</v>
      </c>
      <c r="D97">
        <v>29477658</v>
      </c>
      <c r="E97">
        <v>1</v>
      </c>
      <c r="F97">
        <v>1</v>
      </c>
      <c r="G97">
        <v>1</v>
      </c>
      <c r="H97">
        <v>1</v>
      </c>
      <c r="I97" t="s">
        <v>379</v>
      </c>
      <c r="J97" t="s">
        <v>3</v>
      </c>
      <c r="K97" t="s">
        <v>380</v>
      </c>
      <c r="L97">
        <v>1369</v>
      </c>
      <c r="N97">
        <v>1013</v>
      </c>
      <c r="O97" t="s">
        <v>378</v>
      </c>
      <c r="P97" t="s">
        <v>378</v>
      </c>
      <c r="Q97">
        <v>1</v>
      </c>
      <c r="X97">
        <v>1.7</v>
      </c>
      <c r="Y97">
        <v>0</v>
      </c>
      <c r="Z97">
        <v>0</v>
      </c>
      <c r="AA97">
        <v>0</v>
      </c>
      <c r="AB97">
        <v>14.09</v>
      </c>
      <c r="AC97">
        <v>0</v>
      </c>
      <c r="AD97">
        <v>1</v>
      </c>
      <c r="AE97">
        <v>1</v>
      </c>
      <c r="AF97" t="s">
        <v>29</v>
      </c>
      <c r="AG97">
        <v>1.7067999999999999</v>
      </c>
      <c r="AH97">
        <v>2</v>
      </c>
      <c r="AI97">
        <v>66191715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ROW(Source!A144)</f>
        <v>144</v>
      </c>
      <c r="B98">
        <v>66191718</v>
      </c>
      <c r="C98">
        <v>66191714</v>
      </c>
      <c r="D98">
        <v>29477609</v>
      </c>
      <c r="E98">
        <v>1</v>
      </c>
      <c r="F98">
        <v>1</v>
      </c>
      <c r="G98">
        <v>1</v>
      </c>
      <c r="H98">
        <v>1</v>
      </c>
      <c r="I98" t="s">
        <v>381</v>
      </c>
      <c r="J98" t="s">
        <v>3</v>
      </c>
      <c r="K98" t="s">
        <v>382</v>
      </c>
      <c r="L98">
        <v>1369</v>
      </c>
      <c r="N98">
        <v>1013</v>
      </c>
      <c r="O98" t="s">
        <v>378</v>
      </c>
      <c r="P98" t="s">
        <v>378</v>
      </c>
      <c r="Q98">
        <v>1</v>
      </c>
      <c r="X98">
        <v>1.1299999999999999</v>
      </c>
      <c r="Y98">
        <v>0</v>
      </c>
      <c r="Z98">
        <v>0</v>
      </c>
      <c r="AA98">
        <v>0</v>
      </c>
      <c r="AB98">
        <v>9.17</v>
      </c>
      <c r="AC98">
        <v>0</v>
      </c>
      <c r="AD98">
        <v>1</v>
      </c>
      <c r="AE98">
        <v>1</v>
      </c>
      <c r="AF98" t="s">
        <v>29</v>
      </c>
      <c r="AG98">
        <v>1.13452</v>
      </c>
      <c r="AH98">
        <v>2</v>
      </c>
      <c r="AI98">
        <v>66191716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ROW(Source!A145)</f>
        <v>145</v>
      </c>
      <c r="B99">
        <v>66191717</v>
      </c>
      <c r="C99">
        <v>66191714</v>
      </c>
      <c r="D99">
        <v>29477658</v>
      </c>
      <c r="E99">
        <v>1</v>
      </c>
      <c r="F99">
        <v>1</v>
      </c>
      <c r="G99">
        <v>1</v>
      </c>
      <c r="H99">
        <v>1</v>
      </c>
      <c r="I99" t="s">
        <v>379</v>
      </c>
      <c r="J99" t="s">
        <v>3</v>
      </c>
      <c r="K99" t="s">
        <v>380</v>
      </c>
      <c r="L99">
        <v>1369</v>
      </c>
      <c r="N99">
        <v>1013</v>
      </c>
      <c r="O99" t="s">
        <v>378</v>
      </c>
      <c r="P99" t="s">
        <v>378</v>
      </c>
      <c r="Q99">
        <v>1</v>
      </c>
      <c r="X99">
        <v>1.7</v>
      </c>
      <c r="Y99">
        <v>0</v>
      </c>
      <c r="Z99">
        <v>0</v>
      </c>
      <c r="AA99">
        <v>0</v>
      </c>
      <c r="AB99">
        <v>14.09</v>
      </c>
      <c r="AC99">
        <v>0</v>
      </c>
      <c r="AD99">
        <v>1</v>
      </c>
      <c r="AE99">
        <v>1</v>
      </c>
      <c r="AF99" t="s">
        <v>29</v>
      </c>
      <c r="AG99">
        <v>1.7067999999999999</v>
      </c>
      <c r="AH99">
        <v>2</v>
      </c>
      <c r="AI99">
        <v>66191715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ROW(Source!A145)</f>
        <v>145</v>
      </c>
      <c r="B100">
        <v>66191718</v>
      </c>
      <c r="C100">
        <v>66191714</v>
      </c>
      <c r="D100">
        <v>29477609</v>
      </c>
      <c r="E100">
        <v>1</v>
      </c>
      <c r="F100">
        <v>1</v>
      </c>
      <c r="G100">
        <v>1</v>
      </c>
      <c r="H100">
        <v>1</v>
      </c>
      <c r="I100" t="s">
        <v>381</v>
      </c>
      <c r="J100" t="s">
        <v>3</v>
      </c>
      <c r="K100" t="s">
        <v>382</v>
      </c>
      <c r="L100">
        <v>1369</v>
      </c>
      <c r="N100">
        <v>1013</v>
      </c>
      <c r="O100" t="s">
        <v>378</v>
      </c>
      <c r="P100" t="s">
        <v>378</v>
      </c>
      <c r="Q100">
        <v>1</v>
      </c>
      <c r="X100">
        <v>1.1299999999999999</v>
      </c>
      <c r="Y100">
        <v>0</v>
      </c>
      <c r="Z100">
        <v>0</v>
      </c>
      <c r="AA100">
        <v>0</v>
      </c>
      <c r="AB100">
        <v>9.17</v>
      </c>
      <c r="AC100">
        <v>0</v>
      </c>
      <c r="AD100">
        <v>1</v>
      </c>
      <c r="AE100">
        <v>1</v>
      </c>
      <c r="AF100" t="s">
        <v>29</v>
      </c>
      <c r="AG100">
        <v>1.13452</v>
      </c>
      <c r="AH100">
        <v>2</v>
      </c>
      <c r="AI100">
        <v>66191716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ROW(Source!A146)</f>
        <v>146</v>
      </c>
      <c r="B101">
        <v>66193275</v>
      </c>
      <c r="C101">
        <v>66193270</v>
      </c>
      <c r="D101">
        <v>29477658</v>
      </c>
      <c r="E101">
        <v>1</v>
      </c>
      <c r="F101">
        <v>1</v>
      </c>
      <c r="G101">
        <v>1</v>
      </c>
      <c r="H101">
        <v>1</v>
      </c>
      <c r="I101" t="s">
        <v>379</v>
      </c>
      <c r="J101" t="s">
        <v>3</v>
      </c>
      <c r="K101" t="s">
        <v>380</v>
      </c>
      <c r="L101">
        <v>1369</v>
      </c>
      <c r="N101">
        <v>1013</v>
      </c>
      <c r="O101" t="s">
        <v>378</v>
      </c>
      <c r="P101" t="s">
        <v>378</v>
      </c>
      <c r="Q101">
        <v>1</v>
      </c>
      <c r="X101">
        <v>0.97</v>
      </c>
      <c r="Y101">
        <v>0</v>
      </c>
      <c r="Z101">
        <v>0</v>
      </c>
      <c r="AA101">
        <v>0</v>
      </c>
      <c r="AB101">
        <v>14.09</v>
      </c>
      <c r="AC101">
        <v>0</v>
      </c>
      <c r="AD101">
        <v>1</v>
      </c>
      <c r="AE101">
        <v>1</v>
      </c>
      <c r="AF101" t="s">
        <v>29</v>
      </c>
      <c r="AG101">
        <v>0.97387999999999997</v>
      </c>
      <c r="AH101">
        <v>2</v>
      </c>
      <c r="AI101">
        <v>66193275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ROW(Source!A146)</f>
        <v>146</v>
      </c>
      <c r="B102">
        <v>66193276</v>
      </c>
      <c r="C102">
        <v>66193270</v>
      </c>
      <c r="D102">
        <v>29477609</v>
      </c>
      <c r="E102">
        <v>1</v>
      </c>
      <c r="F102">
        <v>1</v>
      </c>
      <c r="G102">
        <v>1</v>
      </c>
      <c r="H102">
        <v>1</v>
      </c>
      <c r="I102" t="s">
        <v>381</v>
      </c>
      <c r="J102" t="s">
        <v>3</v>
      </c>
      <c r="K102" t="s">
        <v>382</v>
      </c>
      <c r="L102">
        <v>1369</v>
      </c>
      <c r="N102">
        <v>1013</v>
      </c>
      <c r="O102" t="s">
        <v>378</v>
      </c>
      <c r="P102" t="s">
        <v>378</v>
      </c>
      <c r="Q102">
        <v>1</v>
      </c>
      <c r="X102">
        <v>0.65</v>
      </c>
      <c r="Y102">
        <v>0</v>
      </c>
      <c r="Z102">
        <v>0</v>
      </c>
      <c r="AA102">
        <v>0</v>
      </c>
      <c r="AB102">
        <v>9.17</v>
      </c>
      <c r="AC102">
        <v>0</v>
      </c>
      <c r="AD102">
        <v>1</v>
      </c>
      <c r="AE102">
        <v>1</v>
      </c>
      <c r="AF102" t="s">
        <v>29</v>
      </c>
      <c r="AG102">
        <v>0.65260000000000007</v>
      </c>
      <c r="AH102">
        <v>2</v>
      </c>
      <c r="AI102">
        <v>66193276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ROW(Source!A147)</f>
        <v>147</v>
      </c>
      <c r="B103">
        <v>66193275</v>
      </c>
      <c r="C103">
        <v>66193270</v>
      </c>
      <c r="D103">
        <v>29477658</v>
      </c>
      <c r="E103">
        <v>1</v>
      </c>
      <c r="F103">
        <v>1</v>
      </c>
      <c r="G103">
        <v>1</v>
      </c>
      <c r="H103">
        <v>1</v>
      </c>
      <c r="I103" t="s">
        <v>379</v>
      </c>
      <c r="J103" t="s">
        <v>3</v>
      </c>
      <c r="K103" t="s">
        <v>380</v>
      </c>
      <c r="L103">
        <v>1369</v>
      </c>
      <c r="N103">
        <v>1013</v>
      </c>
      <c r="O103" t="s">
        <v>378</v>
      </c>
      <c r="P103" t="s">
        <v>378</v>
      </c>
      <c r="Q103">
        <v>1</v>
      </c>
      <c r="X103">
        <v>0.97</v>
      </c>
      <c r="Y103">
        <v>0</v>
      </c>
      <c r="Z103">
        <v>0</v>
      </c>
      <c r="AA103">
        <v>0</v>
      </c>
      <c r="AB103">
        <v>14.09</v>
      </c>
      <c r="AC103">
        <v>0</v>
      </c>
      <c r="AD103">
        <v>1</v>
      </c>
      <c r="AE103">
        <v>1</v>
      </c>
      <c r="AF103" t="s">
        <v>29</v>
      </c>
      <c r="AG103">
        <v>0.97387999999999997</v>
      </c>
      <c r="AH103">
        <v>2</v>
      </c>
      <c r="AI103">
        <v>66193275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ROW(Source!A147)</f>
        <v>147</v>
      </c>
      <c r="B104">
        <v>66193276</v>
      </c>
      <c r="C104">
        <v>66193270</v>
      </c>
      <c r="D104">
        <v>29477609</v>
      </c>
      <c r="E104">
        <v>1</v>
      </c>
      <c r="F104">
        <v>1</v>
      </c>
      <c r="G104">
        <v>1</v>
      </c>
      <c r="H104">
        <v>1</v>
      </c>
      <c r="I104" t="s">
        <v>381</v>
      </c>
      <c r="J104" t="s">
        <v>3</v>
      </c>
      <c r="K104" t="s">
        <v>382</v>
      </c>
      <c r="L104">
        <v>1369</v>
      </c>
      <c r="N104">
        <v>1013</v>
      </c>
      <c r="O104" t="s">
        <v>378</v>
      </c>
      <c r="P104" t="s">
        <v>378</v>
      </c>
      <c r="Q104">
        <v>1</v>
      </c>
      <c r="X104">
        <v>0.65</v>
      </c>
      <c r="Y104">
        <v>0</v>
      </c>
      <c r="Z104">
        <v>0</v>
      </c>
      <c r="AA104">
        <v>0</v>
      </c>
      <c r="AB104">
        <v>9.17</v>
      </c>
      <c r="AC104">
        <v>0</v>
      </c>
      <c r="AD104">
        <v>1</v>
      </c>
      <c r="AE104">
        <v>1</v>
      </c>
      <c r="AF104" t="s">
        <v>29</v>
      </c>
      <c r="AG104">
        <v>0.65260000000000007</v>
      </c>
      <c r="AH104">
        <v>2</v>
      </c>
      <c r="AI104">
        <v>66193276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ROW(Source!A148)</f>
        <v>148</v>
      </c>
      <c r="B105">
        <v>66191722</v>
      </c>
      <c r="C105">
        <v>66191719</v>
      </c>
      <c r="D105">
        <v>29478568</v>
      </c>
      <c r="E105">
        <v>1</v>
      </c>
      <c r="F105">
        <v>1</v>
      </c>
      <c r="G105">
        <v>1</v>
      </c>
      <c r="H105">
        <v>1</v>
      </c>
      <c r="I105" t="s">
        <v>385</v>
      </c>
      <c r="J105" t="s">
        <v>3</v>
      </c>
      <c r="K105" t="s">
        <v>386</v>
      </c>
      <c r="L105">
        <v>1369</v>
      </c>
      <c r="N105">
        <v>1013</v>
      </c>
      <c r="O105" t="s">
        <v>378</v>
      </c>
      <c r="P105" t="s">
        <v>378</v>
      </c>
      <c r="Q105">
        <v>1</v>
      </c>
      <c r="X105">
        <v>6.48</v>
      </c>
      <c r="Y105">
        <v>0</v>
      </c>
      <c r="Z105">
        <v>0</v>
      </c>
      <c r="AA105">
        <v>0</v>
      </c>
      <c r="AB105">
        <v>12.92</v>
      </c>
      <c r="AC105">
        <v>0</v>
      </c>
      <c r="AD105">
        <v>1</v>
      </c>
      <c r="AE105">
        <v>1</v>
      </c>
      <c r="AF105" t="s">
        <v>29</v>
      </c>
      <c r="AG105">
        <v>6.5059200000000006</v>
      </c>
      <c r="AH105">
        <v>2</v>
      </c>
      <c r="AI105">
        <v>66191720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ROW(Source!A148)</f>
        <v>148</v>
      </c>
      <c r="B106">
        <v>66191723</v>
      </c>
      <c r="C106">
        <v>66191719</v>
      </c>
      <c r="D106">
        <v>29477608</v>
      </c>
      <c r="E106">
        <v>1</v>
      </c>
      <c r="F106">
        <v>1</v>
      </c>
      <c r="G106">
        <v>1</v>
      </c>
      <c r="H106">
        <v>1</v>
      </c>
      <c r="I106" t="s">
        <v>383</v>
      </c>
      <c r="J106" t="s">
        <v>3</v>
      </c>
      <c r="K106" t="s">
        <v>384</v>
      </c>
      <c r="L106">
        <v>1369</v>
      </c>
      <c r="N106">
        <v>1013</v>
      </c>
      <c r="O106" t="s">
        <v>378</v>
      </c>
      <c r="P106" t="s">
        <v>378</v>
      </c>
      <c r="Q106">
        <v>1</v>
      </c>
      <c r="X106">
        <v>6.48</v>
      </c>
      <c r="Y106">
        <v>0</v>
      </c>
      <c r="Z106">
        <v>0</v>
      </c>
      <c r="AA106">
        <v>0</v>
      </c>
      <c r="AB106">
        <v>12.69</v>
      </c>
      <c r="AC106">
        <v>0</v>
      </c>
      <c r="AD106">
        <v>1</v>
      </c>
      <c r="AE106">
        <v>1</v>
      </c>
      <c r="AF106" t="s">
        <v>29</v>
      </c>
      <c r="AG106">
        <v>6.5059200000000006</v>
      </c>
      <c r="AH106">
        <v>2</v>
      </c>
      <c r="AI106">
        <v>66191721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ROW(Source!A149)</f>
        <v>149</v>
      </c>
      <c r="B107">
        <v>66191722</v>
      </c>
      <c r="C107">
        <v>66191719</v>
      </c>
      <c r="D107">
        <v>29478568</v>
      </c>
      <c r="E107">
        <v>1</v>
      </c>
      <c r="F107">
        <v>1</v>
      </c>
      <c r="G107">
        <v>1</v>
      </c>
      <c r="H107">
        <v>1</v>
      </c>
      <c r="I107" t="s">
        <v>385</v>
      </c>
      <c r="J107" t="s">
        <v>3</v>
      </c>
      <c r="K107" t="s">
        <v>386</v>
      </c>
      <c r="L107">
        <v>1369</v>
      </c>
      <c r="N107">
        <v>1013</v>
      </c>
      <c r="O107" t="s">
        <v>378</v>
      </c>
      <c r="P107" t="s">
        <v>378</v>
      </c>
      <c r="Q107">
        <v>1</v>
      </c>
      <c r="X107">
        <v>6.48</v>
      </c>
      <c r="Y107">
        <v>0</v>
      </c>
      <c r="Z107">
        <v>0</v>
      </c>
      <c r="AA107">
        <v>0</v>
      </c>
      <c r="AB107">
        <v>12.92</v>
      </c>
      <c r="AC107">
        <v>0</v>
      </c>
      <c r="AD107">
        <v>1</v>
      </c>
      <c r="AE107">
        <v>1</v>
      </c>
      <c r="AF107" t="s">
        <v>29</v>
      </c>
      <c r="AG107">
        <v>6.5059200000000006</v>
      </c>
      <c r="AH107">
        <v>2</v>
      </c>
      <c r="AI107">
        <v>66191720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ROW(Source!A149)</f>
        <v>149</v>
      </c>
      <c r="B108">
        <v>66191723</v>
      </c>
      <c r="C108">
        <v>66191719</v>
      </c>
      <c r="D108">
        <v>29477608</v>
      </c>
      <c r="E108">
        <v>1</v>
      </c>
      <c r="F108">
        <v>1</v>
      </c>
      <c r="G108">
        <v>1</v>
      </c>
      <c r="H108">
        <v>1</v>
      </c>
      <c r="I108" t="s">
        <v>383</v>
      </c>
      <c r="J108" t="s">
        <v>3</v>
      </c>
      <c r="K108" t="s">
        <v>384</v>
      </c>
      <c r="L108">
        <v>1369</v>
      </c>
      <c r="N108">
        <v>1013</v>
      </c>
      <c r="O108" t="s">
        <v>378</v>
      </c>
      <c r="P108" t="s">
        <v>378</v>
      </c>
      <c r="Q108">
        <v>1</v>
      </c>
      <c r="X108">
        <v>6.48</v>
      </c>
      <c r="Y108">
        <v>0</v>
      </c>
      <c r="Z108">
        <v>0</v>
      </c>
      <c r="AA108">
        <v>0</v>
      </c>
      <c r="AB108">
        <v>12.69</v>
      </c>
      <c r="AC108">
        <v>0</v>
      </c>
      <c r="AD108">
        <v>1</v>
      </c>
      <c r="AE108">
        <v>1</v>
      </c>
      <c r="AF108" t="s">
        <v>29</v>
      </c>
      <c r="AG108">
        <v>6.5059200000000006</v>
      </c>
      <c r="AH108">
        <v>2</v>
      </c>
      <c r="AI108">
        <v>66191721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ROW(Source!A150)</f>
        <v>150</v>
      </c>
      <c r="B109">
        <v>66191727</v>
      </c>
      <c r="C109">
        <v>66191724</v>
      </c>
      <c r="D109">
        <v>29478568</v>
      </c>
      <c r="E109">
        <v>1</v>
      </c>
      <c r="F109">
        <v>1</v>
      </c>
      <c r="G109">
        <v>1</v>
      </c>
      <c r="H109">
        <v>1</v>
      </c>
      <c r="I109" t="s">
        <v>385</v>
      </c>
      <c r="J109" t="s">
        <v>3</v>
      </c>
      <c r="K109" t="s">
        <v>386</v>
      </c>
      <c r="L109">
        <v>1369</v>
      </c>
      <c r="N109">
        <v>1013</v>
      </c>
      <c r="O109" t="s">
        <v>378</v>
      </c>
      <c r="P109" t="s">
        <v>378</v>
      </c>
      <c r="Q109">
        <v>1</v>
      </c>
      <c r="X109">
        <v>0.61</v>
      </c>
      <c r="Y109">
        <v>0</v>
      </c>
      <c r="Z109">
        <v>0</v>
      </c>
      <c r="AA109">
        <v>0</v>
      </c>
      <c r="AB109">
        <v>12.92</v>
      </c>
      <c r="AC109">
        <v>0</v>
      </c>
      <c r="AD109">
        <v>1</v>
      </c>
      <c r="AE109">
        <v>1</v>
      </c>
      <c r="AF109" t="s">
        <v>29</v>
      </c>
      <c r="AG109">
        <v>0.61243999999999998</v>
      </c>
      <c r="AH109">
        <v>2</v>
      </c>
      <c r="AI109">
        <v>66191725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ROW(Source!A150)</f>
        <v>150</v>
      </c>
      <c r="B110">
        <v>66191728</v>
      </c>
      <c r="C110">
        <v>66191724</v>
      </c>
      <c r="D110">
        <v>29477608</v>
      </c>
      <c r="E110">
        <v>1</v>
      </c>
      <c r="F110">
        <v>1</v>
      </c>
      <c r="G110">
        <v>1</v>
      </c>
      <c r="H110">
        <v>1</v>
      </c>
      <c r="I110" t="s">
        <v>383</v>
      </c>
      <c r="J110" t="s">
        <v>3</v>
      </c>
      <c r="K110" t="s">
        <v>384</v>
      </c>
      <c r="L110">
        <v>1369</v>
      </c>
      <c r="N110">
        <v>1013</v>
      </c>
      <c r="O110" t="s">
        <v>378</v>
      </c>
      <c r="P110" t="s">
        <v>378</v>
      </c>
      <c r="Q110">
        <v>1</v>
      </c>
      <c r="X110">
        <v>0.61</v>
      </c>
      <c r="Y110">
        <v>0</v>
      </c>
      <c r="Z110">
        <v>0</v>
      </c>
      <c r="AA110">
        <v>0</v>
      </c>
      <c r="AB110">
        <v>12.69</v>
      </c>
      <c r="AC110">
        <v>0</v>
      </c>
      <c r="AD110">
        <v>1</v>
      </c>
      <c r="AE110">
        <v>1</v>
      </c>
      <c r="AF110" t="s">
        <v>29</v>
      </c>
      <c r="AG110">
        <v>0.61243999999999998</v>
      </c>
      <c r="AH110">
        <v>2</v>
      </c>
      <c r="AI110">
        <v>66191726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ROW(Source!A151)</f>
        <v>151</v>
      </c>
      <c r="B111">
        <v>66191727</v>
      </c>
      <c r="C111">
        <v>66191724</v>
      </c>
      <c r="D111">
        <v>29478568</v>
      </c>
      <c r="E111">
        <v>1</v>
      </c>
      <c r="F111">
        <v>1</v>
      </c>
      <c r="G111">
        <v>1</v>
      </c>
      <c r="H111">
        <v>1</v>
      </c>
      <c r="I111" t="s">
        <v>385</v>
      </c>
      <c r="J111" t="s">
        <v>3</v>
      </c>
      <c r="K111" t="s">
        <v>386</v>
      </c>
      <c r="L111">
        <v>1369</v>
      </c>
      <c r="N111">
        <v>1013</v>
      </c>
      <c r="O111" t="s">
        <v>378</v>
      </c>
      <c r="P111" t="s">
        <v>378</v>
      </c>
      <c r="Q111">
        <v>1</v>
      </c>
      <c r="X111">
        <v>0.61</v>
      </c>
      <c r="Y111">
        <v>0</v>
      </c>
      <c r="Z111">
        <v>0</v>
      </c>
      <c r="AA111">
        <v>0</v>
      </c>
      <c r="AB111">
        <v>12.92</v>
      </c>
      <c r="AC111">
        <v>0</v>
      </c>
      <c r="AD111">
        <v>1</v>
      </c>
      <c r="AE111">
        <v>1</v>
      </c>
      <c r="AF111" t="s">
        <v>29</v>
      </c>
      <c r="AG111">
        <v>0.61243999999999998</v>
      </c>
      <c r="AH111">
        <v>2</v>
      </c>
      <c r="AI111">
        <v>66191725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ROW(Source!A151)</f>
        <v>151</v>
      </c>
      <c r="B112">
        <v>66191728</v>
      </c>
      <c r="C112">
        <v>66191724</v>
      </c>
      <c r="D112">
        <v>29477608</v>
      </c>
      <c r="E112">
        <v>1</v>
      </c>
      <c r="F112">
        <v>1</v>
      </c>
      <c r="G112">
        <v>1</v>
      </c>
      <c r="H112">
        <v>1</v>
      </c>
      <c r="I112" t="s">
        <v>383</v>
      </c>
      <c r="J112" t="s">
        <v>3</v>
      </c>
      <c r="K112" t="s">
        <v>384</v>
      </c>
      <c r="L112">
        <v>1369</v>
      </c>
      <c r="N112">
        <v>1013</v>
      </c>
      <c r="O112" t="s">
        <v>378</v>
      </c>
      <c r="P112" t="s">
        <v>378</v>
      </c>
      <c r="Q112">
        <v>1</v>
      </c>
      <c r="X112">
        <v>0.61</v>
      </c>
      <c r="Y112">
        <v>0</v>
      </c>
      <c r="Z112">
        <v>0</v>
      </c>
      <c r="AA112">
        <v>0</v>
      </c>
      <c r="AB112">
        <v>12.69</v>
      </c>
      <c r="AC112">
        <v>0</v>
      </c>
      <c r="AD112">
        <v>1</v>
      </c>
      <c r="AE112">
        <v>1</v>
      </c>
      <c r="AF112" t="s">
        <v>29</v>
      </c>
      <c r="AG112">
        <v>0.61243999999999998</v>
      </c>
      <c r="AH112">
        <v>2</v>
      </c>
      <c r="AI112">
        <v>66191726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ROW(Source!A152)</f>
        <v>152</v>
      </c>
      <c r="B113">
        <v>66191732</v>
      </c>
      <c r="C113">
        <v>66191729</v>
      </c>
      <c r="D113">
        <v>29477606</v>
      </c>
      <c r="E113">
        <v>1</v>
      </c>
      <c r="F113">
        <v>1</v>
      </c>
      <c r="G113">
        <v>1</v>
      </c>
      <c r="H113">
        <v>1</v>
      </c>
      <c r="I113" t="s">
        <v>389</v>
      </c>
      <c r="J113" t="s">
        <v>3</v>
      </c>
      <c r="K113" t="s">
        <v>390</v>
      </c>
      <c r="L113">
        <v>1369</v>
      </c>
      <c r="N113">
        <v>1013</v>
      </c>
      <c r="O113" t="s">
        <v>378</v>
      </c>
      <c r="P113" t="s">
        <v>378</v>
      </c>
      <c r="Q113">
        <v>1</v>
      </c>
      <c r="X113">
        <v>0.65</v>
      </c>
      <c r="Y113">
        <v>0</v>
      </c>
      <c r="Z113">
        <v>0</v>
      </c>
      <c r="AA113">
        <v>0</v>
      </c>
      <c r="AB113">
        <v>11.09</v>
      </c>
      <c r="AC113">
        <v>0</v>
      </c>
      <c r="AD113">
        <v>1</v>
      </c>
      <c r="AE113">
        <v>1</v>
      </c>
      <c r="AF113" t="s">
        <v>29</v>
      </c>
      <c r="AG113">
        <v>0.65260000000000007</v>
      </c>
      <c r="AH113">
        <v>2</v>
      </c>
      <c r="AI113">
        <v>66191730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ROW(Source!A152)</f>
        <v>152</v>
      </c>
      <c r="B114">
        <v>66191733</v>
      </c>
      <c r="C114">
        <v>66191729</v>
      </c>
      <c r="D114">
        <v>29477608</v>
      </c>
      <c r="E114">
        <v>1</v>
      </c>
      <c r="F114">
        <v>1</v>
      </c>
      <c r="G114">
        <v>1</v>
      </c>
      <c r="H114">
        <v>1</v>
      </c>
      <c r="I114" t="s">
        <v>383</v>
      </c>
      <c r="J114" t="s">
        <v>3</v>
      </c>
      <c r="K114" t="s">
        <v>384</v>
      </c>
      <c r="L114">
        <v>1369</v>
      </c>
      <c r="N114">
        <v>1013</v>
      </c>
      <c r="O114" t="s">
        <v>378</v>
      </c>
      <c r="P114" t="s">
        <v>378</v>
      </c>
      <c r="Q114">
        <v>1</v>
      </c>
      <c r="X114">
        <v>0.97</v>
      </c>
      <c r="Y114">
        <v>0</v>
      </c>
      <c r="Z114">
        <v>0</v>
      </c>
      <c r="AA114">
        <v>0</v>
      </c>
      <c r="AB114">
        <v>12.69</v>
      </c>
      <c r="AC114">
        <v>0</v>
      </c>
      <c r="AD114">
        <v>1</v>
      </c>
      <c r="AE114">
        <v>1</v>
      </c>
      <c r="AF114" t="s">
        <v>29</v>
      </c>
      <c r="AG114">
        <v>0.97387999999999997</v>
      </c>
      <c r="AH114">
        <v>2</v>
      </c>
      <c r="AI114">
        <v>66191731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ROW(Source!A153)</f>
        <v>153</v>
      </c>
      <c r="B115">
        <v>66191732</v>
      </c>
      <c r="C115">
        <v>66191729</v>
      </c>
      <c r="D115">
        <v>29477606</v>
      </c>
      <c r="E115">
        <v>1</v>
      </c>
      <c r="F115">
        <v>1</v>
      </c>
      <c r="G115">
        <v>1</v>
      </c>
      <c r="H115">
        <v>1</v>
      </c>
      <c r="I115" t="s">
        <v>389</v>
      </c>
      <c r="J115" t="s">
        <v>3</v>
      </c>
      <c r="K115" t="s">
        <v>390</v>
      </c>
      <c r="L115">
        <v>1369</v>
      </c>
      <c r="N115">
        <v>1013</v>
      </c>
      <c r="O115" t="s">
        <v>378</v>
      </c>
      <c r="P115" t="s">
        <v>378</v>
      </c>
      <c r="Q115">
        <v>1</v>
      </c>
      <c r="X115">
        <v>0.65</v>
      </c>
      <c r="Y115">
        <v>0</v>
      </c>
      <c r="Z115">
        <v>0</v>
      </c>
      <c r="AA115">
        <v>0</v>
      </c>
      <c r="AB115">
        <v>11.09</v>
      </c>
      <c r="AC115">
        <v>0</v>
      </c>
      <c r="AD115">
        <v>1</v>
      </c>
      <c r="AE115">
        <v>1</v>
      </c>
      <c r="AF115" t="s">
        <v>29</v>
      </c>
      <c r="AG115">
        <v>0.65260000000000007</v>
      </c>
      <c r="AH115">
        <v>2</v>
      </c>
      <c r="AI115">
        <v>66191730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ROW(Source!A153)</f>
        <v>153</v>
      </c>
      <c r="B116">
        <v>66191733</v>
      </c>
      <c r="C116">
        <v>66191729</v>
      </c>
      <c r="D116">
        <v>29477608</v>
      </c>
      <c r="E116">
        <v>1</v>
      </c>
      <c r="F116">
        <v>1</v>
      </c>
      <c r="G116">
        <v>1</v>
      </c>
      <c r="H116">
        <v>1</v>
      </c>
      <c r="I116" t="s">
        <v>383</v>
      </c>
      <c r="J116" t="s">
        <v>3</v>
      </c>
      <c r="K116" t="s">
        <v>384</v>
      </c>
      <c r="L116">
        <v>1369</v>
      </c>
      <c r="N116">
        <v>1013</v>
      </c>
      <c r="O116" t="s">
        <v>378</v>
      </c>
      <c r="P116" t="s">
        <v>378</v>
      </c>
      <c r="Q116">
        <v>1</v>
      </c>
      <c r="X116">
        <v>0.97</v>
      </c>
      <c r="Y116">
        <v>0</v>
      </c>
      <c r="Z116">
        <v>0</v>
      </c>
      <c r="AA116">
        <v>0</v>
      </c>
      <c r="AB116">
        <v>12.69</v>
      </c>
      <c r="AC116">
        <v>0</v>
      </c>
      <c r="AD116">
        <v>1</v>
      </c>
      <c r="AE116">
        <v>1</v>
      </c>
      <c r="AF116" t="s">
        <v>29</v>
      </c>
      <c r="AG116">
        <v>0.97387999999999997</v>
      </c>
      <c r="AH116">
        <v>2</v>
      </c>
      <c r="AI116">
        <v>66191731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ROW(Source!A154)</f>
        <v>154</v>
      </c>
      <c r="B117">
        <v>66191737</v>
      </c>
      <c r="C117">
        <v>66191734</v>
      </c>
      <c r="D117">
        <v>29477658</v>
      </c>
      <c r="E117">
        <v>1</v>
      </c>
      <c r="F117">
        <v>1</v>
      </c>
      <c r="G117">
        <v>1</v>
      </c>
      <c r="H117">
        <v>1</v>
      </c>
      <c r="I117" t="s">
        <v>379</v>
      </c>
      <c r="J117" t="s">
        <v>3</v>
      </c>
      <c r="K117" t="s">
        <v>380</v>
      </c>
      <c r="L117">
        <v>1369</v>
      </c>
      <c r="N117">
        <v>1013</v>
      </c>
      <c r="O117" t="s">
        <v>378</v>
      </c>
      <c r="P117" t="s">
        <v>378</v>
      </c>
      <c r="Q117">
        <v>1</v>
      </c>
      <c r="X117">
        <v>0.81</v>
      </c>
      <c r="Y117">
        <v>0</v>
      </c>
      <c r="Z117">
        <v>0</v>
      </c>
      <c r="AA117">
        <v>0</v>
      </c>
      <c r="AB117">
        <v>14.09</v>
      </c>
      <c r="AC117">
        <v>0</v>
      </c>
      <c r="AD117">
        <v>1</v>
      </c>
      <c r="AE117">
        <v>1</v>
      </c>
      <c r="AF117" t="s">
        <v>29</v>
      </c>
      <c r="AG117">
        <v>0.81324000000000007</v>
      </c>
      <c r="AH117">
        <v>2</v>
      </c>
      <c r="AI117">
        <v>66191735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ROW(Source!A154)</f>
        <v>154</v>
      </c>
      <c r="B118">
        <v>66191738</v>
      </c>
      <c r="C118">
        <v>66191734</v>
      </c>
      <c r="D118">
        <v>29477609</v>
      </c>
      <c r="E118">
        <v>1</v>
      </c>
      <c r="F118">
        <v>1</v>
      </c>
      <c r="G118">
        <v>1</v>
      </c>
      <c r="H118">
        <v>1</v>
      </c>
      <c r="I118" t="s">
        <v>381</v>
      </c>
      <c r="J118" t="s">
        <v>3</v>
      </c>
      <c r="K118" t="s">
        <v>382</v>
      </c>
      <c r="L118">
        <v>1369</v>
      </c>
      <c r="N118">
        <v>1013</v>
      </c>
      <c r="O118" t="s">
        <v>378</v>
      </c>
      <c r="P118" t="s">
        <v>378</v>
      </c>
      <c r="Q118">
        <v>1</v>
      </c>
      <c r="X118">
        <v>0.54</v>
      </c>
      <c r="Y118">
        <v>0</v>
      </c>
      <c r="Z118">
        <v>0</v>
      </c>
      <c r="AA118">
        <v>0</v>
      </c>
      <c r="AB118">
        <v>9.17</v>
      </c>
      <c r="AC118">
        <v>0</v>
      </c>
      <c r="AD118">
        <v>1</v>
      </c>
      <c r="AE118">
        <v>1</v>
      </c>
      <c r="AF118" t="s">
        <v>29</v>
      </c>
      <c r="AG118">
        <v>0.54215999999999998</v>
      </c>
      <c r="AH118">
        <v>2</v>
      </c>
      <c r="AI118">
        <v>66191736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ROW(Source!A155)</f>
        <v>155</v>
      </c>
      <c r="B119">
        <v>66191737</v>
      </c>
      <c r="C119">
        <v>66191734</v>
      </c>
      <c r="D119">
        <v>29477658</v>
      </c>
      <c r="E119">
        <v>1</v>
      </c>
      <c r="F119">
        <v>1</v>
      </c>
      <c r="G119">
        <v>1</v>
      </c>
      <c r="H119">
        <v>1</v>
      </c>
      <c r="I119" t="s">
        <v>379</v>
      </c>
      <c r="J119" t="s">
        <v>3</v>
      </c>
      <c r="K119" t="s">
        <v>380</v>
      </c>
      <c r="L119">
        <v>1369</v>
      </c>
      <c r="N119">
        <v>1013</v>
      </c>
      <c r="O119" t="s">
        <v>378</v>
      </c>
      <c r="P119" t="s">
        <v>378</v>
      </c>
      <c r="Q119">
        <v>1</v>
      </c>
      <c r="X119">
        <v>0.81</v>
      </c>
      <c r="Y119">
        <v>0</v>
      </c>
      <c r="Z119">
        <v>0</v>
      </c>
      <c r="AA119">
        <v>0</v>
      </c>
      <c r="AB119">
        <v>14.09</v>
      </c>
      <c r="AC119">
        <v>0</v>
      </c>
      <c r="AD119">
        <v>1</v>
      </c>
      <c r="AE119">
        <v>1</v>
      </c>
      <c r="AF119" t="s">
        <v>29</v>
      </c>
      <c r="AG119">
        <v>0.81324000000000007</v>
      </c>
      <c r="AH119">
        <v>2</v>
      </c>
      <c r="AI119">
        <v>66191735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ROW(Source!A155)</f>
        <v>155</v>
      </c>
      <c r="B120">
        <v>66191738</v>
      </c>
      <c r="C120">
        <v>66191734</v>
      </c>
      <c r="D120">
        <v>29477609</v>
      </c>
      <c r="E120">
        <v>1</v>
      </c>
      <c r="F120">
        <v>1</v>
      </c>
      <c r="G120">
        <v>1</v>
      </c>
      <c r="H120">
        <v>1</v>
      </c>
      <c r="I120" t="s">
        <v>381</v>
      </c>
      <c r="J120" t="s">
        <v>3</v>
      </c>
      <c r="K120" t="s">
        <v>382</v>
      </c>
      <c r="L120">
        <v>1369</v>
      </c>
      <c r="N120">
        <v>1013</v>
      </c>
      <c r="O120" t="s">
        <v>378</v>
      </c>
      <c r="P120" t="s">
        <v>378</v>
      </c>
      <c r="Q120">
        <v>1</v>
      </c>
      <c r="X120">
        <v>0.54</v>
      </c>
      <c r="Y120">
        <v>0</v>
      </c>
      <c r="Z120">
        <v>0</v>
      </c>
      <c r="AA120">
        <v>0</v>
      </c>
      <c r="AB120">
        <v>9.17</v>
      </c>
      <c r="AC120">
        <v>0</v>
      </c>
      <c r="AD120">
        <v>1</v>
      </c>
      <c r="AE120">
        <v>1</v>
      </c>
      <c r="AF120" t="s">
        <v>29</v>
      </c>
      <c r="AG120">
        <v>0.54215999999999998</v>
      </c>
      <c r="AH120">
        <v>2</v>
      </c>
      <c r="AI120">
        <v>66191736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ROW(Source!A156)</f>
        <v>156</v>
      </c>
      <c r="B121">
        <v>66191742</v>
      </c>
      <c r="C121">
        <v>66191739</v>
      </c>
      <c r="D121">
        <v>29477606</v>
      </c>
      <c r="E121">
        <v>1</v>
      </c>
      <c r="F121">
        <v>1</v>
      </c>
      <c r="G121">
        <v>1</v>
      </c>
      <c r="H121">
        <v>1</v>
      </c>
      <c r="I121" t="s">
        <v>389</v>
      </c>
      <c r="J121" t="s">
        <v>3</v>
      </c>
      <c r="K121" t="s">
        <v>390</v>
      </c>
      <c r="L121">
        <v>1369</v>
      </c>
      <c r="N121">
        <v>1013</v>
      </c>
      <c r="O121" t="s">
        <v>378</v>
      </c>
      <c r="P121" t="s">
        <v>378</v>
      </c>
      <c r="Q121">
        <v>1</v>
      </c>
      <c r="X121">
        <v>0.97</v>
      </c>
      <c r="Y121">
        <v>0</v>
      </c>
      <c r="Z121">
        <v>0</v>
      </c>
      <c r="AA121">
        <v>0</v>
      </c>
      <c r="AB121">
        <v>11.09</v>
      </c>
      <c r="AC121">
        <v>0</v>
      </c>
      <c r="AD121">
        <v>1</v>
      </c>
      <c r="AE121">
        <v>1</v>
      </c>
      <c r="AF121" t="s">
        <v>29</v>
      </c>
      <c r="AG121">
        <v>0.97387999999999997</v>
      </c>
      <c r="AH121">
        <v>2</v>
      </c>
      <c r="AI121">
        <v>66191740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ROW(Source!A156)</f>
        <v>156</v>
      </c>
      <c r="B122">
        <v>66191743</v>
      </c>
      <c r="C122">
        <v>66191739</v>
      </c>
      <c r="D122">
        <v>29477658</v>
      </c>
      <c r="E122">
        <v>1</v>
      </c>
      <c r="F122">
        <v>1</v>
      </c>
      <c r="G122">
        <v>1</v>
      </c>
      <c r="H122">
        <v>1</v>
      </c>
      <c r="I122" t="s">
        <v>379</v>
      </c>
      <c r="J122" t="s">
        <v>3</v>
      </c>
      <c r="K122" t="s">
        <v>380</v>
      </c>
      <c r="L122">
        <v>1369</v>
      </c>
      <c r="N122">
        <v>1013</v>
      </c>
      <c r="O122" t="s">
        <v>378</v>
      </c>
      <c r="P122" t="s">
        <v>378</v>
      </c>
      <c r="Q122">
        <v>1</v>
      </c>
      <c r="X122">
        <v>1.46</v>
      </c>
      <c r="Y122">
        <v>0</v>
      </c>
      <c r="Z122">
        <v>0</v>
      </c>
      <c r="AA122">
        <v>0</v>
      </c>
      <c r="AB122">
        <v>14.09</v>
      </c>
      <c r="AC122">
        <v>0</v>
      </c>
      <c r="AD122">
        <v>1</v>
      </c>
      <c r="AE122">
        <v>1</v>
      </c>
      <c r="AF122" t="s">
        <v>29</v>
      </c>
      <c r="AG122">
        <v>1.46584</v>
      </c>
      <c r="AH122">
        <v>2</v>
      </c>
      <c r="AI122">
        <v>66191741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ROW(Source!A157)</f>
        <v>157</v>
      </c>
      <c r="B123">
        <v>66191742</v>
      </c>
      <c r="C123">
        <v>66191739</v>
      </c>
      <c r="D123">
        <v>29477606</v>
      </c>
      <c r="E123">
        <v>1</v>
      </c>
      <c r="F123">
        <v>1</v>
      </c>
      <c r="G123">
        <v>1</v>
      </c>
      <c r="H123">
        <v>1</v>
      </c>
      <c r="I123" t="s">
        <v>389</v>
      </c>
      <c r="J123" t="s">
        <v>3</v>
      </c>
      <c r="K123" t="s">
        <v>390</v>
      </c>
      <c r="L123">
        <v>1369</v>
      </c>
      <c r="N123">
        <v>1013</v>
      </c>
      <c r="O123" t="s">
        <v>378</v>
      </c>
      <c r="P123" t="s">
        <v>378</v>
      </c>
      <c r="Q123">
        <v>1</v>
      </c>
      <c r="X123">
        <v>0.97</v>
      </c>
      <c r="Y123">
        <v>0</v>
      </c>
      <c r="Z123">
        <v>0</v>
      </c>
      <c r="AA123">
        <v>0</v>
      </c>
      <c r="AB123">
        <v>11.09</v>
      </c>
      <c r="AC123">
        <v>0</v>
      </c>
      <c r="AD123">
        <v>1</v>
      </c>
      <c r="AE123">
        <v>1</v>
      </c>
      <c r="AF123" t="s">
        <v>29</v>
      </c>
      <c r="AG123">
        <v>0.97387999999999997</v>
      </c>
      <c r="AH123">
        <v>2</v>
      </c>
      <c r="AI123">
        <v>66191740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ROW(Source!A157)</f>
        <v>157</v>
      </c>
      <c r="B124">
        <v>66191743</v>
      </c>
      <c r="C124">
        <v>66191739</v>
      </c>
      <c r="D124">
        <v>29477658</v>
      </c>
      <c r="E124">
        <v>1</v>
      </c>
      <c r="F124">
        <v>1</v>
      </c>
      <c r="G124">
        <v>1</v>
      </c>
      <c r="H124">
        <v>1</v>
      </c>
      <c r="I124" t="s">
        <v>379</v>
      </c>
      <c r="J124" t="s">
        <v>3</v>
      </c>
      <c r="K124" t="s">
        <v>380</v>
      </c>
      <c r="L124">
        <v>1369</v>
      </c>
      <c r="N124">
        <v>1013</v>
      </c>
      <c r="O124" t="s">
        <v>378</v>
      </c>
      <c r="P124" t="s">
        <v>378</v>
      </c>
      <c r="Q124">
        <v>1</v>
      </c>
      <c r="X124">
        <v>1.46</v>
      </c>
      <c r="Y124">
        <v>0</v>
      </c>
      <c r="Z124">
        <v>0</v>
      </c>
      <c r="AA124">
        <v>0</v>
      </c>
      <c r="AB124">
        <v>14.09</v>
      </c>
      <c r="AC124">
        <v>0</v>
      </c>
      <c r="AD124">
        <v>1</v>
      </c>
      <c r="AE124">
        <v>1</v>
      </c>
      <c r="AF124" t="s">
        <v>29</v>
      </c>
      <c r="AG124">
        <v>1.46584</v>
      </c>
      <c r="AH124">
        <v>2</v>
      </c>
      <c r="AI124">
        <v>66191741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ROW(Source!A158)</f>
        <v>158</v>
      </c>
      <c r="B125">
        <v>66191747</v>
      </c>
      <c r="C125">
        <v>66191744</v>
      </c>
      <c r="D125">
        <v>29477606</v>
      </c>
      <c r="E125">
        <v>1</v>
      </c>
      <c r="F125">
        <v>1</v>
      </c>
      <c r="G125">
        <v>1</v>
      </c>
      <c r="H125">
        <v>1</v>
      </c>
      <c r="I125" t="s">
        <v>389</v>
      </c>
      <c r="J125" t="s">
        <v>3</v>
      </c>
      <c r="K125" t="s">
        <v>390</v>
      </c>
      <c r="L125">
        <v>1369</v>
      </c>
      <c r="N125">
        <v>1013</v>
      </c>
      <c r="O125" t="s">
        <v>378</v>
      </c>
      <c r="P125" t="s">
        <v>378</v>
      </c>
      <c r="Q125">
        <v>1</v>
      </c>
      <c r="X125">
        <v>0.65</v>
      </c>
      <c r="Y125">
        <v>0</v>
      </c>
      <c r="Z125">
        <v>0</v>
      </c>
      <c r="AA125">
        <v>0</v>
      </c>
      <c r="AB125">
        <v>11.09</v>
      </c>
      <c r="AC125">
        <v>0</v>
      </c>
      <c r="AD125">
        <v>1</v>
      </c>
      <c r="AE125">
        <v>1</v>
      </c>
      <c r="AF125" t="s">
        <v>29</v>
      </c>
      <c r="AG125">
        <v>0.65260000000000007</v>
      </c>
      <c r="AH125">
        <v>2</v>
      </c>
      <c r="AI125">
        <v>66191745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ROW(Source!A158)</f>
        <v>158</v>
      </c>
      <c r="B126">
        <v>66191748</v>
      </c>
      <c r="C126">
        <v>66191744</v>
      </c>
      <c r="D126">
        <v>29477658</v>
      </c>
      <c r="E126">
        <v>1</v>
      </c>
      <c r="F126">
        <v>1</v>
      </c>
      <c r="G126">
        <v>1</v>
      </c>
      <c r="H126">
        <v>1</v>
      </c>
      <c r="I126" t="s">
        <v>379</v>
      </c>
      <c r="J126" t="s">
        <v>3</v>
      </c>
      <c r="K126" t="s">
        <v>380</v>
      </c>
      <c r="L126">
        <v>1369</v>
      </c>
      <c r="N126">
        <v>1013</v>
      </c>
      <c r="O126" t="s">
        <v>378</v>
      </c>
      <c r="P126" t="s">
        <v>378</v>
      </c>
      <c r="Q126">
        <v>1</v>
      </c>
      <c r="X126">
        <v>0.97</v>
      </c>
      <c r="Y126">
        <v>0</v>
      </c>
      <c r="Z126">
        <v>0</v>
      </c>
      <c r="AA126">
        <v>0</v>
      </c>
      <c r="AB126">
        <v>14.09</v>
      </c>
      <c r="AC126">
        <v>0</v>
      </c>
      <c r="AD126">
        <v>1</v>
      </c>
      <c r="AE126">
        <v>1</v>
      </c>
      <c r="AF126" t="s">
        <v>29</v>
      </c>
      <c r="AG126">
        <v>0.97387999999999997</v>
      </c>
      <c r="AH126">
        <v>2</v>
      </c>
      <c r="AI126">
        <v>66191746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ROW(Source!A159)</f>
        <v>159</v>
      </c>
      <c r="B127">
        <v>66191747</v>
      </c>
      <c r="C127">
        <v>66191744</v>
      </c>
      <c r="D127">
        <v>29477606</v>
      </c>
      <c r="E127">
        <v>1</v>
      </c>
      <c r="F127">
        <v>1</v>
      </c>
      <c r="G127">
        <v>1</v>
      </c>
      <c r="H127">
        <v>1</v>
      </c>
      <c r="I127" t="s">
        <v>389</v>
      </c>
      <c r="J127" t="s">
        <v>3</v>
      </c>
      <c r="K127" t="s">
        <v>390</v>
      </c>
      <c r="L127">
        <v>1369</v>
      </c>
      <c r="N127">
        <v>1013</v>
      </c>
      <c r="O127" t="s">
        <v>378</v>
      </c>
      <c r="P127" t="s">
        <v>378</v>
      </c>
      <c r="Q127">
        <v>1</v>
      </c>
      <c r="X127">
        <v>0.65</v>
      </c>
      <c r="Y127">
        <v>0</v>
      </c>
      <c r="Z127">
        <v>0</v>
      </c>
      <c r="AA127">
        <v>0</v>
      </c>
      <c r="AB127">
        <v>11.09</v>
      </c>
      <c r="AC127">
        <v>0</v>
      </c>
      <c r="AD127">
        <v>1</v>
      </c>
      <c r="AE127">
        <v>1</v>
      </c>
      <c r="AF127" t="s">
        <v>29</v>
      </c>
      <c r="AG127">
        <v>0.65260000000000007</v>
      </c>
      <c r="AH127">
        <v>2</v>
      </c>
      <c r="AI127">
        <v>66191745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ROW(Source!A159)</f>
        <v>159</v>
      </c>
      <c r="B128">
        <v>66191748</v>
      </c>
      <c r="C128">
        <v>66191744</v>
      </c>
      <c r="D128">
        <v>29477658</v>
      </c>
      <c r="E128">
        <v>1</v>
      </c>
      <c r="F128">
        <v>1</v>
      </c>
      <c r="G128">
        <v>1</v>
      </c>
      <c r="H128">
        <v>1</v>
      </c>
      <c r="I128" t="s">
        <v>379</v>
      </c>
      <c r="J128" t="s">
        <v>3</v>
      </c>
      <c r="K128" t="s">
        <v>380</v>
      </c>
      <c r="L128">
        <v>1369</v>
      </c>
      <c r="N128">
        <v>1013</v>
      </c>
      <c r="O128" t="s">
        <v>378</v>
      </c>
      <c r="P128" t="s">
        <v>378</v>
      </c>
      <c r="Q128">
        <v>1</v>
      </c>
      <c r="X128">
        <v>0.97</v>
      </c>
      <c r="Y128">
        <v>0</v>
      </c>
      <c r="Z128">
        <v>0</v>
      </c>
      <c r="AA128">
        <v>0</v>
      </c>
      <c r="AB128">
        <v>14.09</v>
      </c>
      <c r="AC128">
        <v>0</v>
      </c>
      <c r="AD128">
        <v>1</v>
      </c>
      <c r="AE128">
        <v>1</v>
      </c>
      <c r="AF128" t="s">
        <v>29</v>
      </c>
      <c r="AG128">
        <v>0.97387999999999997</v>
      </c>
      <c r="AH128">
        <v>2</v>
      </c>
      <c r="AI128">
        <v>66191746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ROW(Source!A160)</f>
        <v>160</v>
      </c>
      <c r="B129">
        <v>66191752</v>
      </c>
      <c r="C129">
        <v>66191749</v>
      </c>
      <c r="D129">
        <v>29478568</v>
      </c>
      <c r="E129">
        <v>1</v>
      </c>
      <c r="F129">
        <v>1</v>
      </c>
      <c r="G129">
        <v>1</v>
      </c>
      <c r="H129">
        <v>1</v>
      </c>
      <c r="I129" t="s">
        <v>385</v>
      </c>
      <c r="J129" t="s">
        <v>3</v>
      </c>
      <c r="K129" t="s">
        <v>386</v>
      </c>
      <c r="L129">
        <v>1369</v>
      </c>
      <c r="N129">
        <v>1013</v>
      </c>
      <c r="O129" t="s">
        <v>378</v>
      </c>
      <c r="P129" t="s">
        <v>378</v>
      </c>
      <c r="Q129">
        <v>1</v>
      </c>
      <c r="X129">
        <v>0.81</v>
      </c>
      <c r="Y129">
        <v>0</v>
      </c>
      <c r="Z129">
        <v>0</v>
      </c>
      <c r="AA129">
        <v>0</v>
      </c>
      <c r="AB129">
        <v>12.92</v>
      </c>
      <c r="AC129">
        <v>0</v>
      </c>
      <c r="AD129">
        <v>1</v>
      </c>
      <c r="AE129">
        <v>1</v>
      </c>
      <c r="AF129" t="s">
        <v>29</v>
      </c>
      <c r="AG129">
        <v>0.81324000000000007</v>
      </c>
      <c r="AH129">
        <v>2</v>
      </c>
      <c r="AI129">
        <v>66191750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ROW(Source!A160)</f>
        <v>160</v>
      </c>
      <c r="B130">
        <v>66191753</v>
      </c>
      <c r="C130">
        <v>66191749</v>
      </c>
      <c r="D130">
        <v>29477608</v>
      </c>
      <c r="E130">
        <v>1</v>
      </c>
      <c r="F130">
        <v>1</v>
      </c>
      <c r="G130">
        <v>1</v>
      </c>
      <c r="H130">
        <v>1</v>
      </c>
      <c r="I130" t="s">
        <v>383</v>
      </c>
      <c r="J130" t="s">
        <v>3</v>
      </c>
      <c r="K130" t="s">
        <v>384</v>
      </c>
      <c r="L130">
        <v>1369</v>
      </c>
      <c r="N130">
        <v>1013</v>
      </c>
      <c r="O130" t="s">
        <v>378</v>
      </c>
      <c r="P130" t="s">
        <v>378</v>
      </c>
      <c r="Q130">
        <v>1</v>
      </c>
      <c r="X130">
        <v>0.81</v>
      </c>
      <c r="Y130">
        <v>0</v>
      </c>
      <c r="Z130">
        <v>0</v>
      </c>
      <c r="AA130">
        <v>0</v>
      </c>
      <c r="AB130">
        <v>12.69</v>
      </c>
      <c r="AC130">
        <v>0</v>
      </c>
      <c r="AD130">
        <v>1</v>
      </c>
      <c r="AE130">
        <v>1</v>
      </c>
      <c r="AF130" t="s">
        <v>29</v>
      </c>
      <c r="AG130">
        <v>0.81324000000000007</v>
      </c>
      <c r="AH130">
        <v>2</v>
      </c>
      <c r="AI130">
        <v>66191751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ROW(Source!A161)</f>
        <v>161</v>
      </c>
      <c r="B131">
        <v>66191752</v>
      </c>
      <c r="C131">
        <v>66191749</v>
      </c>
      <c r="D131">
        <v>29478568</v>
      </c>
      <c r="E131">
        <v>1</v>
      </c>
      <c r="F131">
        <v>1</v>
      </c>
      <c r="G131">
        <v>1</v>
      </c>
      <c r="H131">
        <v>1</v>
      </c>
      <c r="I131" t="s">
        <v>385</v>
      </c>
      <c r="J131" t="s">
        <v>3</v>
      </c>
      <c r="K131" t="s">
        <v>386</v>
      </c>
      <c r="L131">
        <v>1369</v>
      </c>
      <c r="N131">
        <v>1013</v>
      </c>
      <c r="O131" t="s">
        <v>378</v>
      </c>
      <c r="P131" t="s">
        <v>378</v>
      </c>
      <c r="Q131">
        <v>1</v>
      </c>
      <c r="X131">
        <v>0.81</v>
      </c>
      <c r="Y131">
        <v>0</v>
      </c>
      <c r="Z131">
        <v>0</v>
      </c>
      <c r="AA131">
        <v>0</v>
      </c>
      <c r="AB131">
        <v>12.92</v>
      </c>
      <c r="AC131">
        <v>0</v>
      </c>
      <c r="AD131">
        <v>1</v>
      </c>
      <c r="AE131">
        <v>1</v>
      </c>
      <c r="AF131" t="s">
        <v>29</v>
      </c>
      <c r="AG131">
        <v>0.81324000000000007</v>
      </c>
      <c r="AH131">
        <v>2</v>
      </c>
      <c r="AI131">
        <v>66191750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ROW(Source!A161)</f>
        <v>161</v>
      </c>
      <c r="B132">
        <v>66191753</v>
      </c>
      <c r="C132">
        <v>66191749</v>
      </c>
      <c r="D132">
        <v>29477608</v>
      </c>
      <c r="E132">
        <v>1</v>
      </c>
      <c r="F132">
        <v>1</v>
      </c>
      <c r="G132">
        <v>1</v>
      </c>
      <c r="H132">
        <v>1</v>
      </c>
      <c r="I132" t="s">
        <v>383</v>
      </c>
      <c r="J132" t="s">
        <v>3</v>
      </c>
      <c r="K132" t="s">
        <v>384</v>
      </c>
      <c r="L132">
        <v>1369</v>
      </c>
      <c r="N132">
        <v>1013</v>
      </c>
      <c r="O132" t="s">
        <v>378</v>
      </c>
      <c r="P132" t="s">
        <v>378</v>
      </c>
      <c r="Q132">
        <v>1</v>
      </c>
      <c r="X132">
        <v>0.81</v>
      </c>
      <c r="Y132">
        <v>0</v>
      </c>
      <c r="Z132">
        <v>0</v>
      </c>
      <c r="AA132">
        <v>0</v>
      </c>
      <c r="AB132">
        <v>12.69</v>
      </c>
      <c r="AC132">
        <v>0</v>
      </c>
      <c r="AD132">
        <v>1</v>
      </c>
      <c r="AE132">
        <v>1</v>
      </c>
      <c r="AF132" t="s">
        <v>29</v>
      </c>
      <c r="AG132">
        <v>0.81324000000000007</v>
      </c>
      <c r="AH132">
        <v>2</v>
      </c>
      <c r="AI132">
        <v>66191751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ROW(Source!A162)</f>
        <v>162</v>
      </c>
      <c r="B133">
        <v>66191757</v>
      </c>
      <c r="C133">
        <v>66191754</v>
      </c>
      <c r="D133">
        <v>29478568</v>
      </c>
      <c r="E133">
        <v>1</v>
      </c>
      <c r="F133">
        <v>1</v>
      </c>
      <c r="G133">
        <v>1</v>
      </c>
      <c r="H133">
        <v>1</v>
      </c>
      <c r="I133" t="s">
        <v>385</v>
      </c>
      <c r="J133" t="s">
        <v>3</v>
      </c>
      <c r="K133" t="s">
        <v>386</v>
      </c>
      <c r="L133">
        <v>1369</v>
      </c>
      <c r="N133">
        <v>1013</v>
      </c>
      <c r="O133" t="s">
        <v>378</v>
      </c>
      <c r="P133" t="s">
        <v>378</v>
      </c>
      <c r="Q133">
        <v>1</v>
      </c>
      <c r="X133">
        <v>0.16</v>
      </c>
      <c r="Y133">
        <v>0</v>
      </c>
      <c r="Z133">
        <v>0</v>
      </c>
      <c r="AA133">
        <v>0</v>
      </c>
      <c r="AB133">
        <v>12.92</v>
      </c>
      <c r="AC133">
        <v>0</v>
      </c>
      <c r="AD133">
        <v>1</v>
      </c>
      <c r="AE133">
        <v>1</v>
      </c>
      <c r="AF133" t="s">
        <v>29</v>
      </c>
      <c r="AG133">
        <v>0.16064000000000001</v>
      </c>
      <c r="AH133">
        <v>2</v>
      </c>
      <c r="AI133">
        <v>66191755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ROW(Source!A162)</f>
        <v>162</v>
      </c>
      <c r="B134">
        <v>66191758</v>
      </c>
      <c r="C134">
        <v>66191754</v>
      </c>
      <c r="D134">
        <v>29477608</v>
      </c>
      <c r="E134">
        <v>1</v>
      </c>
      <c r="F134">
        <v>1</v>
      </c>
      <c r="G134">
        <v>1</v>
      </c>
      <c r="H134">
        <v>1</v>
      </c>
      <c r="I134" t="s">
        <v>383</v>
      </c>
      <c r="J134" t="s">
        <v>3</v>
      </c>
      <c r="K134" t="s">
        <v>384</v>
      </c>
      <c r="L134">
        <v>1369</v>
      </c>
      <c r="N134">
        <v>1013</v>
      </c>
      <c r="O134" t="s">
        <v>378</v>
      </c>
      <c r="P134" t="s">
        <v>378</v>
      </c>
      <c r="Q134">
        <v>1</v>
      </c>
      <c r="X134">
        <v>0.16</v>
      </c>
      <c r="Y134">
        <v>0</v>
      </c>
      <c r="Z134">
        <v>0</v>
      </c>
      <c r="AA134">
        <v>0</v>
      </c>
      <c r="AB134">
        <v>12.69</v>
      </c>
      <c r="AC134">
        <v>0</v>
      </c>
      <c r="AD134">
        <v>1</v>
      </c>
      <c r="AE134">
        <v>1</v>
      </c>
      <c r="AF134" t="s">
        <v>29</v>
      </c>
      <c r="AG134">
        <v>0.16064000000000001</v>
      </c>
      <c r="AH134">
        <v>2</v>
      </c>
      <c r="AI134">
        <v>66191756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ROW(Source!A163)</f>
        <v>163</v>
      </c>
      <c r="B135">
        <v>66191757</v>
      </c>
      <c r="C135">
        <v>66191754</v>
      </c>
      <c r="D135">
        <v>29478568</v>
      </c>
      <c r="E135">
        <v>1</v>
      </c>
      <c r="F135">
        <v>1</v>
      </c>
      <c r="G135">
        <v>1</v>
      </c>
      <c r="H135">
        <v>1</v>
      </c>
      <c r="I135" t="s">
        <v>385</v>
      </c>
      <c r="J135" t="s">
        <v>3</v>
      </c>
      <c r="K135" t="s">
        <v>386</v>
      </c>
      <c r="L135">
        <v>1369</v>
      </c>
      <c r="N135">
        <v>1013</v>
      </c>
      <c r="O135" t="s">
        <v>378</v>
      </c>
      <c r="P135" t="s">
        <v>378</v>
      </c>
      <c r="Q135">
        <v>1</v>
      </c>
      <c r="X135">
        <v>0.16</v>
      </c>
      <c r="Y135">
        <v>0</v>
      </c>
      <c r="Z135">
        <v>0</v>
      </c>
      <c r="AA135">
        <v>0</v>
      </c>
      <c r="AB135">
        <v>12.92</v>
      </c>
      <c r="AC135">
        <v>0</v>
      </c>
      <c r="AD135">
        <v>1</v>
      </c>
      <c r="AE135">
        <v>1</v>
      </c>
      <c r="AF135" t="s">
        <v>29</v>
      </c>
      <c r="AG135">
        <v>0.16064000000000001</v>
      </c>
      <c r="AH135">
        <v>2</v>
      </c>
      <c r="AI135">
        <v>66191755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ROW(Source!A163)</f>
        <v>163</v>
      </c>
      <c r="B136">
        <v>66191758</v>
      </c>
      <c r="C136">
        <v>66191754</v>
      </c>
      <c r="D136">
        <v>29477608</v>
      </c>
      <c r="E136">
        <v>1</v>
      </c>
      <c r="F136">
        <v>1</v>
      </c>
      <c r="G136">
        <v>1</v>
      </c>
      <c r="H136">
        <v>1</v>
      </c>
      <c r="I136" t="s">
        <v>383</v>
      </c>
      <c r="J136" t="s">
        <v>3</v>
      </c>
      <c r="K136" t="s">
        <v>384</v>
      </c>
      <c r="L136">
        <v>1369</v>
      </c>
      <c r="N136">
        <v>1013</v>
      </c>
      <c r="O136" t="s">
        <v>378</v>
      </c>
      <c r="P136" t="s">
        <v>378</v>
      </c>
      <c r="Q136">
        <v>1</v>
      </c>
      <c r="X136">
        <v>0.16</v>
      </c>
      <c r="Y136">
        <v>0</v>
      </c>
      <c r="Z136">
        <v>0</v>
      </c>
      <c r="AA136">
        <v>0</v>
      </c>
      <c r="AB136">
        <v>12.69</v>
      </c>
      <c r="AC136">
        <v>0</v>
      </c>
      <c r="AD136">
        <v>1</v>
      </c>
      <c r="AE136">
        <v>1</v>
      </c>
      <c r="AF136" t="s">
        <v>29</v>
      </c>
      <c r="AG136">
        <v>0.16064000000000001</v>
      </c>
      <c r="AH136">
        <v>2</v>
      </c>
      <c r="AI136">
        <v>66191756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ROW(Source!A164)</f>
        <v>164</v>
      </c>
      <c r="B137">
        <v>66191762</v>
      </c>
      <c r="C137">
        <v>66191759</v>
      </c>
      <c r="D137">
        <v>29478568</v>
      </c>
      <c r="E137">
        <v>1</v>
      </c>
      <c r="F137">
        <v>1</v>
      </c>
      <c r="G137">
        <v>1</v>
      </c>
      <c r="H137">
        <v>1</v>
      </c>
      <c r="I137" t="s">
        <v>385</v>
      </c>
      <c r="J137" t="s">
        <v>3</v>
      </c>
      <c r="K137" t="s">
        <v>386</v>
      </c>
      <c r="L137">
        <v>1369</v>
      </c>
      <c r="N137">
        <v>1013</v>
      </c>
      <c r="O137" t="s">
        <v>378</v>
      </c>
      <c r="P137" t="s">
        <v>378</v>
      </c>
      <c r="Q137">
        <v>1</v>
      </c>
      <c r="X137">
        <v>0.41</v>
      </c>
      <c r="Y137">
        <v>0</v>
      </c>
      <c r="Z137">
        <v>0</v>
      </c>
      <c r="AA137">
        <v>0</v>
      </c>
      <c r="AB137">
        <v>12.92</v>
      </c>
      <c r="AC137">
        <v>0</v>
      </c>
      <c r="AD137">
        <v>1</v>
      </c>
      <c r="AE137">
        <v>1</v>
      </c>
      <c r="AF137" t="s">
        <v>29</v>
      </c>
      <c r="AG137">
        <v>0.41164000000000001</v>
      </c>
      <c r="AH137">
        <v>2</v>
      </c>
      <c r="AI137">
        <v>66191760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ROW(Source!A164)</f>
        <v>164</v>
      </c>
      <c r="B138">
        <v>66191763</v>
      </c>
      <c r="C138">
        <v>66191759</v>
      </c>
      <c r="D138">
        <v>29477608</v>
      </c>
      <c r="E138">
        <v>1</v>
      </c>
      <c r="F138">
        <v>1</v>
      </c>
      <c r="G138">
        <v>1</v>
      </c>
      <c r="H138">
        <v>1</v>
      </c>
      <c r="I138" t="s">
        <v>383</v>
      </c>
      <c r="J138" t="s">
        <v>3</v>
      </c>
      <c r="K138" t="s">
        <v>384</v>
      </c>
      <c r="L138">
        <v>1369</v>
      </c>
      <c r="N138">
        <v>1013</v>
      </c>
      <c r="O138" t="s">
        <v>378</v>
      </c>
      <c r="P138" t="s">
        <v>378</v>
      </c>
      <c r="Q138">
        <v>1</v>
      </c>
      <c r="X138">
        <v>0.41</v>
      </c>
      <c r="Y138">
        <v>0</v>
      </c>
      <c r="Z138">
        <v>0</v>
      </c>
      <c r="AA138">
        <v>0</v>
      </c>
      <c r="AB138">
        <v>12.69</v>
      </c>
      <c r="AC138">
        <v>0</v>
      </c>
      <c r="AD138">
        <v>1</v>
      </c>
      <c r="AE138">
        <v>1</v>
      </c>
      <c r="AF138" t="s">
        <v>29</v>
      </c>
      <c r="AG138">
        <v>0.41164000000000001</v>
      </c>
      <c r="AH138">
        <v>2</v>
      </c>
      <c r="AI138">
        <v>66191761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ROW(Source!A165)</f>
        <v>165</v>
      </c>
      <c r="B139">
        <v>66191762</v>
      </c>
      <c r="C139">
        <v>66191759</v>
      </c>
      <c r="D139">
        <v>29478568</v>
      </c>
      <c r="E139">
        <v>1</v>
      </c>
      <c r="F139">
        <v>1</v>
      </c>
      <c r="G139">
        <v>1</v>
      </c>
      <c r="H139">
        <v>1</v>
      </c>
      <c r="I139" t="s">
        <v>385</v>
      </c>
      <c r="J139" t="s">
        <v>3</v>
      </c>
      <c r="K139" t="s">
        <v>386</v>
      </c>
      <c r="L139">
        <v>1369</v>
      </c>
      <c r="N139">
        <v>1013</v>
      </c>
      <c r="O139" t="s">
        <v>378</v>
      </c>
      <c r="P139" t="s">
        <v>378</v>
      </c>
      <c r="Q139">
        <v>1</v>
      </c>
      <c r="X139">
        <v>0.41</v>
      </c>
      <c r="Y139">
        <v>0</v>
      </c>
      <c r="Z139">
        <v>0</v>
      </c>
      <c r="AA139">
        <v>0</v>
      </c>
      <c r="AB139">
        <v>12.92</v>
      </c>
      <c r="AC139">
        <v>0</v>
      </c>
      <c r="AD139">
        <v>1</v>
      </c>
      <c r="AE139">
        <v>1</v>
      </c>
      <c r="AF139" t="s">
        <v>29</v>
      </c>
      <c r="AG139">
        <v>0.41164000000000001</v>
      </c>
      <c r="AH139">
        <v>2</v>
      </c>
      <c r="AI139">
        <v>66191760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ROW(Source!A165)</f>
        <v>165</v>
      </c>
      <c r="B140">
        <v>66191763</v>
      </c>
      <c r="C140">
        <v>66191759</v>
      </c>
      <c r="D140">
        <v>29477608</v>
      </c>
      <c r="E140">
        <v>1</v>
      </c>
      <c r="F140">
        <v>1</v>
      </c>
      <c r="G140">
        <v>1</v>
      </c>
      <c r="H140">
        <v>1</v>
      </c>
      <c r="I140" t="s">
        <v>383</v>
      </c>
      <c r="J140" t="s">
        <v>3</v>
      </c>
      <c r="K140" t="s">
        <v>384</v>
      </c>
      <c r="L140">
        <v>1369</v>
      </c>
      <c r="N140">
        <v>1013</v>
      </c>
      <c r="O140" t="s">
        <v>378</v>
      </c>
      <c r="P140" t="s">
        <v>378</v>
      </c>
      <c r="Q140">
        <v>1</v>
      </c>
      <c r="X140">
        <v>0.41</v>
      </c>
      <c r="Y140">
        <v>0</v>
      </c>
      <c r="Z140">
        <v>0</v>
      </c>
      <c r="AA140">
        <v>0</v>
      </c>
      <c r="AB140">
        <v>12.69</v>
      </c>
      <c r="AC140">
        <v>0</v>
      </c>
      <c r="AD140">
        <v>1</v>
      </c>
      <c r="AE140">
        <v>1</v>
      </c>
      <c r="AF140" t="s">
        <v>29</v>
      </c>
      <c r="AG140">
        <v>0.41164000000000001</v>
      </c>
      <c r="AH140">
        <v>2</v>
      </c>
      <c r="AI140">
        <v>66191761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ROW(Source!A166)</f>
        <v>166</v>
      </c>
      <c r="B141">
        <v>66191767</v>
      </c>
      <c r="C141">
        <v>66191764</v>
      </c>
      <c r="D141">
        <v>29478568</v>
      </c>
      <c r="E141">
        <v>1</v>
      </c>
      <c r="F141">
        <v>1</v>
      </c>
      <c r="G141">
        <v>1</v>
      </c>
      <c r="H141">
        <v>1</v>
      </c>
      <c r="I141" t="s">
        <v>385</v>
      </c>
      <c r="J141" t="s">
        <v>3</v>
      </c>
      <c r="K141" t="s">
        <v>386</v>
      </c>
      <c r="L141">
        <v>1369</v>
      </c>
      <c r="N141">
        <v>1013</v>
      </c>
      <c r="O141" t="s">
        <v>378</v>
      </c>
      <c r="P141" t="s">
        <v>378</v>
      </c>
      <c r="Q141">
        <v>1</v>
      </c>
      <c r="X141">
        <v>0.41</v>
      </c>
      <c r="Y141">
        <v>0</v>
      </c>
      <c r="Z141">
        <v>0</v>
      </c>
      <c r="AA141">
        <v>0</v>
      </c>
      <c r="AB141">
        <v>12.92</v>
      </c>
      <c r="AC141">
        <v>0</v>
      </c>
      <c r="AD141">
        <v>1</v>
      </c>
      <c r="AE141">
        <v>1</v>
      </c>
      <c r="AF141" t="s">
        <v>29</v>
      </c>
      <c r="AG141">
        <v>0.41164000000000001</v>
      </c>
      <c r="AH141">
        <v>2</v>
      </c>
      <c r="AI141">
        <v>66191765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ROW(Source!A166)</f>
        <v>166</v>
      </c>
      <c r="B142">
        <v>66191768</v>
      </c>
      <c r="C142">
        <v>66191764</v>
      </c>
      <c r="D142">
        <v>29477608</v>
      </c>
      <c r="E142">
        <v>1</v>
      </c>
      <c r="F142">
        <v>1</v>
      </c>
      <c r="G142">
        <v>1</v>
      </c>
      <c r="H142">
        <v>1</v>
      </c>
      <c r="I142" t="s">
        <v>383</v>
      </c>
      <c r="J142" t="s">
        <v>3</v>
      </c>
      <c r="K142" t="s">
        <v>384</v>
      </c>
      <c r="L142">
        <v>1369</v>
      </c>
      <c r="N142">
        <v>1013</v>
      </c>
      <c r="O142" t="s">
        <v>378</v>
      </c>
      <c r="P142" t="s">
        <v>378</v>
      </c>
      <c r="Q142">
        <v>1</v>
      </c>
      <c r="X142">
        <v>0.41</v>
      </c>
      <c r="Y142">
        <v>0</v>
      </c>
      <c r="Z142">
        <v>0</v>
      </c>
      <c r="AA142">
        <v>0</v>
      </c>
      <c r="AB142">
        <v>12.69</v>
      </c>
      <c r="AC142">
        <v>0</v>
      </c>
      <c r="AD142">
        <v>1</v>
      </c>
      <c r="AE142">
        <v>1</v>
      </c>
      <c r="AF142" t="s">
        <v>29</v>
      </c>
      <c r="AG142">
        <v>0.41164000000000001</v>
      </c>
      <c r="AH142">
        <v>2</v>
      </c>
      <c r="AI142">
        <v>66191766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ROW(Source!A167)</f>
        <v>167</v>
      </c>
      <c r="B143">
        <v>66191767</v>
      </c>
      <c r="C143">
        <v>66191764</v>
      </c>
      <c r="D143">
        <v>29478568</v>
      </c>
      <c r="E143">
        <v>1</v>
      </c>
      <c r="F143">
        <v>1</v>
      </c>
      <c r="G143">
        <v>1</v>
      </c>
      <c r="H143">
        <v>1</v>
      </c>
      <c r="I143" t="s">
        <v>385</v>
      </c>
      <c r="J143" t="s">
        <v>3</v>
      </c>
      <c r="K143" t="s">
        <v>386</v>
      </c>
      <c r="L143">
        <v>1369</v>
      </c>
      <c r="N143">
        <v>1013</v>
      </c>
      <c r="O143" t="s">
        <v>378</v>
      </c>
      <c r="P143" t="s">
        <v>378</v>
      </c>
      <c r="Q143">
        <v>1</v>
      </c>
      <c r="X143">
        <v>0.41</v>
      </c>
      <c r="Y143">
        <v>0</v>
      </c>
      <c r="Z143">
        <v>0</v>
      </c>
      <c r="AA143">
        <v>0</v>
      </c>
      <c r="AB143">
        <v>12.92</v>
      </c>
      <c r="AC143">
        <v>0</v>
      </c>
      <c r="AD143">
        <v>1</v>
      </c>
      <c r="AE143">
        <v>1</v>
      </c>
      <c r="AF143" t="s">
        <v>29</v>
      </c>
      <c r="AG143">
        <v>0.41164000000000001</v>
      </c>
      <c r="AH143">
        <v>2</v>
      </c>
      <c r="AI143">
        <v>66191765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ROW(Source!A167)</f>
        <v>167</v>
      </c>
      <c r="B144">
        <v>66191768</v>
      </c>
      <c r="C144">
        <v>66191764</v>
      </c>
      <c r="D144">
        <v>29477608</v>
      </c>
      <c r="E144">
        <v>1</v>
      </c>
      <c r="F144">
        <v>1</v>
      </c>
      <c r="G144">
        <v>1</v>
      </c>
      <c r="H144">
        <v>1</v>
      </c>
      <c r="I144" t="s">
        <v>383</v>
      </c>
      <c r="J144" t="s">
        <v>3</v>
      </c>
      <c r="K144" t="s">
        <v>384</v>
      </c>
      <c r="L144">
        <v>1369</v>
      </c>
      <c r="N144">
        <v>1013</v>
      </c>
      <c r="O144" t="s">
        <v>378</v>
      </c>
      <c r="P144" t="s">
        <v>378</v>
      </c>
      <c r="Q144">
        <v>1</v>
      </c>
      <c r="X144">
        <v>0.41</v>
      </c>
      <c r="Y144">
        <v>0</v>
      </c>
      <c r="Z144">
        <v>0</v>
      </c>
      <c r="AA144">
        <v>0</v>
      </c>
      <c r="AB144">
        <v>12.69</v>
      </c>
      <c r="AC144">
        <v>0</v>
      </c>
      <c r="AD144">
        <v>1</v>
      </c>
      <c r="AE144">
        <v>1</v>
      </c>
      <c r="AF144" t="s">
        <v>29</v>
      </c>
      <c r="AG144">
        <v>0.41164000000000001</v>
      </c>
      <c r="AH144">
        <v>2</v>
      </c>
      <c r="AI144">
        <v>66191766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ROW(Source!A168)</f>
        <v>168</v>
      </c>
      <c r="B145">
        <v>66191772</v>
      </c>
      <c r="C145">
        <v>66191769</v>
      </c>
      <c r="D145">
        <v>29477854</v>
      </c>
      <c r="E145">
        <v>1</v>
      </c>
      <c r="F145">
        <v>1</v>
      </c>
      <c r="G145">
        <v>1</v>
      </c>
      <c r="H145">
        <v>1</v>
      </c>
      <c r="I145" t="s">
        <v>376</v>
      </c>
      <c r="J145" t="s">
        <v>3</v>
      </c>
      <c r="K145" t="s">
        <v>377</v>
      </c>
      <c r="L145">
        <v>1369</v>
      </c>
      <c r="N145">
        <v>1013</v>
      </c>
      <c r="O145" t="s">
        <v>378</v>
      </c>
      <c r="P145" t="s">
        <v>378</v>
      </c>
      <c r="Q145">
        <v>1</v>
      </c>
      <c r="X145">
        <v>2.92</v>
      </c>
      <c r="Y145">
        <v>0</v>
      </c>
      <c r="Z145">
        <v>0</v>
      </c>
      <c r="AA145">
        <v>0</v>
      </c>
      <c r="AB145">
        <v>9.6199999999999992</v>
      </c>
      <c r="AC145">
        <v>0</v>
      </c>
      <c r="AD145">
        <v>1</v>
      </c>
      <c r="AE145">
        <v>1</v>
      </c>
      <c r="AF145" t="s">
        <v>29</v>
      </c>
      <c r="AG145">
        <v>2.9316800000000001</v>
      </c>
      <c r="AH145">
        <v>2</v>
      </c>
      <c r="AI145">
        <v>66191770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ROW(Source!A168)</f>
        <v>168</v>
      </c>
      <c r="B146">
        <v>66191773</v>
      </c>
      <c r="C146">
        <v>66191769</v>
      </c>
      <c r="D146">
        <v>29477608</v>
      </c>
      <c r="E146">
        <v>1</v>
      </c>
      <c r="F146">
        <v>1</v>
      </c>
      <c r="G146">
        <v>1</v>
      </c>
      <c r="H146">
        <v>1</v>
      </c>
      <c r="I146" t="s">
        <v>383</v>
      </c>
      <c r="J146" t="s">
        <v>3</v>
      </c>
      <c r="K146" t="s">
        <v>384</v>
      </c>
      <c r="L146">
        <v>1369</v>
      </c>
      <c r="N146">
        <v>1013</v>
      </c>
      <c r="O146" t="s">
        <v>378</v>
      </c>
      <c r="P146" t="s">
        <v>378</v>
      </c>
      <c r="Q146">
        <v>1</v>
      </c>
      <c r="X146">
        <v>4.37</v>
      </c>
      <c r="Y146">
        <v>0</v>
      </c>
      <c r="Z146">
        <v>0</v>
      </c>
      <c r="AA146">
        <v>0</v>
      </c>
      <c r="AB146">
        <v>12.69</v>
      </c>
      <c r="AC146">
        <v>0</v>
      </c>
      <c r="AD146">
        <v>1</v>
      </c>
      <c r="AE146">
        <v>1</v>
      </c>
      <c r="AF146" t="s">
        <v>29</v>
      </c>
      <c r="AG146">
        <v>4.38748</v>
      </c>
      <c r="AH146">
        <v>2</v>
      </c>
      <c r="AI146">
        <v>66191771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ROW(Source!A169)</f>
        <v>169</v>
      </c>
      <c r="B147">
        <v>66191772</v>
      </c>
      <c r="C147">
        <v>66191769</v>
      </c>
      <c r="D147">
        <v>29477854</v>
      </c>
      <c r="E147">
        <v>1</v>
      </c>
      <c r="F147">
        <v>1</v>
      </c>
      <c r="G147">
        <v>1</v>
      </c>
      <c r="H147">
        <v>1</v>
      </c>
      <c r="I147" t="s">
        <v>376</v>
      </c>
      <c r="J147" t="s">
        <v>3</v>
      </c>
      <c r="K147" t="s">
        <v>377</v>
      </c>
      <c r="L147">
        <v>1369</v>
      </c>
      <c r="N147">
        <v>1013</v>
      </c>
      <c r="O147" t="s">
        <v>378</v>
      </c>
      <c r="P147" t="s">
        <v>378</v>
      </c>
      <c r="Q147">
        <v>1</v>
      </c>
      <c r="X147">
        <v>2.92</v>
      </c>
      <c r="Y147">
        <v>0</v>
      </c>
      <c r="Z147">
        <v>0</v>
      </c>
      <c r="AA147">
        <v>0</v>
      </c>
      <c r="AB147">
        <v>9.6199999999999992</v>
      </c>
      <c r="AC147">
        <v>0</v>
      </c>
      <c r="AD147">
        <v>1</v>
      </c>
      <c r="AE147">
        <v>1</v>
      </c>
      <c r="AF147" t="s">
        <v>29</v>
      </c>
      <c r="AG147">
        <v>2.9316800000000001</v>
      </c>
      <c r="AH147">
        <v>2</v>
      </c>
      <c r="AI147">
        <v>66191770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ROW(Source!A169)</f>
        <v>169</v>
      </c>
      <c r="B148">
        <v>66191773</v>
      </c>
      <c r="C148">
        <v>66191769</v>
      </c>
      <c r="D148">
        <v>29477608</v>
      </c>
      <c r="E148">
        <v>1</v>
      </c>
      <c r="F148">
        <v>1</v>
      </c>
      <c r="G148">
        <v>1</v>
      </c>
      <c r="H148">
        <v>1</v>
      </c>
      <c r="I148" t="s">
        <v>383</v>
      </c>
      <c r="J148" t="s">
        <v>3</v>
      </c>
      <c r="K148" t="s">
        <v>384</v>
      </c>
      <c r="L148">
        <v>1369</v>
      </c>
      <c r="N148">
        <v>1013</v>
      </c>
      <c r="O148" t="s">
        <v>378</v>
      </c>
      <c r="P148" t="s">
        <v>378</v>
      </c>
      <c r="Q148">
        <v>1</v>
      </c>
      <c r="X148">
        <v>4.37</v>
      </c>
      <c r="Y148">
        <v>0</v>
      </c>
      <c r="Z148">
        <v>0</v>
      </c>
      <c r="AA148">
        <v>0</v>
      </c>
      <c r="AB148">
        <v>12.69</v>
      </c>
      <c r="AC148">
        <v>0</v>
      </c>
      <c r="AD148">
        <v>1</v>
      </c>
      <c r="AE148">
        <v>1</v>
      </c>
      <c r="AF148" t="s">
        <v>29</v>
      </c>
      <c r="AG148">
        <v>4.38748</v>
      </c>
      <c r="AH148">
        <v>2</v>
      </c>
      <c r="AI148">
        <v>66191771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ROW(Source!A170)</f>
        <v>170</v>
      </c>
      <c r="B149">
        <v>66191777</v>
      </c>
      <c r="C149">
        <v>66191774</v>
      </c>
      <c r="D149">
        <v>29477607</v>
      </c>
      <c r="E149">
        <v>1</v>
      </c>
      <c r="F149">
        <v>1</v>
      </c>
      <c r="G149">
        <v>1</v>
      </c>
      <c r="H149">
        <v>1</v>
      </c>
      <c r="I149" t="s">
        <v>391</v>
      </c>
      <c r="J149" t="s">
        <v>3</v>
      </c>
      <c r="K149" t="s">
        <v>392</v>
      </c>
      <c r="L149">
        <v>1369</v>
      </c>
      <c r="N149">
        <v>1013</v>
      </c>
      <c r="O149" t="s">
        <v>378</v>
      </c>
      <c r="P149" t="s">
        <v>378</v>
      </c>
      <c r="Q149">
        <v>1</v>
      </c>
      <c r="X149">
        <v>66.34</v>
      </c>
      <c r="Y149">
        <v>0</v>
      </c>
      <c r="Z149">
        <v>0</v>
      </c>
      <c r="AA149">
        <v>0</v>
      </c>
      <c r="AB149">
        <v>15.49</v>
      </c>
      <c r="AC149">
        <v>0</v>
      </c>
      <c r="AD149">
        <v>1</v>
      </c>
      <c r="AE149">
        <v>1</v>
      </c>
      <c r="AF149" t="s">
        <v>29</v>
      </c>
      <c r="AG149">
        <v>66.605360000000005</v>
      </c>
      <c r="AH149">
        <v>2</v>
      </c>
      <c r="AI149">
        <v>66191775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ROW(Source!A170)</f>
        <v>170</v>
      </c>
      <c r="B150">
        <v>66191778</v>
      </c>
      <c r="C150">
        <v>66191774</v>
      </c>
      <c r="D150">
        <v>29477608</v>
      </c>
      <c r="E150">
        <v>1</v>
      </c>
      <c r="F150">
        <v>1</v>
      </c>
      <c r="G150">
        <v>1</v>
      </c>
      <c r="H150">
        <v>1</v>
      </c>
      <c r="I150" t="s">
        <v>383</v>
      </c>
      <c r="J150" t="s">
        <v>3</v>
      </c>
      <c r="K150" t="s">
        <v>384</v>
      </c>
      <c r="L150">
        <v>1369</v>
      </c>
      <c r="N150">
        <v>1013</v>
      </c>
      <c r="O150" t="s">
        <v>378</v>
      </c>
      <c r="P150" t="s">
        <v>378</v>
      </c>
      <c r="Q150">
        <v>1</v>
      </c>
      <c r="X150">
        <v>28.43</v>
      </c>
      <c r="Y150">
        <v>0</v>
      </c>
      <c r="Z150">
        <v>0</v>
      </c>
      <c r="AA150">
        <v>0</v>
      </c>
      <c r="AB150">
        <v>12.69</v>
      </c>
      <c r="AC150">
        <v>0</v>
      </c>
      <c r="AD150">
        <v>1</v>
      </c>
      <c r="AE150">
        <v>1</v>
      </c>
      <c r="AF150" t="s">
        <v>29</v>
      </c>
      <c r="AG150">
        <v>28.543719999999997</v>
      </c>
      <c r="AH150">
        <v>2</v>
      </c>
      <c r="AI150">
        <v>66191776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ROW(Source!A171)</f>
        <v>171</v>
      </c>
      <c r="B151">
        <v>66191777</v>
      </c>
      <c r="C151">
        <v>66191774</v>
      </c>
      <c r="D151">
        <v>29477607</v>
      </c>
      <c r="E151">
        <v>1</v>
      </c>
      <c r="F151">
        <v>1</v>
      </c>
      <c r="G151">
        <v>1</v>
      </c>
      <c r="H151">
        <v>1</v>
      </c>
      <c r="I151" t="s">
        <v>391</v>
      </c>
      <c r="J151" t="s">
        <v>3</v>
      </c>
      <c r="K151" t="s">
        <v>392</v>
      </c>
      <c r="L151">
        <v>1369</v>
      </c>
      <c r="N151">
        <v>1013</v>
      </c>
      <c r="O151" t="s">
        <v>378</v>
      </c>
      <c r="P151" t="s">
        <v>378</v>
      </c>
      <c r="Q151">
        <v>1</v>
      </c>
      <c r="X151">
        <v>66.34</v>
      </c>
      <c r="Y151">
        <v>0</v>
      </c>
      <c r="Z151">
        <v>0</v>
      </c>
      <c r="AA151">
        <v>0</v>
      </c>
      <c r="AB151">
        <v>15.49</v>
      </c>
      <c r="AC151">
        <v>0</v>
      </c>
      <c r="AD151">
        <v>1</v>
      </c>
      <c r="AE151">
        <v>1</v>
      </c>
      <c r="AF151" t="s">
        <v>29</v>
      </c>
      <c r="AG151">
        <v>66.605360000000005</v>
      </c>
      <c r="AH151">
        <v>2</v>
      </c>
      <c r="AI151">
        <v>66191775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ROW(Source!A171)</f>
        <v>171</v>
      </c>
      <c r="B152">
        <v>66191778</v>
      </c>
      <c r="C152">
        <v>66191774</v>
      </c>
      <c r="D152">
        <v>29477608</v>
      </c>
      <c r="E152">
        <v>1</v>
      </c>
      <c r="F152">
        <v>1</v>
      </c>
      <c r="G152">
        <v>1</v>
      </c>
      <c r="H152">
        <v>1</v>
      </c>
      <c r="I152" t="s">
        <v>383</v>
      </c>
      <c r="J152" t="s">
        <v>3</v>
      </c>
      <c r="K152" t="s">
        <v>384</v>
      </c>
      <c r="L152">
        <v>1369</v>
      </c>
      <c r="N152">
        <v>1013</v>
      </c>
      <c r="O152" t="s">
        <v>378</v>
      </c>
      <c r="P152" t="s">
        <v>378</v>
      </c>
      <c r="Q152">
        <v>1</v>
      </c>
      <c r="X152">
        <v>28.43</v>
      </c>
      <c r="Y152">
        <v>0</v>
      </c>
      <c r="Z152">
        <v>0</v>
      </c>
      <c r="AA152">
        <v>0</v>
      </c>
      <c r="AB152">
        <v>12.69</v>
      </c>
      <c r="AC152">
        <v>0</v>
      </c>
      <c r="AD152">
        <v>1</v>
      </c>
      <c r="AE152">
        <v>1</v>
      </c>
      <c r="AF152" t="s">
        <v>29</v>
      </c>
      <c r="AG152">
        <v>28.543719999999997</v>
      </c>
      <c r="AH152">
        <v>2</v>
      </c>
      <c r="AI152">
        <v>66191776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ROW(Source!A207)</f>
        <v>207</v>
      </c>
      <c r="B153">
        <v>66191782</v>
      </c>
      <c r="C153">
        <v>66191779</v>
      </c>
      <c r="D153">
        <v>29477854</v>
      </c>
      <c r="E153">
        <v>1</v>
      </c>
      <c r="F153">
        <v>1</v>
      </c>
      <c r="G153">
        <v>1</v>
      </c>
      <c r="H153">
        <v>1</v>
      </c>
      <c r="I153" t="s">
        <v>376</v>
      </c>
      <c r="J153" t="s">
        <v>3</v>
      </c>
      <c r="K153" t="s">
        <v>377</v>
      </c>
      <c r="L153">
        <v>1369</v>
      </c>
      <c r="N153">
        <v>1013</v>
      </c>
      <c r="O153" t="s">
        <v>378</v>
      </c>
      <c r="P153" t="s">
        <v>378</v>
      </c>
      <c r="Q153">
        <v>1</v>
      </c>
      <c r="X153">
        <v>1.35</v>
      </c>
      <c r="Y153">
        <v>0</v>
      </c>
      <c r="Z153">
        <v>0</v>
      </c>
      <c r="AA153">
        <v>0</v>
      </c>
      <c r="AB153">
        <v>9.6199999999999992</v>
      </c>
      <c r="AC153">
        <v>0</v>
      </c>
      <c r="AD153">
        <v>1</v>
      </c>
      <c r="AE153">
        <v>1</v>
      </c>
      <c r="AF153" t="s">
        <v>29</v>
      </c>
      <c r="AG153">
        <v>1.3554000000000002</v>
      </c>
      <c r="AH153">
        <v>2</v>
      </c>
      <c r="AI153">
        <v>66191780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ROW(Source!A207)</f>
        <v>207</v>
      </c>
      <c r="B154">
        <v>66191783</v>
      </c>
      <c r="C154">
        <v>66191779</v>
      </c>
      <c r="D154">
        <v>29477609</v>
      </c>
      <c r="E154">
        <v>1</v>
      </c>
      <c r="F154">
        <v>1</v>
      </c>
      <c r="G154">
        <v>1</v>
      </c>
      <c r="H154">
        <v>1</v>
      </c>
      <c r="I154" t="s">
        <v>381</v>
      </c>
      <c r="J154" t="s">
        <v>3</v>
      </c>
      <c r="K154" t="s">
        <v>382</v>
      </c>
      <c r="L154">
        <v>1369</v>
      </c>
      <c r="N154">
        <v>1013</v>
      </c>
      <c r="O154" t="s">
        <v>378</v>
      </c>
      <c r="P154" t="s">
        <v>378</v>
      </c>
      <c r="Q154">
        <v>1</v>
      </c>
      <c r="X154">
        <v>1.35</v>
      </c>
      <c r="Y154">
        <v>0</v>
      </c>
      <c r="Z154">
        <v>0</v>
      </c>
      <c r="AA154">
        <v>0</v>
      </c>
      <c r="AB154">
        <v>9.17</v>
      </c>
      <c r="AC154">
        <v>0</v>
      </c>
      <c r="AD154">
        <v>1</v>
      </c>
      <c r="AE154">
        <v>1</v>
      </c>
      <c r="AF154" t="s">
        <v>29</v>
      </c>
      <c r="AG154">
        <v>1.3554000000000002</v>
      </c>
      <c r="AH154">
        <v>2</v>
      </c>
      <c r="AI154">
        <v>66191781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ROW(Source!A208)</f>
        <v>208</v>
      </c>
      <c r="B155">
        <v>66191782</v>
      </c>
      <c r="C155">
        <v>66191779</v>
      </c>
      <c r="D155">
        <v>29477854</v>
      </c>
      <c r="E155">
        <v>1</v>
      </c>
      <c r="F155">
        <v>1</v>
      </c>
      <c r="G155">
        <v>1</v>
      </c>
      <c r="H155">
        <v>1</v>
      </c>
      <c r="I155" t="s">
        <v>376</v>
      </c>
      <c r="J155" t="s">
        <v>3</v>
      </c>
      <c r="K155" t="s">
        <v>377</v>
      </c>
      <c r="L155">
        <v>1369</v>
      </c>
      <c r="N155">
        <v>1013</v>
      </c>
      <c r="O155" t="s">
        <v>378</v>
      </c>
      <c r="P155" t="s">
        <v>378</v>
      </c>
      <c r="Q155">
        <v>1</v>
      </c>
      <c r="X155">
        <v>1.35</v>
      </c>
      <c r="Y155">
        <v>0</v>
      </c>
      <c r="Z155">
        <v>0</v>
      </c>
      <c r="AA155">
        <v>0</v>
      </c>
      <c r="AB155">
        <v>9.6199999999999992</v>
      </c>
      <c r="AC155">
        <v>0</v>
      </c>
      <c r="AD155">
        <v>1</v>
      </c>
      <c r="AE155">
        <v>1</v>
      </c>
      <c r="AF155" t="s">
        <v>29</v>
      </c>
      <c r="AG155">
        <v>1.3554000000000002</v>
      </c>
      <c r="AH155">
        <v>2</v>
      </c>
      <c r="AI155">
        <v>66191780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ROW(Source!A208)</f>
        <v>208</v>
      </c>
      <c r="B156">
        <v>66191783</v>
      </c>
      <c r="C156">
        <v>66191779</v>
      </c>
      <c r="D156">
        <v>29477609</v>
      </c>
      <c r="E156">
        <v>1</v>
      </c>
      <c r="F156">
        <v>1</v>
      </c>
      <c r="G156">
        <v>1</v>
      </c>
      <c r="H156">
        <v>1</v>
      </c>
      <c r="I156" t="s">
        <v>381</v>
      </c>
      <c r="J156" t="s">
        <v>3</v>
      </c>
      <c r="K156" t="s">
        <v>382</v>
      </c>
      <c r="L156">
        <v>1369</v>
      </c>
      <c r="N156">
        <v>1013</v>
      </c>
      <c r="O156" t="s">
        <v>378</v>
      </c>
      <c r="P156" t="s">
        <v>378</v>
      </c>
      <c r="Q156">
        <v>1</v>
      </c>
      <c r="X156">
        <v>1.35</v>
      </c>
      <c r="Y156">
        <v>0</v>
      </c>
      <c r="Z156">
        <v>0</v>
      </c>
      <c r="AA156">
        <v>0</v>
      </c>
      <c r="AB156">
        <v>9.17</v>
      </c>
      <c r="AC156">
        <v>0</v>
      </c>
      <c r="AD156">
        <v>1</v>
      </c>
      <c r="AE156">
        <v>1</v>
      </c>
      <c r="AF156" t="s">
        <v>29</v>
      </c>
      <c r="AG156">
        <v>1.3554000000000002</v>
      </c>
      <c r="AH156">
        <v>2</v>
      </c>
      <c r="AI156">
        <v>66191781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ROW(Source!A209)</f>
        <v>209</v>
      </c>
      <c r="B157">
        <v>66191787</v>
      </c>
      <c r="C157">
        <v>66191784</v>
      </c>
      <c r="D157">
        <v>29477854</v>
      </c>
      <c r="E157">
        <v>1</v>
      </c>
      <c r="F157">
        <v>1</v>
      </c>
      <c r="G157">
        <v>1</v>
      </c>
      <c r="H157">
        <v>1</v>
      </c>
      <c r="I157" t="s">
        <v>376</v>
      </c>
      <c r="J157" t="s">
        <v>3</v>
      </c>
      <c r="K157" t="s">
        <v>377</v>
      </c>
      <c r="L157">
        <v>1369</v>
      </c>
      <c r="N157">
        <v>1013</v>
      </c>
      <c r="O157" t="s">
        <v>378</v>
      </c>
      <c r="P157" t="s">
        <v>378</v>
      </c>
      <c r="Q157">
        <v>1</v>
      </c>
      <c r="X157">
        <v>0.68</v>
      </c>
      <c r="Y157">
        <v>0</v>
      </c>
      <c r="Z157">
        <v>0</v>
      </c>
      <c r="AA157">
        <v>0</v>
      </c>
      <c r="AB157">
        <v>9.6199999999999992</v>
      </c>
      <c r="AC157">
        <v>0</v>
      </c>
      <c r="AD157">
        <v>1</v>
      </c>
      <c r="AE157">
        <v>1</v>
      </c>
      <c r="AF157" t="s">
        <v>29</v>
      </c>
      <c r="AG157">
        <v>0.68271999999999999</v>
      </c>
      <c r="AH157">
        <v>2</v>
      </c>
      <c r="AI157">
        <v>66191785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ROW(Source!A209)</f>
        <v>209</v>
      </c>
      <c r="B158">
        <v>66191788</v>
      </c>
      <c r="C158">
        <v>66191784</v>
      </c>
      <c r="D158">
        <v>29477609</v>
      </c>
      <c r="E158">
        <v>1</v>
      </c>
      <c r="F158">
        <v>1</v>
      </c>
      <c r="G158">
        <v>1</v>
      </c>
      <c r="H158">
        <v>1</v>
      </c>
      <c r="I158" t="s">
        <v>381</v>
      </c>
      <c r="J158" t="s">
        <v>3</v>
      </c>
      <c r="K158" t="s">
        <v>382</v>
      </c>
      <c r="L158">
        <v>1369</v>
      </c>
      <c r="N158">
        <v>1013</v>
      </c>
      <c r="O158" t="s">
        <v>378</v>
      </c>
      <c r="P158" t="s">
        <v>378</v>
      </c>
      <c r="Q158">
        <v>1</v>
      </c>
      <c r="X158">
        <v>0.68</v>
      </c>
      <c r="Y158">
        <v>0</v>
      </c>
      <c r="Z158">
        <v>0</v>
      </c>
      <c r="AA158">
        <v>0</v>
      </c>
      <c r="AB158">
        <v>9.17</v>
      </c>
      <c r="AC158">
        <v>0</v>
      </c>
      <c r="AD158">
        <v>1</v>
      </c>
      <c r="AE158">
        <v>1</v>
      </c>
      <c r="AF158" t="s">
        <v>29</v>
      </c>
      <c r="AG158">
        <v>0.68271999999999999</v>
      </c>
      <c r="AH158">
        <v>2</v>
      </c>
      <c r="AI158">
        <v>66191786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ROW(Source!A210)</f>
        <v>210</v>
      </c>
      <c r="B159">
        <v>66191787</v>
      </c>
      <c r="C159">
        <v>66191784</v>
      </c>
      <c r="D159">
        <v>29477854</v>
      </c>
      <c r="E159">
        <v>1</v>
      </c>
      <c r="F159">
        <v>1</v>
      </c>
      <c r="G159">
        <v>1</v>
      </c>
      <c r="H159">
        <v>1</v>
      </c>
      <c r="I159" t="s">
        <v>376</v>
      </c>
      <c r="J159" t="s">
        <v>3</v>
      </c>
      <c r="K159" t="s">
        <v>377</v>
      </c>
      <c r="L159">
        <v>1369</v>
      </c>
      <c r="N159">
        <v>1013</v>
      </c>
      <c r="O159" t="s">
        <v>378</v>
      </c>
      <c r="P159" t="s">
        <v>378</v>
      </c>
      <c r="Q159">
        <v>1</v>
      </c>
      <c r="X159">
        <v>0.68</v>
      </c>
      <c r="Y159">
        <v>0</v>
      </c>
      <c r="Z159">
        <v>0</v>
      </c>
      <c r="AA159">
        <v>0</v>
      </c>
      <c r="AB159">
        <v>9.6199999999999992</v>
      </c>
      <c r="AC159">
        <v>0</v>
      </c>
      <c r="AD159">
        <v>1</v>
      </c>
      <c r="AE159">
        <v>1</v>
      </c>
      <c r="AF159" t="s">
        <v>29</v>
      </c>
      <c r="AG159">
        <v>0.68271999999999999</v>
      </c>
      <c r="AH159">
        <v>2</v>
      </c>
      <c r="AI159">
        <v>66191785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ROW(Source!A210)</f>
        <v>210</v>
      </c>
      <c r="B160">
        <v>66191788</v>
      </c>
      <c r="C160">
        <v>66191784</v>
      </c>
      <c r="D160">
        <v>29477609</v>
      </c>
      <c r="E160">
        <v>1</v>
      </c>
      <c r="F160">
        <v>1</v>
      </c>
      <c r="G160">
        <v>1</v>
      </c>
      <c r="H160">
        <v>1</v>
      </c>
      <c r="I160" t="s">
        <v>381</v>
      </c>
      <c r="J160" t="s">
        <v>3</v>
      </c>
      <c r="K160" t="s">
        <v>382</v>
      </c>
      <c r="L160">
        <v>1369</v>
      </c>
      <c r="N160">
        <v>1013</v>
      </c>
      <c r="O160" t="s">
        <v>378</v>
      </c>
      <c r="P160" t="s">
        <v>378</v>
      </c>
      <c r="Q160">
        <v>1</v>
      </c>
      <c r="X160">
        <v>0.68</v>
      </c>
      <c r="Y160">
        <v>0</v>
      </c>
      <c r="Z160">
        <v>0</v>
      </c>
      <c r="AA160">
        <v>0</v>
      </c>
      <c r="AB160">
        <v>9.17</v>
      </c>
      <c r="AC160">
        <v>0</v>
      </c>
      <c r="AD160">
        <v>1</v>
      </c>
      <c r="AE160">
        <v>1</v>
      </c>
      <c r="AF160" t="s">
        <v>29</v>
      </c>
      <c r="AG160">
        <v>0.68271999999999999</v>
      </c>
      <c r="AH160">
        <v>2</v>
      </c>
      <c r="AI160">
        <v>66191786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ROW(Source!A211)</f>
        <v>211</v>
      </c>
      <c r="B161">
        <v>66191792</v>
      </c>
      <c r="C161">
        <v>66191789</v>
      </c>
      <c r="D161">
        <v>29477658</v>
      </c>
      <c r="E161">
        <v>1</v>
      </c>
      <c r="F161">
        <v>1</v>
      </c>
      <c r="G161">
        <v>1</v>
      </c>
      <c r="H161">
        <v>1</v>
      </c>
      <c r="I161" t="s">
        <v>379</v>
      </c>
      <c r="J161" t="s">
        <v>3</v>
      </c>
      <c r="K161" t="s">
        <v>380</v>
      </c>
      <c r="L161">
        <v>1369</v>
      </c>
      <c r="N161">
        <v>1013</v>
      </c>
      <c r="O161" t="s">
        <v>378</v>
      </c>
      <c r="P161" t="s">
        <v>378</v>
      </c>
      <c r="Q161">
        <v>1</v>
      </c>
      <c r="X161">
        <v>1.7</v>
      </c>
      <c r="Y161">
        <v>0</v>
      </c>
      <c r="Z161">
        <v>0</v>
      </c>
      <c r="AA161">
        <v>0</v>
      </c>
      <c r="AB161">
        <v>14.09</v>
      </c>
      <c r="AC161">
        <v>0</v>
      </c>
      <c r="AD161">
        <v>1</v>
      </c>
      <c r="AE161">
        <v>1</v>
      </c>
      <c r="AF161" t="s">
        <v>29</v>
      </c>
      <c r="AG161">
        <v>1.7067999999999999</v>
      </c>
      <c r="AH161">
        <v>2</v>
      </c>
      <c r="AI161">
        <v>66191790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ROW(Source!A211)</f>
        <v>211</v>
      </c>
      <c r="B162">
        <v>66191793</v>
      </c>
      <c r="C162">
        <v>66191789</v>
      </c>
      <c r="D162">
        <v>29477609</v>
      </c>
      <c r="E162">
        <v>1</v>
      </c>
      <c r="F162">
        <v>1</v>
      </c>
      <c r="G162">
        <v>1</v>
      </c>
      <c r="H162">
        <v>1</v>
      </c>
      <c r="I162" t="s">
        <v>381</v>
      </c>
      <c r="J162" t="s">
        <v>3</v>
      </c>
      <c r="K162" t="s">
        <v>382</v>
      </c>
      <c r="L162">
        <v>1369</v>
      </c>
      <c r="N162">
        <v>1013</v>
      </c>
      <c r="O162" t="s">
        <v>378</v>
      </c>
      <c r="P162" t="s">
        <v>378</v>
      </c>
      <c r="Q162">
        <v>1</v>
      </c>
      <c r="X162">
        <v>1.1299999999999999</v>
      </c>
      <c r="Y162">
        <v>0</v>
      </c>
      <c r="Z162">
        <v>0</v>
      </c>
      <c r="AA162">
        <v>0</v>
      </c>
      <c r="AB162">
        <v>9.17</v>
      </c>
      <c r="AC162">
        <v>0</v>
      </c>
      <c r="AD162">
        <v>1</v>
      </c>
      <c r="AE162">
        <v>1</v>
      </c>
      <c r="AF162" t="s">
        <v>29</v>
      </c>
      <c r="AG162">
        <v>1.13452</v>
      </c>
      <c r="AH162">
        <v>2</v>
      </c>
      <c r="AI162">
        <v>66191791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ROW(Source!A212)</f>
        <v>212</v>
      </c>
      <c r="B163">
        <v>66191792</v>
      </c>
      <c r="C163">
        <v>66191789</v>
      </c>
      <c r="D163">
        <v>29477658</v>
      </c>
      <c r="E163">
        <v>1</v>
      </c>
      <c r="F163">
        <v>1</v>
      </c>
      <c r="G163">
        <v>1</v>
      </c>
      <c r="H163">
        <v>1</v>
      </c>
      <c r="I163" t="s">
        <v>379</v>
      </c>
      <c r="J163" t="s">
        <v>3</v>
      </c>
      <c r="K163" t="s">
        <v>380</v>
      </c>
      <c r="L163">
        <v>1369</v>
      </c>
      <c r="N163">
        <v>1013</v>
      </c>
      <c r="O163" t="s">
        <v>378</v>
      </c>
      <c r="P163" t="s">
        <v>378</v>
      </c>
      <c r="Q163">
        <v>1</v>
      </c>
      <c r="X163">
        <v>1.7</v>
      </c>
      <c r="Y163">
        <v>0</v>
      </c>
      <c r="Z163">
        <v>0</v>
      </c>
      <c r="AA163">
        <v>0</v>
      </c>
      <c r="AB163">
        <v>14.09</v>
      </c>
      <c r="AC163">
        <v>0</v>
      </c>
      <c r="AD163">
        <v>1</v>
      </c>
      <c r="AE163">
        <v>1</v>
      </c>
      <c r="AF163" t="s">
        <v>29</v>
      </c>
      <c r="AG163">
        <v>1.7067999999999999</v>
      </c>
      <c r="AH163">
        <v>2</v>
      </c>
      <c r="AI163">
        <v>66191790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ROW(Source!A212)</f>
        <v>212</v>
      </c>
      <c r="B164">
        <v>66191793</v>
      </c>
      <c r="C164">
        <v>66191789</v>
      </c>
      <c r="D164">
        <v>29477609</v>
      </c>
      <c r="E164">
        <v>1</v>
      </c>
      <c r="F164">
        <v>1</v>
      </c>
      <c r="G164">
        <v>1</v>
      </c>
      <c r="H164">
        <v>1</v>
      </c>
      <c r="I164" t="s">
        <v>381</v>
      </c>
      <c r="J164" t="s">
        <v>3</v>
      </c>
      <c r="K164" t="s">
        <v>382</v>
      </c>
      <c r="L164">
        <v>1369</v>
      </c>
      <c r="N164">
        <v>1013</v>
      </c>
      <c r="O164" t="s">
        <v>378</v>
      </c>
      <c r="P164" t="s">
        <v>378</v>
      </c>
      <c r="Q164">
        <v>1</v>
      </c>
      <c r="X164">
        <v>1.1299999999999999</v>
      </c>
      <c r="Y164">
        <v>0</v>
      </c>
      <c r="Z164">
        <v>0</v>
      </c>
      <c r="AA164">
        <v>0</v>
      </c>
      <c r="AB164">
        <v>9.17</v>
      </c>
      <c r="AC164">
        <v>0</v>
      </c>
      <c r="AD164">
        <v>1</v>
      </c>
      <c r="AE164">
        <v>1</v>
      </c>
      <c r="AF164" t="s">
        <v>29</v>
      </c>
      <c r="AG164">
        <v>1.13452</v>
      </c>
      <c r="AH164">
        <v>2</v>
      </c>
      <c r="AI164">
        <v>66191791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ROW(Source!A213)</f>
        <v>213</v>
      </c>
      <c r="B165">
        <v>66193282</v>
      </c>
      <c r="C165">
        <v>66193277</v>
      </c>
      <c r="D165">
        <v>29477658</v>
      </c>
      <c r="E165">
        <v>1</v>
      </c>
      <c r="F165">
        <v>1</v>
      </c>
      <c r="G165">
        <v>1</v>
      </c>
      <c r="H165">
        <v>1</v>
      </c>
      <c r="I165" t="s">
        <v>379</v>
      </c>
      <c r="J165" t="s">
        <v>3</v>
      </c>
      <c r="K165" t="s">
        <v>380</v>
      </c>
      <c r="L165">
        <v>1369</v>
      </c>
      <c r="N165">
        <v>1013</v>
      </c>
      <c r="O165" t="s">
        <v>378</v>
      </c>
      <c r="P165" t="s">
        <v>378</v>
      </c>
      <c r="Q165">
        <v>1</v>
      </c>
      <c r="X165">
        <v>0.97</v>
      </c>
      <c r="Y165">
        <v>0</v>
      </c>
      <c r="Z165">
        <v>0</v>
      </c>
      <c r="AA165">
        <v>0</v>
      </c>
      <c r="AB165">
        <v>14.09</v>
      </c>
      <c r="AC165">
        <v>0</v>
      </c>
      <c r="AD165">
        <v>1</v>
      </c>
      <c r="AE165">
        <v>1</v>
      </c>
      <c r="AF165" t="s">
        <v>29</v>
      </c>
      <c r="AG165">
        <v>0.97387999999999997</v>
      </c>
      <c r="AH165">
        <v>2</v>
      </c>
      <c r="AI165">
        <v>66193282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ROW(Source!A213)</f>
        <v>213</v>
      </c>
      <c r="B166">
        <v>66193283</v>
      </c>
      <c r="C166">
        <v>66193277</v>
      </c>
      <c r="D166">
        <v>29477609</v>
      </c>
      <c r="E166">
        <v>1</v>
      </c>
      <c r="F166">
        <v>1</v>
      </c>
      <c r="G166">
        <v>1</v>
      </c>
      <c r="H166">
        <v>1</v>
      </c>
      <c r="I166" t="s">
        <v>381</v>
      </c>
      <c r="J166" t="s">
        <v>3</v>
      </c>
      <c r="K166" t="s">
        <v>382</v>
      </c>
      <c r="L166">
        <v>1369</v>
      </c>
      <c r="N166">
        <v>1013</v>
      </c>
      <c r="O166" t="s">
        <v>378</v>
      </c>
      <c r="P166" t="s">
        <v>378</v>
      </c>
      <c r="Q166">
        <v>1</v>
      </c>
      <c r="X166">
        <v>0.65</v>
      </c>
      <c r="Y166">
        <v>0</v>
      </c>
      <c r="Z166">
        <v>0</v>
      </c>
      <c r="AA166">
        <v>0</v>
      </c>
      <c r="AB166">
        <v>9.17</v>
      </c>
      <c r="AC166">
        <v>0</v>
      </c>
      <c r="AD166">
        <v>1</v>
      </c>
      <c r="AE166">
        <v>1</v>
      </c>
      <c r="AF166" t="s">
        <v>29</v>
      </c>
      <c r="AG166">
        <v>0.65260000000000007</v>
      </c>
      <c r="AH166">
        <v>2</v>
      </c>
      <c r="AI166">
        <v>66193283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ROW(Source!A214)</f>
        <v>214</v>
      </c>
      <c r="B167">
        <v>66193282</v>
      </c>
      <c r="C167">
        <v>66193277</v>
      </c>
      <c r="D167">
        <v>29477658</v>
      </c>
      <c r="E167">
        <v>1</v>
      </c>
      <c r="F167">
        <v>1</v>
      </c>
      <c r="G167">
        <v>1</v>
      </c>
      <c r="H167">
        <v>1</v>
      </c>
      <c r="I167" t="s">
        <v>379</v>
      </c>
      <c r="J167" t="s">
        <v>3</v>
      </c>
      <c r="K167" t="s">
        <v>380</v>
      </c>
      <c r="L167">
        <v>1369</v>
      </c>
      <c r="N167">
        <v>1013</v>
      </c>
      <c r="O167" t="s">
        <v>378</v>
      </c>
      <c r="P167" t="s">
        <v>378</v>
      </c>
      <c r="Q167">
        <v>1</v>
      </c>
      <c r="X167">
        <v>0.97</v>
      </c>
      <c r="Y167">
        <v>0</v>
      </c>
      <c r="Z167">
        <v>0</v>
      </c>
      <c r="AA167">
        <v>0</v>
      </c>
      <c r="AB167">
        <v>14.09</v>
      </c>
      <c r="AC167">
        <v>0</v>
      </c>
      <c r="AD167">
        <v>1</v>
      </c>
      <c r="AE167">
        <v>1</v>
      </c>
      <c r="AF167" t="s">
        <v>29</v>
      </c>
      <c r="AG167">
        <v>0.97387999999999997</v>
      </c>
      <c r="AH167">
        <v>2</v>
      </c>
      <c r="AI167">
        <v>66193282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ROW(Source!A214)</f>
        <v>214</v>
      </c>
      <c r="B168">
        <v>66193283</v>
      </c>
      <c r="C168">
        <v>66193277</v>
      </c>
      <c r="D168">
        <v>29477609</v>
      </c>
      <c r="E168">
        <v>1</v>
      </c>
      <c r="F168">
        <v>1</v>
      </c>
      <c r="G168">
        <v>1</v>
      </c>
      <c r="H168">
        <v>1</v>
      </c>
      <c r="I168" t="s">
        <v>381</v>
      </c>
      <c r="J168" t="s">
        <v>3</v>
      </c>
      <c r="K168" t="s">
        <v>382</v>
      </c>
      <c r="L168">
        <v>1369</v>
      </c>
      <c r="N168">
        <v>1013</v>
      </c>
      <c r="O168" t="s">
        <v>378</v>
      </c>
      <c r="P168" t="s">
        <v>378</v>
      </c>
      <c r="Q168">
        <v>1</v>
      </c>
      <c r="X168">
        <v>0.65</v>
      </c>
      <c r="Y168">
        <v>0</v>
      </c>
      <c r="Z168">
        <v>0</v>
      </c>
      <c r="AA168">
        <v>0</v>
      </c>
      <c r="AB168">
        <v>9.17</v>
      </c>
      <c r="AC168">
        <v>0</v>
      </c>
      <c r="AD168">
        <v>1</v>
      </c>
      <c r="AE168">
        <v>1</v>
      </c>
      <c r="AF168" t="s">
        <v>29</v>
      </c>
      <c r="AG168">
        <v>0.65260000000000007</v>
      </c>
      <c r="AH168">
        <v>2</v>
      </c>
      <c r="AI168">
        <v>66193283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ROW(Source!A215)</f>
        <v>215</v>
      </c>
      <c r="B169">
        <v>66191797</v>
      </c>
      <c r="C169">
        <v>66191794</v>
      </c>
      <c r="D169">
        <v>29478568</v>
      </c>
      <c r="E169">
        <v>1</v>
      </c>
      <c r="F169">
        <v>1</v>
      </c>
      <c r="G169">
        <v>1</v>
      </c>
      <c r="H169">
        <v>1</v>
      </c>
      <c r="I169" t="s">
        <v>385</v>
      </c>
      <c r="J169" t="s">
        <v>3</v>
      </c>
      <c r="K169" t="s">
        <v>386</v>
      </c>
      <c r="L169">
        <v>1369</v>
      </c>
      <c r="N169">
        <v>1013</v>
      </c>
      <c r="O169" t="s">
        <v>378</v>
      </c>
      <c r="P169" t="s">
        <v>378</v>
      </c>
      <c r="Q169">
        <v>1</v>
      </c>
      <c r="X169">
        <v>6.48</v>
      </c>
      <c r="Y169">
        <v>0</v>
      </c>
      <c r="Z169">
        <v>0</v>
      </c>
      <c r="AA169">
        <v>0</v>
      </c>
      <c r="AB169">
        <v>12.92</v>
      </c>
      <c r="AC169">
        <v>0</v>
      </c>
      <c r="AD169">
        <v>1</v>
      </c>
      <c r="AE169">
        <v>1</v>
      </c>
      <c r="AF169" t="s">
        <v>29</v>
      </c>
      <c r="AG169">
        <v>6.5059200000000006</v>
      </c>
      <c r="AH169">
        <v>2</v>
      </c>
      <c r="AI169">
        <v>66191795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ROW(Source!A215)</f>
        <v>215</v>
      </c>
      <c r="B170">
        <v>66191798</v>
      </c>
      <c r="C170">
        <v>66191794</v>
      </c>
      <c r="D170">
        <v>29477608</v>
      </c>
      <c r="E170">
        <v>1</v>
      </c>
      <c r="F170">
        <v>1</v>
      </c>
      <c r="G170">
        <v>1</v>
      </c>
      <c r="H170">
        <v>1</v>
      </c>
      <c r="I170" t="s">
        <v>383</v>
      </c>
      <c r="J170" t="s">
        <v>3</v>
      </c>
      <c r="K170" t="s">
        <v>384</v>
      </c>
      <c r="L170">
        <v>1369</v>
      </c>
      <c r="N170">
        <v>1013</v>
      </c>
      <c r="O170" t="s">
        <v>378</v>
      </c>
      <c r="P170" t="s">
        <v>378</v>
      </c>
      <c r="Q170">
        <v>1</v>
      </c>
      <c r="X170">
        <v>6.48</v>
      </c>
      <c r="Y170">
        <v>0</v>
      </c>
      <c r="Z170">
        <v>0</v>
      </c>
      <c r="AA170">
        <v>0</v>
      </c>
      <c r="AB170">
        <v>12.69</v>
      </c>
      <c r="AC170">
        <v>0</v>
      </c>
      <c r="AD170">
        <v>1</v>
      </c>
      <c r="AE170">
        <v>1</v>
      </c>
      <c r="AF170" t="s">
        <v>29</v>
      </c>
      <c r="AG170">
        <v>6.5059200000000006</v>
      </c>
      <c r="AH170">
        <v>2</v>
      </c>
      <c r="AI170">
        <v>66191796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ROW(Source!A216)</f>
        <v>216</v>
      </c>
      <c r="B171">
        <v>66191797</v>
      </c>
      <c r="C171">
        <v>66191794</v>
      </c>
      <c r="D171">
        <v>29478568</v>
      </c>
      <c r="E171">
        <v>1</v>
      </c>
      <c r="F171">
        <v>1</v>
      </c>
      <c r="G171">
        <v>1</v>
      </c>
      <c r="H171">
        <v>1</v>
      </c>
      <c r="I171" t="s">
        <v>385</v>
      </c>
      <c r="J171" t="s">
        <v>3</v>
      </c>
      <c r="K171" t="s">
        <v>386</v>
      </c>
      <c r="L171">
        <v>1369</v>
      </c>
      <c r="N171">
        <v>1013</v>
      </c>
      <c r="O171" t="s">
        <v>378</v>
      </c>
      <c r="P171" t="s">
        <v>378</v>
      </c>
      <c r="Q171">
        <v>1</v>
      </c>
      <c r="X171">
        <v>6.48</v>
      </c>
      <c r="Y171">
        <v>0</v>
      </c>
      <c r="Z171">
        <v>0</v>
      </c>
      <c r="AA171">
        <v>0</v>
      </c>
      <c r="AB171">
        <v>12.92</v>
      </c>
      <c r="AC171">
        <v>0</v>
      </c>
      <c r="AD171">
        <v>1</v>
      </c>
      <c r="AE171">
        <v>1</v>
      </c>
      <c r="AF171" t="s">
        <v>29</v>
      </c>
      <c r="AG171">
        <v>6.5059200000000006</v>
      </c>
      <c r="AH171">
        <v>2</v>
      </c>
      <c r="AI171">
        <v>66191795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ROW(Source!A216)</f>
        <v>216</v>
      </c>
      <c r="B172">
        <v>66191798</v>
      </c>
      <c r="C172">
        <v>66191794</v>
      </c>
      <c r="D172">
        <v>29477608</v>
      </c>
      <c r="E172">
        <v>1</v>
      </c>
      <c r="F172">
        <v>1</v>
      </c>
      <c r="G172">
        <v>1</v>
      </c>
      <c r="H172">
        <v>1</v>
      </c>
      <c r="I172" t="s">
        <v>383</v>
      </c>
      <c r="J172" t="s">
        <v>3</v>
      </c>
      <c r="K172" t="s">
        <v>384</v>
      </c>
      <c r="L172">
        <v>1369</v>
      </c>
      <c r="N172">
        <v>1013</v>
      </c>
      <c r="O172" t="s">
        <v>378</v>
      </c>
      <c r="P172" t="s">
        <v>378</v>
      </c>
      <c r="Q172">
        <v>1</v>
      </c>
      <c r="X172">
        <v>6.48</v>
      </c>
      <c r="Y172">
        <v>0</v>
      </c>
      <c r="Z172">
        <v>0</v>
      </c>
      <c r="AA172">
        <v>0</v>
      </c>
      <c r="AB172">
        <v>12.69</v>
      </c>
      <c r="AC172">
        <v>0</v>
      </c>
      <c r="AD172">
        <v>1</v>
      </c>
      <c r="AE172">
        <v>1</v>
      </c>
      <c r="AF172" t="s">
        <v>29</v>
      </c>
      <c r="AG172">
        <v>6.5059200000000006</v>
      </c>
      <c r="AH172">
        <v>2</v>
      </c>
      <c r="AI172">
        <v>66191796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ROW(Source!A217)</f>
        <v>217</v>
      </c>
      <c r="B173">
        <v>66191802</v>
      </c>
      <c r="C173">
        <v>66191799</v>
      </c>
      <c r="D173">
        <v>29478568</v>
      </c>
      <c r="E173">
        <v>1</v>
      </c>
      <c r="F173">
        <v>1</v>
      </c>
      <c r="G173">
        <v>1</v>
      </c>
      <c r="H173">
        <v>1</v>
      </c>
      <c r="I173" t="s">
        <v>385</v>
      </c>
      <c r="J173" t="s">
        <v>3</v>
      </c>
      <c r="K173" t="s">
        <v>386</v>
      </c>
      <c r="L173">
        <v>1369</v>
      </c>
      <c r="N173">
        <v>1013</v>
      </c>
      <c r="O173" t="s">
        <v>378</v>
      </c>
      <c r="P173" t="s">
        <v>378</v>
      </c>
      <c r="Q173">
        <v>1</v>
      </c>
      <c r="X173">
        <v>0.61</v>
      </c>
      <c r="Y173">
        <v>0</v>
      </c>
      <c r="Z173">
        <v>0</v>
      </c>
      <c r="AA173">
        <v>0</v>
      </c>
      <c r="AB173">
        <v>12.92</v>
      </c>
      <c r="AC173">
        <v>0</v>
      </c>
      <c r="AD173">
        <v>1</v>
      </c>
      <c r="AE173">
        <v>1</v>
      </c>
      <c r="AF173" t="s">
        <v>29</v>
      </c>
      <c r="AG173">
        <v>0.61243999999999998</v>
      </c>
      <c r="AH173">
        <v>2</v>
      </c>
      <c r="AI173">
        <v>66191800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ROW(Source!A217)</f>
        <v>217</v>
      </c>
      <c r="B174">
        <v>66191803</v>
      </c>
      <c r="C174">
        <v>66191799</v>
      </c>
      <c r="D174">
        <v>29477608</v>
      </c>
      <c r="E174">
        <v>1</v>
      </c>
      <c r="F174">
        <v>1</v>
      </c>
      <c r="G174">
        <v>1</v>
      </c>
      <c r="H174">
        <v>1</v>
      </c>
      <c r="I174" t="s">
        <v>383</v>
      </c>
      <c r="J174" t="s">
        <v>3</v>
      </c>
      <c r="K174" t="s">
        <v>384</v>
      </c>
      <c r="L174">
        <v>1369</v>
      </c>
      <c r="N174">
        <v>1013</v>
      </c>
      <c r="O174" t="s">
        <v>378</v>
      </c>
      <c r="P174" t="s">
        <v>378</v>
      </c>
      <c r="Q174">
        <v>1</v>
      </c>
      <c r="X174">
        <v>0.61</v>
      </c>
      <c r="Y174">
        <v>0</v>
      </c>
      <c r="Z174">
        <v>0</v>
      </c>
      <c r="AA174">
        <v>0</v>
      </c>
      <c r="AB174">
        <v>12.69</v>
      </c>
      <c r="AC174">
        <v>0</v>
      </c>
      <c r="AD174">
        <v>1</v>
      </c>
      <c r="AE174">
        <v>1</v>
      </c>
      <c r="AF174" t="s">
        <v>29</v>
      </c>
      <c r="AG174">
        <v>0.61243999999999998</v>
      </c>
      <c r="AH174">
        <v>2</v>
      </c>
      <c r="AI174">
        <v>66191801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ROW(Source!A218)</f>
        <v>218</v>
      </c>
      <c r="B175">
        <v>66191802</v>
      </c>
      <c r="C175">
        <v>66191799</v>
      </c>
      <c r="D175">
        <v>29478568</v>
      </c>
      <c r="E175">
        <v>1</v>
      </c>
      <c r="F175">
        <v>1</v>
      </c>
      <c r="G175">
        <v>1</v>
      </c>
      <c r="H175">
        <v>1</v>
      </c>
      <c r="I175" t="s">
        <v>385</v>
      </c>
      <c r="J175" t="s">
        <v>3</v>
      </c>
      <c r="K175" t="s">
        <v>386</v>
      </c>
      <c r="L175">
        <v>1369</v>
      </c>
      <c r="N175">
        <v>1013</v>
      </c>
      <c r="O175" t="s">
        <v>378</v>
      </c>
      <c r="P175" t="s">
        <v>378</v>
      </c>
      <c r="Q175">
        <v>1</v>
      </c>
      <c r="X175">
        <v>0.61</v>
      </c>
      <c r="Y175">
        <v>0</v>
      </c>
      <c r="Z175">
        <v>0</v>
      </c>
      <c r="AA175">
        <v>0</v>
      </c>
      <c r="AB175">
        <v>12.92</v>
      </c>
      <c r="AC175">
        <v>0</v>
      </c>
      <c r="AD175">
        <v>1</v>
      </c>
      <c r="AE175">
        <v>1</v>
      </c>
      <c r="AF175" t="s">
        <v>29</v>
      </c>
      <c r="AG175">
        <v>0.61243999999999998</v>
      </c>
      <c r="AH175">
        <v>2</v>
      </c>
      <c r="AI175">
        <v>66191800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ROW(Source!A218)</f>
        <v>218</v>
      </c>
      <c r="B176">
        <v>66191803</v>
      </c>
      <c r="C176">
        <v>66191799</v>
      </c>
      <c r="D176">
        <v>29477608</v>
      </c>
      <c r="E176">
        <v>1</v>
      </c>
      <c r="F176">
        <v>1</v>
      </c>
      <c r="G176">
        <v>1</v>
      </c>
      <c r="H176">
        <v>1</v>
      </c>
      <c r="I176" t="s">
        <v>383</v>
      </c>
      <c r="J176" t="s">
        <v>3</v>
      </c>
      <c r="K176" t="s">
        <v>384</v>
      </c>
      <c r="L176">
        <v>1369</v>
      </c>
      <c r="N176">
        <v>1013</v>
      </c>
      <c r="O176" t="s">
        <v>378</v>
      </c>
      <c r="P176" t="s">
        <v>378</v>
      </c>
      <c r="Q176">
        <v>1</v>
      </c>
      <c r="X176">
        <v>0.61</v>
      </c>
      <c r="Y176">
        <v>0</v>
      </c>
      <c r="Z176">
        <v>0</v>
      </c>
      <c r="AA176">
        <v>0</v>
      </c>
      <c r="AB176">
        <v>12.69</v>
      </c>
      <c r="AC176">
        <v>0</v>
      </c>
      <c r="AD176">
        <v>1</v>
      </c>
      <c r="AE176">
        <v>1</v>
      </c>
      <c r="AF176" t="s">
        <v>29</v>
      </c>
      <c r="AG176">
        <v>0.61243999999999998</v>
      </c>
      <c r="AH176">
        <v>2</v>
      </c>
      <c r="AI176">
        <v>66191801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ROW(Source!A219)</f>
        <v>219</v>
      </c>
      <c r="B177">
        <v>66191807</v>
      </c>
      <c r="C177">
        <v>66191804</v>
      </c>
      <c r="D177">
        <v>29477606</v>
      </c>
      <c r="E177">
        <v>1</v>
      </c>
      <c r="F177">
        <v>1</v>
      </c>
      <c r="G177">
        <v>1</v>
      </c>
      <c r="H177">
        <v>1</v>
      </c>
      <c r="I177" t="s">
        <v>389</v>
      </c>
      <c r="J177" t="s">
        <v>3</v>
      </c>
      <c r="K177" t="s">
        <v>390</v>
      </c>
      <c r="L177">
        <v>1369</v>
      </c>
      <c r="N177">
        <v>1013</v>
      </c>
      <c r="O177" t="s">
        <v>378</v>
      </c>
      <c r="P177" t="s">
        <v>378</v>
      </c>
      <c r="Q177">
        <v>1</v>
      </c>
      <c r="X177">
        <v>0.65</v>
      </c>
      <c r="Y177">
        <v>0</v>
      </c>
      <c r="Z177">
        <v>0</v>
      </c>
      <c r="AA177">
        <v>0</v>
      </c>
      <c r="AB177">
        <v>11.09</v>
      </c>
      <c r="AC177">
        <v>0</v>
      </c>
      <c r="AD177">
        <v>1</v>
      </c>
      <c r="AE177">
        <v>1</v>
      </c>
      <c r="AF177" t="s">
        <v>29</v>
      </c>
      <c r="AG177">
        <v>0.65260000000000007</v>
      </c>
      <c r="AH177">
        <v>2</v>
      </c>
      <c r="AI177">
        <v>66191805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ROW(Source!A219)</f>
        <v>219</v>
      </c>
      <c r="B178">
        <v>66191808</v>
      </c>
      <c r="C178">
        <v>66191804</v>
      </c>
      <c r="D178">
        <v>29477608</v>
      </c>
      <c r="E178">
        <v>1</v>
      </c>
      <c r="F178">
        <v>1</v>
      </c>
      <c r="G178">
        <v>1</v>
      </c>
      <c r="H178">
        <v>1</v>
      </c>
      <c r="I178" t="s">
        <v>383</v>
      </c>
      <c r="J178" t="s">
        <v>3</v>
      </c>
      <c r="K178" t="s">
        <v>384</v>
      </c>
      <c r="L178">
        <v>1369</v>
      </c>
      <c r="N178">
        <v>1013</v>
      </c>
      <c r="O178" t="s">
        <v>378</v>
      </c>
      <c r="P178" t="s">
        <v>378</v>
      </c>
      <c r="Q178">
        <v>1</v>
      </c>
      <c r="X178">
        <v>0.97</v>
      </c>
      <c r="Y178">
        <v>0</v>
      </c>
      <c r="Z178">
        <v>0</v>
      </c>
      <c r="AA178">
        <v>0</v>
      </c>
      <c r="AB178">
        <v>12.69</v>
      </c>
      <c r="AC178">
        <v>0</v>
      </c>
      <c r="AD178">
        <v>1</v>
      </c>
      <c r="AE178">
        <v>1</v>
      </c>
      <c r="AF178" t="s">
        <v>29</v>
      </c>
      <c r="AG178">
        <v>0.97387999999999997</v>
      </c>
      <c r="AH178">
        <v>2</v>
      </c>
      <c r="AI178">
        <v>66191806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ROW(Source!A220)</f>
        <v>220</v>
      </c>
      <c r="B179">
        <v>66191807</v>
      </c>
      <c r="C179">
        <v>66191804</v>
      </c>
      <c r="D179">
        <v>29477606</v>
      </c>
      <c r="E179">
        <v>1</v>
      </c>
      <c r="F179">
        <v>1</v>
      </c>
      <c r="G179">
        <v>1</v>
      </c>
      <c r="H179">
        <v>1</v>
      </c>
      <c r="I179" t="s">
        <v>389</v>
      </c>
      <c r="J179" t="s">
        <v>3</v>
      </c>
      <c r="K179" t="s">
        <v>390</v>
      </c>
      <c r="L179">
        <v>1369</v>
      </c>
      <c r="N179">
        <v>1013</v>
      </c>
      <c r="O179" t="s">
        <v>378</v>
      </c>
      <c r="P179" t="s">
        <v>378</v>
      </c>
      <c r="Q179">
        <v>1</v>
      </c>
      <c r="X179">
        <v>0.65</v>
      </c>
      <c r="Y179">
        <v>0</v>
      </c>
      <c r="Z179">
        <v>0</v>
      </c>
      <c r="AA179">
        <v>0</v>
      </c>
      <c r="AB179">
        <v>11.09</v>
      </c>
      <c r="AC179">
        <v>0</v>
      </c>
      <c r="AD179">
        <v>1</v>
      </c>
      <c r="AE179">
        <v>1</v>
      </c>
      <c r="AF179" t="s">
        <v>29</v>
      </c>
      <c r="AG179">
        <v>0.65260000000000007</v>
      </c>
      <c r="AH179">
        <v>2</v>
      </c>
      <c r="AI179">
        <v>66191805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ROW(Source!A220)</f>
        <v>220</v>
      </c>
      <c r="B180">
        <v>66191808</v>
      </c>
      <c r="C180">
        <v>66191804</v>
      </c>
      <c r="D180">
        <v>29477608</v>
      </c>
      <c r="E180">
        <v>1</v>
      </c>
      <c r="F180">
        <v>1</v>
      </c>
      <c r="G180">
        <v>1</v>
      </c>
      <c r="H180">
        <v>1</v>
      </c>
      <c r="I180" t="s">
        <v>383</v>
      </c>
      <c r="J180" t="s">
        <v>3</v>
      </c>
      <c r="K180" t="s">
        <v>384</v>
      </c>
      <c r="L180">
        <v>1369</v>
      </c>
      <c r="N180">
        <v>1013</v>
      </c>
      <c r="O180" t="s">
        <v>378</v>
      </c>
      <c r="P180" t="s">
        <v>378</v>
      </c>
      <c r="Q180">
        <v>1</v>
      </c>
      <c r="X180">
        <v>0.97</v>
      </c>
      <c r="Y180">
        <v>0</v>
      </c>
      <c r="Z180">
        <v>0</v>
      </c>
      <c r="AA180">
        <v>0</v>
      </c>
      <c r="AB180">
        <v>12.69</v>
      </c>
      <c r="AC180">
        <v>0</v>
      </c>
      <c r="AD180">
        <v>1</v>
      </c>
      <c r="AE180">
        <v>1</v>
      </c>
      <c r="AF180" t="s">
        <v>29</v>
      </c>
      <c r="AG180">
        <v>0.97387999999999997</v>
      </c>
      <c r="AH180">
        <v>2</v>
      </c>
      <c r="AI180">
        <v>66191806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ROW(Source!A221)</f>
        <v>221</v>
      </c>
      <c r="B181">
        <v>66191812</v>
      </c>
      <c r="C181">
        <v>66191809</v>
      </c>
      <c r="D181">
        <v>29478568</v>
      </c>
      <c r="E181">
        <v>1</v>
      </c>
      <c r="F181">
        <v>1</v>
      </c>
      <c r="G181">
        <v>1</v>
      </c>
      <c r="H181">
        <v>1</v>
      </c>
      <c r="I181" t="s">
        <v>385</v>
      </c>
      <c r="J181" t="s">
        <v>3</v>
      </c>
      <c r="K181" t="s">
        <v>386</v>
      </c>
      <c r="L181">
        <v>1369</v>
      </c>
      <c r="N181">
        <v>1013</v>
      </c>
      <c r="O181" t="s">
        <v>378</v>
      </c>
      <c r="P181" t="s">
        <v>378</v>
      </c>
      <c r="Q181">
        <v>1</v>
      </c>
      <c r="X181">
        <v>0.16</v>
      </c>
      <c r="Y181">
        <v>0</v>
      </c>
      <c r="Z181">
        <v>0</v>
      </c>
      <c r="AA181">
        <v>0</v>
      </c>
      <c r="AB181">
        <v>12.92</v>
      </c>
      <c r="AC181">
        <v>0</v>
      </c>
      <c r="AD181">
        <v>1</v>
      </c>
      <c r="AE181">
        <v>1</v>
      </c>
      <c r="AF181" t="s">
        <v>29</v>
      </c>
      <c r="AG181">
        <v>0.16064000000000001</v>
      </c>
      <c r="AH181">
        <v>2</v>
      </c>
      <c r="AI181">
        <v>66191810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ROW(Source!A221)</f>
        <v>221</v>
      </c>
      <c r="B182">
        <v>66191813</v>
      </c>
      <c r="C182">
        <v>66191809</v>
      </c>
      <c r="D182">
        <v>29477608</v>
      </c>
      <c r="E182">
        <v>1</v>
      </c>
      <c r="F182">
        <v>1</v>
      </c>
      <c r="G182">
        <v>1</v>
      </c>
      <c r="H182">
        <v>1</v>
      </c>
      <c r="I182" t="s">
        <v>383</v>
      </c>
      <c r="J182" t="s">
        <v>3</v>
      </c>
      <c r="K182" t="s">
        <v>384</v>
      </c>
      <c r="L182">
        <v>1369</v>
      </c>
      <c r="N182">
        <v>1013</v>
      </c>
      <c r="O182" t="s">
        <v>378</v>
      </c>
      <c r="P182" t="s">
        <v>378</v>
      </c>
      <c r="Q182">
        <v>1</v>
      </c>
      <c r="X182">
        <v>0.16</v>
      </c>
      <c r="Y182">
        <v>0</v>
      </c>
      <c r="Z182">
        <v>0</v>
      </c>
      <c r="AA182">
        <v>0</v>
      </c>
      <c r="AB182">
        <v>12.69</v>
      </c>
      <c r="AC182">
        <v>0</v>
      </c>
      <c r="AD182">
        <v>1</v>
      </c>
      <c r="AE182">
        <v>1</v>
      </c>
      <c r="AF182" t="s">
        <v>29</v>
      </c>
      <c r="AG182">
        <v>0.16064000000000001</v>
      </c>
      <c r="AH182">
        <v>2</v>
      </c>
      <c r="AI182">
        <v>66191811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ROW(Source!A222)</f>
        <v>222</v>
      </c>
      <c r="B183">
        <v>66191812</v>
      </c>
      <c r="C183">
        <v>66191809</v>
      </c>
      <c r="D183">
        <v>29478568</v>
      </c>
      <c r="E183">
        <v>1</v>
      </c>
      <c r="F183">
        <v>1</v>
      </c>
      <c r="G183">
        <v>1</v>
      </c>
      <c r="H183">
        <v>1</v>
      </c>
      <c r="I183" t="s">
        <v>385</v>
      </c>
      <c r="J183" t="s">
        <v>3</v>
      </c>
      <c r="K183" t="s">
        <v>386</v>
      </c>
      <c r="L183">
        <v>1369</v>
      </c>
      <c r="N183">
        <v>1013</v>
      </c>
      <c r="O183" t="s">
        <v>378</v>
      </c>
      <c r="P183" t="s">
        <v>378</v>
      </c>
      <c r="Q183">
        <v>1</v>
      </c>
      <c r="X183">
        <v>0.16</v>
      </c>
      <c r="Y183">
        <v>0</v>
      </c>
      <c r="Z183">
        <v>0</v>
      </c>
      <c r="AA183">
        <v>0</v>
      </c>
      <c r="AB183">
        <v>12.92</v>
      </c>
      <c r="AC183">
        <v>0</v>
      </c>
      <c r="AD183">
        <v>1</v>
      </c>
      <c r="AE183">
        <v>1</v>
      </c>
      <c r="AF183" t="s">
        <v>29</v>
      </c>
      <c r="AG183">
        <v>0.16064000000000001</v>
      </c>
      <c r="AH183">
        <v>2</v>
      </c>
      <c r="AI183">
        <v>66191810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ROW(Source!A222)</f>
        <v>222</v>
      </c>
      <c r="B184">
        <v>66191813</v>
      </c>
      <c r="C184">
        <v>66191809</v>
      </c>
      <c r="D184">
        <v>29477608</v>
      </c>
      <c r="E184">
        <v>1</v>
      </c>
      <c r="F184">
        <v>1</v>
      </c>
      <c r="G184">
        <v>1</v>
      </c>
      <c r="H184">
        <v>1</v>
      </c>
      <c r="I184" t="s">
        <v>383</v>
      </c>
      <c r="J184" t="s">
        <v>3</v>
      </c>
      <c r="K184" t="s">
        <v>384</v>
      </c>
      <c r="L184">
        <v>1369</v>
      </c>
      <c r="N184">
        <v>1013</v>
      </c>
      <c r="O184" t="s">
        <v>378</v>
      </c>
      <c r="P184" t="s">
        <v>378</v>
      </c>
      <c r="Q184">
        <v>1</v>
      </c>
      <c r="X184">
        <v>0.16</v>
      </c>
      <c r="Y184">
        <v>0</v>
      </c>
      <c r="Z184">
        <v>0</v>
      </c>
      <c r="AA184">
        <v>0</v>
      </c>
      <c r="AB184">
        <v>12.69</v>
      </c>
      <c r="AC184">
        <v>0</v>
      </c>
      <c r="AD184">
        <v>1</v>
      </c>
      <c r="AE184">
        <v>1</v>
      </c>
      <c r="AF184" t="s">
        <v>29</v>
      </c>
      <c r="AG184">
        <v>0.16064000000000001</v>
      </c>
      <c r="AH184">
        <v>2</v>
      </c>
      <c r="AI184">
        <v>66191811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ROW(Source!A223)</f>
        <v>223</v>
      </c>
      <c r="B185">
        <v>66191817</v>
      </c>
      <c r="C185">
        <v>66191814</v>
      </c>
      <c r="D185">
        <v>29478568</v>
      </c>
      <c r="E185">
        <v>1</v>
      </c>
      <c r="F185">
        <v>1</v>
      </c>
      <c r="G185">
        <v>1</v>
      </c>
      <c r="H185">
        <v>1</v>
      </c>
      <c r="I185" t="s">
        <v>385</v>
      </c>
      <c r="J185" t="s">
        <v>3</v>
      </c>
      <c r="K185" t="s">
        <v>386</v>
      </c>
      <c r="L185">
        <v>1369</v>
      </c>
      <c r="N185">
        <v>1013</v>
      </c>
      <c r="O185" t="s">
        <v>378</v>
      </c>
      <c r="P185" t="s">
        <v>378</v>
      </c>
      <c r="Q185">
        <v>1</v>
      </c>
      <c r="X185">
        <v>0.41</v>
      </c>
      <c r="Y185">
        <v>0</v>
      </c>
      <c r="Z185">
        <v>0</v>
      </c>
      <c r="AA185">
        <v>0</v>
      </c>
      <c r="AB185">
        <v>12.92</v>
      </c>
      <c r="AC185">
        <v>0</v>
      </c>
      <c r="AD185">
        <v>1</v>
      </c>
      <c r="AE185">
        <v>1</v>
      </c>
      <c r="AF185" t="s">
        <v>29</v>
      </c>
      <c r="AG185">
        <v>0.41164000000000001</v>
      </c>
      <c r="AH185">
        <v>2</v>
      </c>
      <c r="AI185">
        <v>66191815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ROW(Source!A223)</f>
        <v>223</v>
      </c>
      <c r="B186">
        <v>66191818</v>
      </c>
      <c r="C186">
        <v>66191814</v>
      </c>
      <c r="D186">
        <v>29477608</v>
      </c>
      <c r="E186">
        <v>1</v>
      </c>
      <c r="F186">
        <v>1</v>
      </c>
      <c r="G186">
        <v>1</v>
      </c>
      <c r="H186">
        <v>1</v>
      </c>
      <c r="I186" t="s">
        <v>383</v>
      </c>
      <c r="J186" t="s">
        <v>3</v>
      </c>
      <c r="K186" t="s">
        <v>384</v>
      </c>
      <c r="L186">
        <v>1369</v>
      </c>
      <c r="N186">
        <v>1013</v>
      </c>
      <c r="O186" t="s">
        <v>378</v>
      </c>
      <c r="P186" t="s">
        <v>378</v>
      </c>
      <c r="Q186">
        <v>1</v>
      </c>
      <c r="X186">
        <v>0.41</v>
      </c>
      <c r="Y186">
        <v>0</v>
      </c>
      <c r="Z186">
        <v>0</v>
      </c>
      <c r="AA186">
        <v>0</v>
      </c>
      <c r="AB186">
        <v>12.69</v>
      </c>
      <c r="AC186">
        <v>0</v>
      </c>
      <c r="AD186">
        <v>1</v>
      </c>
      <c r="AE186">
        <v>1</v>
      </c>
      <c r="AF186" t="s">
        <v>29</v>
      </c>
      <c r="AG186">
        <v>0.41164000000000001</v>
      </c>
      <c r="AH186">
        <v>2</v>
      </c>
      <c r="AI186">
        <v>66191816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ROW(Source!A224)</f>
        <v>224</v>
      </c>
      <c r="B187">
        <v>66191817</v>
      </c>
      <c r="C187">
        <v>66191814</v>
      </c>
      <c r="D187">
        <v>29478568</v>
      </c>
      <c r="E187">
        <v>1</v>
      </c>
      <c r="F187">
        <v>1</v>
      </c>
      <c r="G187">
        <v>1</v>
      </c>
      <c r="H187">
        <v>1</v>
      </c>
      <c r="I187" t="s">
        <v>385</v>
      </c>
      <c r="J187" t="s">
        <v>3</v>
      </c>
      <c r="K187" t="s">
        <v>386</v>
      </c>
      <c r="L187">
        <v>1369</v>
      </c>
      <c r="N187">
        <v>1013</v>
      </c>
      <c r="O187" t="s">
        <v>378</v>
      </c>
      <c r="P187" t="s">
        <v>378</v>
      </c>
      <c r="Q187">
        <v>1</v>
      </c>
      <c r="X187">
        <v>0.41</v>
      </c>
      <c r="Y187">
        <v>0</v>
      </c>
      <c r="Z187">
        <v>0</v>
      </c>
      <c r="AA187">
        <v>0</v>
      </c>
      <c r="AB187">
        <v>12.92</v>
      </c>
      <c r="AC187">
        <v>0</v>
      </c>
      <c r="AD187">
        <v>1</v>
      </c>
      <c r="AE187">
        <v>1</v>
      </c>
      <c r="AF187" t="s">
        <v>29</v>
      </c>
      <c r="AG187">
        <v>0.41164000000000001</v>
      </c>
      <c r="AH187">
        <v>2</v>
      </c>
      <c r="AI187">
        <v>66191815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ROW(Source!A224)</f>
        <v>224</v>
      </c>
      <c r="B188">
        <v>66191818</v>
      </c>
      <c r="C188">
        <v>66191814</v>
      </c>
      <c r="D188">
        <v>29477608</v>
      </c>
      <c r="E188">
        <v>1</v>
      </c>
      <c r="F188">
        <v>1</v>
      </c>
      <c r="G188">
        <v>1</v>
      </c>
      <c r="H188">
        <v>1</v>
      </c>
      <c r="I188" t="s">
        <v>383</v>
      </c>
      <c r="J188" t="s">
        <v>3</v>
      </c>
      <c r="K188" t="s">
        <v>384</v>
      </c>
      <c r="L188">
        <v>1369</v>
      </c>
      <c r="N188">
        <v>1013</v>
      </c>
      <c r="O188" t="s">
        <v>378</v>
      </c>
      <c r="P188" t="s">
        <v>378</v>
      </c>
      <c r="Q188">
        <v>1</v>
      </c>
      <c r="X188">
        <v>0.41</v>
      </c>
      <c r="Y188">
        <v>0</v>
      </c>
      <c r="Z188">
        <v>0</v>
      </c>
      <c r="AA188">
        <v>0</v>
      </c>
      <c r="AB188">
        <v>12.69</v>
      </c>
      <c r="AC188">
        <v>0</v>
      </c>
      <c r="AD188">
        <v>1</v>
      </c>
      <c r="AE188">
        <v>1</v>
      </c>
      <c r="AF188" t="s">
        <v>29</v>
      </c>
      <c r="AG188">
        <v>0.41164000000000001</v>
      </c>
      <c r="AH188">
        <v>2</v>
      </c>
      <c r="AI188">
        <v>66191816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ROW(Source!A260)</f>
        <v>260</v>
      </c>
      <c r="B189">
        <v>66191822</v>
      </c>
      <c r="C189">
        <v>66191819</v>
      </c>
      <c r="D189">
        <v>29477854</v>
      </c>
      <c r="E189">
        <v>1</v>
      </c>
      <c r="F189">
        <v>1</v>
      </c>
      <c r="G189">
        <v>1</v>
      </c>
      <c r="H189">
        <v>1</v>
      </c>
      <c r="I189" t="s">
        <v>376</v>
      </c>
      <c r="J189" t="s">
        <v>3</v>
      </c>
      <c r="K189" t="s">
        <v>377</v>
      </c>
      <c r="L189">
        <v>1369</v>
      </c>
      <c r="N189">
        <v>1013</v>
      </c>
      <c r="O189" t="s">
        <v>378</v>
      </c>
      <c r="P189" t="s">
        <v>378</v>
      </c>
      <c r="Q189">
        <v>1</v>
      </c>
      <c r="X189">
        <v>1.35</v>
      </c>
      <c r="Y189">
        <v>0</v>
      </c>
      <c r="Z189">
        <v>0</v>
      </c>
      <c r="AA189">
        <v>0</v>
      </c>
      <c r="AB189">
        <v>9.6199999999999992</v>
      </c>
      <c r="AC189">
        <v>0</v>
      </c>
      <c r="AD189">
        <v>1</v>
      </c>
      <c r="AE189">
        <v>1</v>
      </c>
      <c r="AF189" t="s">
        <v>29</v>
      </c>
      <c r="AG189">
        <v>1.3554000000000002</v>
      </c>
      <c r="AH189">
        <v>2</v>
      </c>
      <c r="AI189">
        <v>66191820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ROW(Source!A260)</f>
        <v>260</v>
      </c>
      <c r="B190">
        <v>66191823</v>
      </c>
      <c r="C190">
        <v>66191819</v>
      </c>
      <c r="D190">
        <v>29477609</v>
      </c>
      <c r="E190">
        <v>1</v>
      </c>
      <c r="F190">
        <v>1</v>
      </c>
      <c r="G190">
        <v>1</v>
      </c>
      <c r="H190">
        <v>1</v>
      </c>
      <c r="I190" t="s">
        <v>381</v>
      </c>
      <c r="J190" t="s">
        <v>3</v>
      </c>
      <c r="K190" t="s">
        <v>382</v>
      </c>
      <c r="L190">
        <v>1369</v>
      </c>
      <c r="N190">
        <v>1013</v>
      </c>
      <c r="O190" t="s">
        <v>378</v>
      </c>
      <c r="P190" t="s">
        <v>378</v>
      </c>
      <c r="Q190">
        <v>1</v>
      </c>
      <c r="X190">
        <v>1.35</v>
      </c>
      <c r="Y190">
        <v>0</v>
      </c>
      <c r="Z190">
        <v>0</v>
      </c>
      <c r="AA190">
        <v>0</v>
      </c>
      <c r="AB190">
        <v>9.17</v>
      </c>
      <c r="AC190">
        <v>0</v>
      </c>
      <c r="AD190">
        <v>1</v>
      </c>
      <c r="AE190">
        <v>1</v>
      </c>
      <c r="AF190" t="s">
        <v>29</v>
      </c>
      <c r="AG190">
        <v>1.3554000000000002</v>
      </c>
      <c r="AH190">
        <v>2</v>
      </c>
      <c r="AI190">
        <v>66191821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ROW(Source!A261)</f>
        <v>261</v>
      </c>
      <c r="B191">
        <v>66191822</v>
      </c>
      <c r="C191">
        <v>66191819</v>
      </c>
      <c r="D191">
        <v>29477854</v>
      </c>
      <c r="E191">
        <v>1</v>
      </c>
      <c r="F191">
        <v>1</v>
      </c>
      <c r="G191">
        <v>1</v>
      </c>
      <c r="H191">
        <v>1</v>
      </c>
      <c r="I191" t="s">
        <v>376</v>
      </c>
      <c r="J191" t="s">
        <v>3</v>
      </c>
      <c r="K191" t="s">
        <v>377</v>
      </c>
      <c r="L191">
        <v>1369</v>
      </c>
      <c r="N191">
        <v>1013</v>
      </c>
      <c r="O191" t="s">
        <v>378</v>
      </c>
      <c r="P191" t="s">
        <v>378</v>
      </c>
      <c r="Q191">
        <v>1</v>
      </c>
      <c r="X191">
        <v>1.35</v>
      </c>
      <c r="Y191">
        <v>0</v>
      </c>
      <c r="Z191">
        <v>0</v>
      </c>
      <c r="AA191">
        <v>0</v>
      </c>
      <c r="AB191">
        <v>9.6199999999999992</v>
      </c>
      <c r="AC191">
        <v>0</v>
      </c>
      <c r="AD191">
        <v>1</v>
      </c>
      <c r="AE191">
        <v>1</v>
      </c>
      <c r="AF191" t="s">
        <v>29</v>
      </c>
      <c r="AG191">
        <v>1.3554000000000002</v>
      </c>
      <c r="AH191">
        <v>2</v>
      </c>
      <c r="AI191">
        <v>66191820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ROW(Source!A261)</f>
        <v>261</v>
      </c>
      <c r="B192">
        <v>66191823</v>
      </c>
      <c r="C192">
        <v>66191819</v>
      </c>
      <c r="D192">
        <v>29477609</v>
      </c>
      <c r="E192">
        <v>1</v>
      </c>
      <c r="F192">
        <v>1</v>
      </c>
      <c r="G192">
        <v>1</v>
      </c>
      <c r="H192">
        <v>1</v>
      </c>
      <c r="I192" t="s">
        <v>381</v>
      </c>
      <c r="J192" t="s">
        <v>3</v>
      </c>
      <c r="K192" t="s">
        <v>382</v>
      </c>
      <c r="L192">
        <v>1369</v>
      </c>
      <c r="N192">
        <v>1013</v>
      </c>
      <c r="O192" t="s">
        <v>378</v>
      </c>
      <c r="P192" t="s">
        <v>378</v>
      </c>
      <c r="Q192">
        <v>1</v>
      </c>
      <c r="X192">
        <v>1.35</v>
      </c>
      <c r="Y192">
        <v>0</v>
      </c>
      <c r="Z192">
        <v>0</v>
      </c>
      <c r="AA192">
        <v>0</v>
      </c>
      <c r="AB192">
        <v>9.17</v>
      </c>
      <c r="AC192">
        <v>0</v>
      </c>
      <c r="AD192">
        <v>1</v>
      </c>
      <c r="AE192">
        <v>1</v>
      </c>
      <c r="AF192" t="s">
        <v>29</v>
      </c>
      <c r="AG192">
        <v>1.3554000000000002</v>
      </c>
      <c r="AH192">
        <v>2</v>
      </c>
      <c r="AI192">
        <v>66191821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ROW(Source!A262)</f>
        <v>262</v>
      </c>
      <c r="B193">
        <v>66191827</v>
      </c>
      <c r="C193">
        <v>66191824</v>
      </c>
      <c r="D193">
        <v>29477854</v>
      </c>
      <c r="E193">
        <v>1</v>
      </c>
      <c r="F193">
        <v>1</v>
      </c>
      <c r="G193">
        <v>1</v>
      </c>
      <c r="H193">
        <v>1</v>
      </c>
      <c r="I193" t="s">
        <v>376</v>
      </c>
      <c r="J193" t="s">
        <v>3</v>
      </c>
      <c r="K193" t="s">
        <v>377</v>
      </c>
      <c r="L193">
        <v>1369</v>
      </c>
      <c r="N193">
        <v>1013</v>
      </c>
      <c r="O193" t="s">
        <v>378</v>
      </c>
      <c r="P193" t="s">
        <v>378</v>
      </c>
      <c r="Q193">
        <v>1</v>
      </c>
      <c r="X193">
        <v>0.68</v>
      </c>
      <c r="Y193">
        <v>0</v>
      </c>
      <c r="Z193">
        <v>0</v>
      </c>
      <c r="AA193">
        <v>0</v>
      </c>
      <c r="AB193">
        <v>9.6199999999999992</v>
      </c>
      <c r="AC193">
        <v>0</v>
      </c>
      <c r="AD193">
        <v>1</v>
      </c>
      <c r="AE193">
        <v>1</v>
      </c>
      <c r="AF193" t="s">
        <v>29</v>
      </c>
      <c r="AG193">
        <v>0.68271999999999999</v>
      </c>
      <c r="AH193">
        <v>2</v>
      </c>
      <c r="AI193">
        <v>66191825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ROW(Source!A262)</f>
        <v>262</v>
      </c>
      <c r="B194">
        <v>66191828</v>
      </c>
      <c r="C194">
        <v>66191824</v>
      </c>
      <c r="D194">
        <v>29477609</v>
      </c>
      <c r="E194">
        <v>1</v>
      </c>
      <c r="F194">
        <v>1</v>
      </c>
      <c r="G194">
        <v>1</v>
      </c>
      <c r="H194">
        <v>1</v>
      </c>
      <c r="I194" t="s">
        <v>381</v>
      </c>
      <c r="J194" t="s">
        <v>3</v>
      </c>
      <c r="K194" t="s">
        <v>382</v>
      </c>
      <c r="L194">
        <v>1369</v>
      </c>
      <c r="N194">
        <v>1013</v>
      </c>
      <c r="O194" t="s">
        <v>378</v>
      </c>
      <c r="P194" t="s">
        <v>378</v>
      </c>
      <c r="Q194">
        <v>1</v>
      </c>
      <c r="X194">
        <v>0.68</v>
      </c>
      <c r="Y194">
        <v>0</v>
      </c>
      <c r="Z194">
        <v>0</v>
      </c>
      <c r="AA194">
        <v>0</v>
      </c>
      <c r="AB194">
        <v>9.17</v>
      </c>
      <c r="AC194">
        <v>0</v>
      </c>
      <c r="AD194">
        <v>1</v>
      </c>
      <c r="AE194">
        <v>1</v>
      </c>
      <c r="AF194" t="s">
        <v>29</v>
      </c>
      <c r="AG194">
        <v>0.68271999999999999</v>
      </c>
      <c r="AH194">
        <v>2</v>
      </c>
      <c r="AI194">
        <v>66191826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ROW(Source!A263)</f>
        <v>263</v>
      </c>
      <c r="B195">
        <v>66191827</v>
      </c>
      <c r="C195">
        <v>66191824</v>
      </c>
      <c r="D195">
        <v>29477854</v>
      </c>
      <c r="E195">
        <v>1</v>
      </c>
      <c r="F195">
        <v>1</v>
      </c>
      <c r="G195">
        <v>1</v>
      </c>
      <c r="H195">
        <v>1</v>
      </c>
      <c r="I195" t="s">
        <v>376</v>
      </c>
      <c r="J195" t="s">
        <v>3</v>
      </c>
      <c r="K195" t="s">
        <v>377</v>
      </c>
      <c r="L195">
        <v>1369</v>
      </c>
      <c r="N195">
        <v>1013</v>
      </c>
      <c r="O195" t="s">
        <v>378</v>
      </c>
      <c r="P195" t="s">
        <v>378</v>
      </c>
      <c r="Q195">
        <v>1</v>
      </c>
      <c r="X195">
        <v>0.68</v>
      </c>
      <c r="Y195">
        <v>0</v>
      </c>
      <c r="Z195">
        <v>0</v>
      </c>
      <c r="AA195">
        <v>0</v>
      </c>
      <c r="AB195">
        <v>9.6199999999999992</v>
      </c>
      <c r="AC195">
        <v>0</v>
      </c>
      <c r="AD195">
        <v>1</v>
      </c>
      <c r="AE195">
        <v>1</v>
      </c>
      <c r="AF195" t="s">
        <v>29</v>
      </c>
      <c r="AG195">
        <v>0.68271999999999999</v>
      </c>
      <c r="AH195">
        <v>2</v>
      </c>
      <c r="AI195">
        <v>66191825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ROW(Source!A263)</f>
        <v>263</v>
      </c>
      <c r="B196">
        <v>66191828</v>
      </c>
      <c r="C196">
        <v>66191824</v>
      </c>
      <c r="D196">
        <v>29477609</v>
      </c>
      <c r="E196">
        <v>1</v>
      </c>
      <c r="F196">
        <v>1</v>
      </c>
      <c r="G196">
        <v>1</v>
      </c>
      <c r="H196">
        <v>1</v>
      </c>
      <c r="I196" t="s">
        <v>381</v>
      </c>
      <c r="J196" t="s">
        <v>3</v>
      </c>
      <c r="K196" t="s">
        <v>382</v>
      </c>
      <c r="L196">
        <v>1369</v>
      </c>
      <c r="N196">
        <v>1013</v>
      </c>
      <c r="O196" t="s">
        <v>378</v>
      </c>
      <c r="P196" t="s">
        <v>378</v>
      </c>
      <c r="Q196">
        <v>1</v>
      </c>
      <c r="X196">
        <v>0.68</v>
      </c>
      <c r="Y196">
        <v>0</v>
      </c>
      <c r="Z196">
        <v>0</v>
      </c>
      <c r="AA196">
        <v>0</v>
      </c>
      <c r="AB196">
        <v>9.17</v>
      </c>
      <c r="AC196">
        <v>0</v>
      </c>
      <c r="AD196">
        <v>1</v>
      </c>
      <c r="AE196">
        <v>1</v>
      </c>
      <c r="AF196" t="s">
        <v>29</v>
      </c>
      <c r="AG196">
        <v>0.68271999999999999</v>
      </c>
      <c r="AH196">
        <v>2</v>
      </c>
      <c r="AI196">
        <v>66191826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ROW(Source!A264)</f>
        <v>264</v>
      </c>
      <c r="B197">
        <v>66191832</v>
      </c>
      <c r="C197">
        <v>66191829</v>
      </c>
      <c r="D197">
        <v>29477658</v>
      </c>
      <c r="E197">
        <v>1</v>
      </c>
      <c r="F197">
        <v>1</v>
      </c>
      <c r="G197">
        <v>1</v>
      </c>
      <c r="H197">
        <v>1</v>
      </c>
      <c r="I197" t="s">
        <v>379</v>
      </c>
      <c r="J197" t="s">
        <v>3</v>
      </c>
      <c r="K197" t="s">
        <v>380</v>
      </c>
      <c r="L197">
        <v>1369</v>
      </c>
      <c r="N197">
        <v>1013</v>
      </c>
      <c r="O197" t="s">
        <v>378</v>
      </c>
      <c r="P197" t="s">
        <v>378</v>
      </c>
      <c r="Q197">
        <v>1</v>
      </c>
      <c r="X197">
        <v>1.7</v>
      </c>
      <c r="Y197">
        <v>0</v>
      </c>
      <c r="Z197">
        <v>0</v>
      </c>
      <c r="AA197">
        <v>0</v>
      </c>
      <c r="AB197">
        <v>14.09</v>
      </c>
      <c r="AC197">
        <v>0</v>
      </c>
      <c r="AD197">
        <v>1</v>
      </c>
      <c r="AE197">
        <v>1</v>
      </c>
      <c r="AF197" t="s">
        <v>29</v>
      </c>
      <c r="AG197">
        <v>1.7067999999999999</v>
      </c>
      <c r="AH197">
        <v>2</v>
      </c>
      <c r="AI197">
        <v>66191830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ROW(Source!A264)</f>
        <v>264</v>
      </c>
      <c r="B198">
        <v>66191833</v>
      </c>
      <c r="C198">
        <v>66191829</v>
      </c>
      <c r="D198">
        <v>29477609</v>
      </c>
      <c r="E198">
        <v>1</v>
      </c>
      <c r="F198">
        <v>1</v>
      </c>
      <c r="G198">
        <v>1</v>
      </c>
      <c r="H198">
        <v>1</v>
      </c>
      <c r="I198" t="s">
        <v>381</v>
      </c>
      <c r="J198" t="s">
        <v>3</v>
      </c>
      <c r="K198" t="s">
        <v>382</v>
      </c>
      <c r="L198">
        <v>1369</v>
      </c>
      <c r="N198">
        <v>1013</v>
      </c>
      <c r="O198" t="s">
        <v>378</v>
      </c>
      <c r="P198" t="s">
        <v>378</v>
      </c>
      <c r="Q198">
        <v>1</v>
      </c>
      <c r="X198">
        <v>1.1299999999999999</v>
      </c>
      <c r="Y198">
        <v>0</v>
      </c>
      <c r="Z198">
        <v>0</v>
      </c>
      <c r="AA198">
        <v>0</v>
      </c>
      <c r="AB198">
        <v>9.17</v>
      </c>
      <c r="AC198">
        <v>0</v>
      </c>
      <c r="AD198">
        <v>1</v>
      </c>
      <c r="AE198">
        <v>1</v>
      </c>
      <c r="AF198" t="s">
        <v>29</v>
      </c>
      <c r="AG198">
        <v>1.13452</v>
      </c>
      <c r="AH198">
        <v>2</v>
      </c>
      <c r="AI198">
        <v>66191831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ROW(Source!A265)</f>
        <v>265</v>
      </c>
      <c r="B199">
        <v>66191832</v>
      </c>
      <c r="C199">
        <v>66191829</v>
      </c>
      <c r="D199">
        <v>29477658</v>
      </c>
      <c r="E199">
        <v>1</v>
      </c>
      <c r="F199">
        <v>1</v>
      </c>
      <c r="G199">
        <v>1</v>
      </c>
      <c r="H199">
        <v>1</v>
      </c>
      <c r="I199" t="s">
        <v>379</v>
      </c>
      <c r="J199" t="s">
        <v>3</v>
      </c>
      <c r="K199" t="s">
        <v>380</v>
      </c>
      <c r="L199">
        <v>1369</v>
      </c>
      <c r="N199">
        <v>1013</v>
      </c>
      <c r="O199" t="s">
        <v>378</v>
      </c>
      <c r="P199" t="s">
        <v>378</v>
      </c>
      <c r="Q199">
        <v>1</v>
      </c>
      <c r="X199">
        <v>1.7</v>
      </c>
      <c r="Y199">
        <v>0</v>
      </c>
      <c r="Z199">
        <v>0</v>
      </c>
      <c r="AA199">
        <v>0</v>
      </c>
      <c r="AB199">
        <v>14.09</v>
      </c>
      <c r="AC199">
        <v>0</v>
      </c>
      <c r="AD199">
        <v>1</v>
      </c>
      <c r="AE199">
        <v>1</v>
      </c>
      <c r="AF199" t="s">
        <v>29</v>
      </c>
      <c r="AG199">
        <v>1.7067999999999999</v>
      </c>
      <c r="AH199">
        <v>2</v>
      </c>
      <c r="AI199">
        <v>66191830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ROW(Source!A265)</f>
        <v>265</v>
      </c>
      <c r="B200">
        <v>66191833</v>
      </c>
      <c r="C200">
        <v>66191829</v>
      </c>
      <c r="D200">
        <v>29477609</v>
      </c>
      <c r="E200">
        <v>1</v>
      </c>
      <c r="F200">
        <v>1</v>
      </c>
      <c r="G200">
        <v>1</v>
      </c>
      <c r="H200">
        <v>1</v>
      </c>
      <c r="I200" t="s">
        <v>381</v>
      </c>
      <c r="J200" t="s">
        <v>3</v>
      </c>
      <c r="K200" t="s">
        <v>382</v>
      </c>
      <c r="L200">
        <v>1369</v>
      </c>
      <c r="N200">
        <v>1013</v>
      </c>
      <c r="O200" t="s">
        <v>378</v>
      </c>
      <c r="P200" t="s">
        <v>378</v>
      </c>
      <c r="Q200">
        <v>1</v>
      </c>
      <c r="X200">
        <v>1.1299999999999999</v>
      </c>
      <c r="Y200">
        <v>0</v>
      </c>
      <c r="Z200">
        <v>0</v>
      </c>
      <c r="AA200">
        <v>0</v>
      </c>
      <c r="AB200">
        <v>9.17</v>
      </c>
      <c r="AC200">
        <v>0</v>
      </c>
      <c r="AD200">
        <v>1</v>
      </c>
      <c r="AE200">
        <v>1</v>
      </c>
      <c r="AF200" t="s">
        <v>29</v>
      </c>
      <c r="AG200">
        <v>1.13452</v>
      </c>
      <c r="AH200">
        <v>2</v>
      </c>
      <c r="AI200">
        <v>66191831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ROW(Source!A266)</f>
        <v>266</v>
      </c>
      <c r="B201">
        <v>66193289</v>
      </c>
      <c r="C201">
        <v>66193284</v>
      </c>
      <c r="D201">
        <v>29477658</v>
      </c>
      <c r="E201">
        <v>1</v>
      </c>
      <c r="F201">
        <v>1</v>
      </c>
      <c r="G201">
        <v>1</v>
      </c>
      <c r="H201">
        <v>1</v>
      </c>
      <c r="I201" t="s">
        <v>379</v>
      </c>
      <c r="J201" t="s">
        <v>3</v>
      </c>
      <c r="K201" t="s">
        <v>380</v>
      </c>
      <c r="L201">
        <v>1369</v>
      </c>
      <c r="N201">
        <v>1013</v>
      </c>
      <c r="O201" t="s">
        <v>378</v>
      </c>
      <c r="P201" t="s">
        <v>378</v>
      </c>
      <c r="Q201">
        <v>1</v>
      </c>
      <c r="X201">
        <v>0.97</v>
      </c>
      <c r="Y201">
        <v>0</v>
      </c>
      <c r="Z201">
        <v>0</v>
      </c>
      <c r="AA201">
        <v>0</v>
      </c>
      <c r="AB201">
        <v>14.09</v>
      </c>
      <c r="AC201">
        <v>0</v>
      </c>
      <c r="AD201">
        <v>1</v>
      </c>
      <c r="AE201">
        <v>1</v>
      </c>
      <c r="AF201" t="s">
        <v>29</v>
      </c>
      <c r="AG201">
        <v>0.97387999999999997</v>
      </c>
      <c r="AH201">
        <v>2</v>
      </c>
      <c r="AI201">
        <v>66193289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ROW(Source!A266)</f>
        <v>266</v>
      </c>
      <c r="B202">
        <v>66193290</v>
      </c>
      <c r="C202">
        <v>66193284</v>
      </c>
      <c r="D202">
        <v>29477609</v>
      </c>
      <c r="E202">
        <v>1</v>
      </c>
      <c r="F202">
        <v>1</v>
      </c>
      <c r="G202">
        <v>1</v>
      </c>
      <c r="H202">
        <v>1</v>
      </c>
      <c r="I202" t="s">
        <v>381</v>
      </c>
      <c r="J202" t="s">
        <v>3</v>
      </c>
      <c r="K202" t="s">
        <v>382</v>
      </c>
      <c r="L202">
        <v>1369</v>
      </c>
      <c r="N202">
        <v>1013</v>
      </c>
      <c r="O202" t="s">
        <v>378</v>
      </c>
      <c r="P202" t="s">
        <v>378</v>
      </c>
      <c r="Q202">
        <v>1</v>
      </c>
      <c r="X202">
        <v>0.65</v>
      </c>
      <c r="Y202">
        <v>0</v>
      </c>
      <c r="Z202">
        <v>0</v>
      </c>
      <c r="AA202">
        <v>0</v>
      </c>
      <c r="AB202">
        <v>9.17</v>
      </c>
      <c r="AC202">
        <v>0</v>
      </c>
      <c r="AD202">
        <v>1</v>
      </c>
      <c r="AE202">
        <v>1</v>
      </c>
      <c r="AF202" t="s">
        <v>29</v>
      </c>
      <c r="AG202">
        <v>0.65260000000000007</v>
      </c>
      <c r="AH202">
        <v>2</v>
      </c>
      <c r="AI202">
        <v>66193290</v>
      </c>
      <c r="AJ202">
        <v>202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ROW(Source!A267)</f>
        <v>267</v>
      </c>
      <c r="B203">
        <v>66193289</v>
      </c>
      <c r="C203">
        <v>66193284</v>
      </c>
      <c r="D203">
        <v>29477658</v>
      </c>
      <c r="E203">
        <v>1</v>
      </c>
      <c r="F203">
        <v>1</v>
      </c>
      <c r="G203">
        <v>1</v>
      </c>
      <c r="H203">
        <v>1</v>
      </c>
      <c r="I203" t="s">
        <v>379</v>
      </c>
      <c r="J203" t="s">
        <v>3</v>
      </c>
      <c r="K203" t="s">
        <v>380</v>
      </c>
      <c r="L203">
        <v>1369</v>
      </c>
      <c r="N203">
        <v>1013</v>
      </c>
      <c r="O203" t="s">
        <v>378</v>
      </c>
      <c r="P203" t="s">
        <v>378</v>
      </c>
      <c r="Q203">
        <v>1</v>
      </c>
      <c r="X203">
        <v>0.97</v>
      </c>
      <c r="Y203">
        <v>0</v>
      </c>
      <c r="Z203">
        <v>0</v>
      </c>
      <c r="AA203">
        <v>0</v>
      </c>
      <c r="AB203">
        <v>14.09</v>
      </c>
      <c r="AC203">
        <v>0</v>
      </c>
      <c r="AD203">
        <v>1</v>
      </c>
      <c r="AE203">
        <v>1</v>
      </c>
      <c r="AF203" t="s">
        <v>29</v>
      </c>
      <c r="AG203">
        <v>0.97387999999999997</v>
      </c>
      <c r="AH203">
        <v>2</v>
      </c>
      <c r="AI203">
        <v>66193289</v>
      </c>
      <c r="AJ203">
        <v>203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ROW(Source!A267)</f>
        <v>267</v>
      </c>
      <c r="B204">
        <v>66193290</v>
      </c>
      <c r="C204">
        <v>66193284</v>
      </c>
      <c r="D204">
        <v>29477609</v>
      </c>
      <c r="E204">
        <v>1</v>
      </c>
      <c r="F204">
        <v>1</v>
      </c>
      <c r="G204">
        <v>1</v>
      </c>
      <c r="H204">
        <v>1</v>
      </c>
      <c r="I204" t="s">
        <v>381</v>
      </c>
      <c r="J204" t="s">
        <v>3</v>
      </c>
      <c r="K204" t="s">
        <v>382</v>
      </c>
      <c r="L204">
        <v>1369</v>
      </c>
      <c r="N204">
        <v>1013</v>
      </c>
      <c r="O204" t="s">
        <v>378</v>
      </c>
      <c r="P204" t="s">
        <v>378</v>
      </c>
      <c r="Q204">
        <v>1</v>
      </c>
      <c r="X204">
        <v>0.65</v>
      </c>
      <c r="Y204">
        <v>0</v>
      </c>
      <c r="Z204">
        <v>0</v>
      </c>
      <c r="AA204">
        <v>0</v>
      </c>
      <c r="AB204">
        <v>9.17</v>
      </c>
      <c r="AC204">
        <v>0</v>
      </c>
      <c r="AD204">
        <v>1</v>
      </c>
      <c r="AE204">
        <v>1</v>
      </c>
      <c r="AF204" t="s">
        <v>29</v>
      </c>
      <c r="AG204">
        <v>0.65260000000000007</v>
      </c>
      <c r="AH204">
        <v>2</v>
      </c>
      <c r="AI204">
        <v>66193290</v>
      </c>
      <c r="AJ204">
        <v>204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ROW(Source!A268)</f>
        <v>268</v>
      </c>
      <c r="B205">
        <v>66191837</v>
      </c>
      <c r="C205">
        <v>66191834</v>
      </c>
      <c r="D205">
        <v>29478568</v>
      </c>
      <c r="E205">
        <v>1</v>
      </c>
      <c r="F205">
        <v>1</v>
      </c>
      <c r="G205">
        <v>1</v>
      </c>
      <c r="H205">
        <v>1</v>
      </c>
      <c r="I205" t="s">
        <v>385</v>
      </c>
      <c r="J205" t="s">
        <v>3</v>
      </c>
      <c r="K205" t="s">
        <v>386</v>
      </c>
      <c r="L205">
        <v>1369</v>
      </c>
      <c r="N205">
        <v>1013</v>
      </c>
      <c r="O205" t="s">
        <v>378</v>
      </c>
      <c r="P205" t="s">
        <v>378</v>
      </c>
      <c r="Q205">
        <v>1</v>
      </c>
      <c r="X205">
        <v>6.48</v>
      </c>
      <c r="Y205">
        <v>0</v>
      </c>
      <c r="Z205">
        <v>0</v>
      </c>
      <c r="AA205">
        <v>0</v>
      </c>
      <c r="AB205">
        <v>12.92</v>
      </c>
      <c r="AC205">
        <v>0</v>
      </c>
      <c r="AD205">
        <v>1</v>
      </c>
      <c r="AE205">
        <v>1</v>
      </c>
      <c r="AF205" t="s">
        <v>29</v>
      </c>
      <c r="AG205">
        <v>6.5059200000000006</v>
      </c>
      <c r="AH205">
        <v>2</v>
      </c>
      <c r="AI205">
        <v>66191835</v>
      </c>
      <c r="AJ205">
        <v>205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ROW(Source!A268)</f>
        <v>268</v>
      </c>
      <c r="B206">
        <v>66191838</v>
      </c>
      <c r="C206">
        <v>66191834</v>
      </c>
      <c r="D206">
        <v>29477608</v>
      </c>
      <c r="E206">
        <v>1</v>
      </c>
      <c r="F206">
        <v>1</v>
      </c>
      <c r="G206">
        <v>1</v>
      </c>
      <c r="H206">
        <v>1</v>
      </c>
      <c r="I206" t="s">
        <v>383</v>
      </c>
      <c r="J206" t="s">
        <v>3</v>
      </c>
      <c r="K206" t="s">
        <v>384</v>
      </c>
      <c r="L206">
        <v>1369</v>
      </c>
      <c r="N206">
        <v>1013</v>
      </c>
      <c r="O206" t="s">
        <v>378</v>
      </c>
      <c r="P206" t="s">
        <v>378</v>
      </c>
      <c r="Q206">
        <v>1</v>
      </c>
      <c r="X206">
        <v>6.48</v>
      </c>
      <c r="Y206">
        <v>0</v>
      </c>
      <c r="Z206">
        <v>0</v>
      </c>
      <c r="AA206">
        <v>0</v>
      </c>
      <c r="AB206">
        <v>12.69</v>
      </c>
      <c r="AC206">
        <v>0</v>
      </c>
      <c r="AD206">
        <v>1</v>
      </c>
      <c r="AE206">
        <v>1</v>
      </c>
      <c r="AF206" t="s">
        <v>29</v>
      </c>
      <c r="AG206">
        <v>6.5059200000000006</v>
      </c>
      <c r="AH206">
        <v>2</v>
      </c>
      <c r="AI206">
        <v>66191836</v>
      </c>
      <c r="AJ206">
        <v>206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ROW(Source!A269)</f>
        <v>269</v>
      </c>
      <c r="B207">
        <v>66191837</v>
      </c>
      <c r="C207">
        <v>66191834</v>
      </c>
      <c r="D207">
        <v>29478568</v>
      </c>
      <c r="E207">
        <v>1</v>
      </c>
      <c r="F207">
        <v>1</v>
      </c>
      <c r="G207">
        <v>1</v>
      </c>
      <c r="H207">
        <v>1</v>
      </c>
      <c r="I207" t="s">
        <v>385</v>
      </c>
      <c r="J207" t="s">
        <v>3</v>
      </c>
      <c r="K207" t="s">
        <v>386</v>
      </c>
      <c r="L207">
        <v>1369</v>
      </c>
      <c r="N207">
        <v>1013</v>
      </c>
      <c r="O207" t="s">
        <v>378</v>
      </c>
      <c r="P207" t="s">
        <v>378</v>
      </c>
      <c r="Q207">
        <v>1</v>
      </c>
      <c r="X207">
        <v>6.48</v>
      </c>
      <c r="Y207">
        <v>0</v>
      </c>
      <c r="Z207">
        <v>0</v>
      </c>
      <c r="AA207">
        <v>0</v>
      </c>
      <c r="AB207">
        <v>12.92</v>
      </c>
      <c r="AC207">
        <v>0</v>
      </c>
      <c r="AD207">
        <v>1</v>
      </c>
      <c r="AE207">
        <v>1</v>
      </c>
      <c r="AF207" t="s">
        <v>29</v>
      </c>
      <c r="AG207">
        <v>6.5059200000000006</v>
      </c>
      <c r="AH207">
        <v>2</v>
      </c>
      <c r="AI207">
        <v>66191835</v>
      </c>
      <c r="AJ207">
        <v>207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ROW(Source!A269)</f>
        <v>269</v>
      </c>
      <c r="B208">
        <v>66191838</v>
      </c>
      <c r="C208">
        <v>66191834</v>
      </c>
      <c r="D208">
        <v>29477608</v>
      </c>
      <c r="E208">
        <v>1</v>
      </c>
      <c r="F208">
        <v>1</v>
      </c>
      <c r="G208">
        <v>1</v>
      </c>
      <c r="H208">
        <v>1</v>
      </c>
      <c r="I208" t="s">
        <v>383</v>
      </c>
      <c r="J208" t="s">
        <v>3</v>
      </c>
      <c r="K208" t="s">
        <v>384</v>
      </c>
      <c r="L208">
        <v>1369</v>
      </c>
      <c r="N208">
        <v>1013</v>
      </c>
      <c r="O208" t="s">
        <v>378</v>
      </c>
      <c r="P208" t="s">
        <v>378</v>
      </c>
      <c r="Q208">
        <v>1</v>
      </c>
      <c r="X208">
        <v>6.48</v>
      </c>
      <c r="Y208">
        <v>0</v>
      </c>
      <c r="Z208">
        <v>0</v>
      </c>
      <c r="AA208">
        <v>0</v>
      </c>
      <c r="AB208">
        <v>12.69</v>
      </c>
      <c r="AC208">
        <v>0</v>
      </c>
      <c r="AD208">
        <v>1</v>
      </c>
      <c r="AE208">
        <v>1</v>
      </c>
      <c r="AF208" t="s">
        <v>29</v>
      </c>
      <c r="AG208">
        <v>6.5059200000000006</v>
      </c>
      <c r="AH208">
        <v>2</v>
      </c>
      <c r="AI208">
        <v>66191836</v>
      </c>
      <c r="AJ208">
        <v>208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ROW(Source!A270)</f>
        <v>270</v>
      </c>
      <c r="B209">
        <v>66191842</v>
      </c>
      <c r="C209">
        <v>66191839</v>
      </c>
      <c r="D209">
        <v>29478568</v>
      </c>
      <c r="E209">
        <v>1</v>
      </c>
      <c r="F209">
        <v>1</v>
      </c>
      <c r="G209">
        <v>1</v>
      </c>
      <c r="H209">
        <v>1</v>
      </c>
      <c r="I209" t="s">
        <v>385</v>
      </c>
      <c r="J209" t="s">
        <v>3</v>
      </c>
      <c r="K209" t="s">
        <v>386</v>
      </c>
      <c r="L209">
        <v>1369</v>
      </c>
      <c r="N209">
        <v>1013</v>
      </c>
      <c r="O209" t="s">
        <v>378</v>
      </c>
      <c r="P209" t="s">
        <v>378</v>
      </c>
      <c r="Q209">
        <v>1</v>
      </c>
      <c r="X209">
        <v>0.61</v>
      </c>
      <c r="Y209">
        <v>0</v>
      </c>
      <c r="Z209">
        <v>0</v>
      </c>
      <c r="AA209">
        <v>0</v>
      </c>
      <c r="AB209">
        <v>12.92</v>
      </c>
      <c r="AC209">
        <v>0</v>
      </c>
      <c r="AD209">
        <v>1</v>
      </c>
      <c r="AE209">
        <v>1</v>
      </c>
      <c r="AF209" t="s">
        <v>29</v>
      </c>
      <c r="AG209">
        <v>0.61243999999999998</v>
      </c>
      <c r="AH209">
        <v>2</v>
      </c>
      <c r="AI209">
        <v>66191840</v>
      </c>
      <c r="AJ209">
        <v>209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ROW(Source!A270)</f>
        <v>270</v>
      </c>
      <c r="B210">
        <v>66191843</v>
      </c>
      <c r="C210">
        <v>66191839</v>
      </c>
      <c r="D210">
        <v>29477608</v>
      </c>
      <c r="E210">
        <v>1</v>
      </c>
      <c r="F210">
        <v>1</v>
      </c>
      <c r="G210">
        <v>1</v>
      </c>
      <c r="H210">
        <v>1</v>
      </c>
      <c r="I210" t="s">
        <v>383</v>
      </c>
      <c r="J210" t="s">
        <v>3</v>
      </c>
      <c r="K210" t="s">
        <v>384</v>
      </c>
      <c r="L210">
        <v>1369</v>
      </c>
      <c r="N210">
        <v>1013</v>
      </c>
      <c r="O210" t="s">
        <v>378</v>
      </c>
      <c r="P210" t="s">
        <v>378</v>
      </c>
      <c r="Q210">
        <v>1</v>
      </c>
      <c r="X210">
        <v>0.61</v>
      </c>
      <c r="Y210">
        <v>0</v>
      </c>
      <c r="Z210">
        <v>0</v>
      </c>
      <c r="AA210">
        <v>0</v>
      </c>
      <c r="AB210">
        <v>12.69</v>
      </c>
      <c r="AC210">
        <v>0</v>
      </c>
      <c r="AD210">
        <v>1</v>
      </c>
      <c r="AE210">
        <v>1</v>
      </c>
      <c r="AF210" t="s">
        <v>29</v>
      </c>
      <c r="AG210">
        <v>0.61243999999999998</v>
      </c>
      <c r="AH210">
        <v>2</v>
      </c>
      <c r="AI210">
        <v>66191841</v>
      </c>
      <c r="AJ210">
        <v>210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ROW(Source!A271)</f>
        <v>271</v>
      </c>
      <c r="B211">
        <v>66191842</v>
      </c>
      <c r="C211">
        <v>66191839</v>
      </c>
      <c r="D211">
        <v>29478568</v>
      </c>
      <c r="E211">
        <v>1</v>
      </c>
      <c r="F211">
        <v>1</v>
      </c>
      <c r="G211">
        <v>1</v>
      </c>
      <c r="H211">
        <v>1</v>
      </c>
      <c r="I211" t="s">
        <v>385</v>
      </c>
      <c r="J211" t="s">
        <v>3</v>
      </c>
      <c r="K211" t="s">
        <v>386</v>
      </c>
      <c r="L211">
        <v>1369</v>
      </c>
      <c r="N211">
        <v>1013</v>
      </c>
      <c r="O211" t="s">
        <v>378</v>
      </c>
      <c r="P211" t="s">
        <v>378</v>
      </c>
      <c r="Q211">
        <v>1</v>
      </c>
      <c r="X211">
        <v>0.61</v>
      </c>
      <c r="Y211">
        <v>0</v>
      </c>
      <c r="Z211">
        <v>0</v>
      </c>
      <c r="AA211">
        <v>0</v>
      </c>
      <c r="AB211">
        <v>12.92</v>
      </c>
      <c r="AC211">
        <v>0</v>
      </c>
      <c r="AD211">
        <v>1</v>
      </c>
      <c r="AE211">
        <v>1</v>
      </c>
      <c r="AF211" t="s">
        <v>29</v>
      </c>
      <c r="AG211">
        <v>0.61243999999999998</v>
      </c>
      <c r="AH211">
        <v>2</v>
      </c>
      <c r="AI211">
        <v>66191840</v>
      </c>
      <c r="AJ211">
        <v>211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ROW(Source!A271)</f>
        <v>271</v>
      </c>
      <c r="B212">
        <v>66191843</v>
      </c>
      <c r="C212">
        <v>66191839</v>
      </c>
      <c r="D212">
        <v>29477608</v>
      </c>
      <c r="E212">
        <v>1</v>
      </c>
      <c r="F212">
        <v>1</v>
      </c>
      <c r="G212">
        <v>1</v>
      </c>
      <c r="H212">
        <v>1</v>
      </c>
      <c r="I212" t="s">
        <v>383</v>
      </c>
      <c r="J212" t="s">
        <v>3</v>
      </c>
      <c r="K212" t="s">
        <v>384</v>
      </c>
      <c r="L212">
        <v>1369</v>
      </c>
      <c r="N212">
        <v>1013</v>
      </c>
      <c r="O212" t="s">
        <v>378</v>
      </c>
      <c r="P212" t="s">
        <v>378</v>
      </c>
      <c r="Q212">
        <v>1</v>
      </c>
      <c r="X212">
        <v>0.61</v>
      </c>
      <c r="Y212">
        <v>0</v>
      </c>
      <c r="Z212">
        <v>0</v>
      </c>
      <c r="AA212">
        <v>0</v>
      </c>
      <c r="AB212">
        <v>12.69</v>
      </c>
      <c r="AC212">
        <v>0</v>
      </c>
      <c r="AD212">
        <v>1</v>
      </c>
      <c r="AE212">
        <v>1</v>
      </c>
      <c r="AF212" t="s">
        <v>29</v>
      </c>
      <c r="AG212">
        <v>0.61243999999999998</v>
      </c>
      <c r="AH212">
        <v>2</v>
      </c>
      <c r="AI212">
        <v>66191841</v>
      </c>
      <c r="AJ212">
        <v>212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ROW(Source!A272)</f>
        <v>272</v>
      </c>
      <c r="B213">
        <v>66191847</v>
      </c>
      <c r="C213">
        <v>66191844</v>
      </c>
      <c r="D213">
        <v>29477606</v>
      </c>
      <c r="E213">
        <v>1</v>
      </c>
      <c r="F213">
        <v>1</v>
      </c>
      <c r="G213">
        <v>1</v>
      </c>
      <c r="H213">
        <v>1</v>
      </c>
      <c r="I213" t="s">
        <v>389</v>
      </c>
      <c r="J213" t="s">
        <v>3</v>
      </c>
      <c r="K213" t="s">
        <v>390</v>
      </c>
      <c r="L213">
        <v>1369</v>
      </c>
      <c r="N213">
        <v>1013</v>
      </c>
      <c r="O213" t="s">
        <v>378</v>
      </c>
      <c r="P213" t="s">
        <v>378</v>
      </c>
      <c r="Q213">
        <v>1</v>
      </c>
      <c r="X213">
        <v>0.65</v>
      </c>
      <c r="Y213">
        <v>0</v>
      </c>
      <c r="Z213">
        <v>0</v>
      </c>
      <c r="AA213">
        <v>0</v>
      </c>
      <c r="AB213">
        <v>11.09</v>
      </c>
      <c r="AC213">
        <v>0</v>
      </c>
      <c r="AD213">
        <v>1</v>
      </c>
      <c r="AE213">
        <v>1</v>
      </c>
      <c r="AF213" t="s">
        <v>29</v>
      </c>
      <c r="AG213">
        <v>0.65260000000000007</v>
      </c>
      <c r="AH213">
        <v>2</v>
      </c>
      <c r="AI213">
        <v>66191845</v>
      </c>
      <c r="AJ213">
        <v>213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ROW(Source!A272)</f>
        <v>272</v>
      </c>
      <c r="B214">
        <v>66191848</v>
      </c>
      <c r="C214">
        <v>66191844</v>
      </c>
      <c r="D214">
        <v>29477608</v>
      </c>
      <c r="E214">
        <v>1</v>
      </c>
      <c r="F214">
        <v>1</v>
      </c>
      <c r="G214">
        <v>1</v>
      </c>
      <c r="H214">
        <v>1</v>
      </c>
      <c r="I214" t="s">
        <v>383</v>
      </c>
      <c r="J214" t="s">
        <v>3</v>
      </c>
      <c r="K214" t="s">
        <v>384</v>
      </c>
      <c r="L214">
        <v>1369</v>
      </c>
      <c r="N214">
        <v>1013</v>
      </c>
      <c r="O214" t="s">
        <v>378</v>
      </c>
      <c r="P214" t="s">
        <v>378</v>
      </c>
      <c r="Q214">
        <v>1</v>
      </c>
      <c r="X214">
        <v>0.97</v>
      </c>
      <c r="Y214">
        <v>0</v>
      </c>
      <c r="Z214">
        <v>0</v>
      </c>
      <c r="AA214">
        <v>0</v>
      </c>
      <c r="AB214">
        <v>12.69</v>
      </c>
      <c r="AC214">
        <v>0</v>
      </c>
      <c r="AD214">
        <v>1</v>
      </c>
      <c r="AE214">
        <v>1</v>
      </c>
      <c r="AF214" t="s">
        <v>29</v>
      </c>
      <c r="AG214">
        <v>0.97387999999999997</v>
      </c>
      <c r="AH214">
        <v>2</v>
      </c>
      <c r="AI214">
        <v>66191846</v>
      </c>
      <c r="AJ214">
        <v>214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ROW(Source!A273)</f>
        <v>273</v>
      </c>
      <c r="B215">
        <v>66191847</v>
      </c>
      <c r="C215">
        <v>66191844</v>
      </c>
      <c r="D215">
        <v>29477606</v>
      </c>
      <c r="E215">
        <v>1</v>
      </c>
      <c r="F215">
        <v>1</v>
      </c>
      <c r="G215">
        <v>1</v>
      </c>
      <c r="H215">
        <v>1</v>
      </c>
      <c r="I215" t="s">
        <v>389</v>
      </c>
      <c r="J215" t="s">
        <v>3</v>
      </c>
      <c r="K215" t="s">
        <v>390</v>
      </c>
      <c r="L215">
        <v>1369</v>
      </c>
      <c r="N215">
        <v>1013</v>
      </c>
      <c r="O215" t="s">
        <v>378</v>
      </c>
      <c r="P215" t="s">
        <v>378</v>
      </c>
      <c r="Q215">
        <v>1</v>
      </c>
      <c r="X215">
        <v>0.65</v>
      </c>
      <c r="Y215">
        <v>0</v>
      </c>
      <c r="Z215">
        <v>0</v>
      </c>
      <c r="AA215">
        <v>0</v>
      </c>
      <c r="AB215">
        <v>11.09</v>
      </c>
      <c r="AC215">
        <v>0</v>
      </c>
      <c r="AD215">
        <v>1</v>
      </c>
      <c r="AE215">
        <v>1</v>
      </c>
      <c r="AF215" t="s">
        <v>29</v>
      </c>
      <c r="AG215">
        <v>0.65260000000000007</v>
      </c>
      <c r="AH215">
        <v>2</v>
      </c>
      <c r="AI215">
        <v>66191845</v>
      </c>
      <c r="AJ215">
        <v>215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ROW(Source!A273)</f>
        <v>273</v>
      </c>
      <c r="B216">
        <v>66191848</v>
      </c>
      <c r="C216">
        <v>66191844</v>
      </c>
      <c r="D216">
        <v>29477608</v>
      </c>
      <c r="E216">
        <v>1</v>
      </c>
      <c r="F216">
        <v>1</v>
      </c>
      <c r="G216">
        <v>1</v>
      </c>
      <c r="H216">
        <v>1</v>
      </c>
      <c r="I216" t="s">
        <v>383</v>
      </c>
      <c r="J216" t="s">
        <v>3</v>
      </c>
      <c r="K216" t="s">
        <v>384</v>
      </c>
      <c r="L216">
        <v>1369</v>
      </c>
      <c r="N216">
        <v>1013</v>
      </c>
      <c r="O216" t="s">
        <v>378</v>
      </c>
      <c r="P216" t="s">
        <v>378</v>
      </c>
      <c r="Q216">
        <v>1</v>
      </c>
      <c r="X216">
        <v>0.97</v>
      </c>
      <c r="Y216">
        <v>0</v>
      </c>
      <c r="Z216">
        <v>0</v>
      </c>
      <c r="AA216">
        <v>0</v>
      </c>
      <c r="AB216">
        <v>12.69</v>
      </c>
      <c r="AC216">
        <v>0</v>
      </c>
      <c r="AD216">
        <v>1</v>
      </c>
      <c r="AE216">
        <v>1</v>
      </c>
      <c r="AF216" t="s">
        <v>29</v>
      </c>
      <c r="AG216">
        <v>0.97387999999999997</v>
      </c>
      <c r="AH216">
        <v>2</v>
      </c>
      <c r="AI216">
        <v>66191846</v>
      </c>
      <c r="AJ216">
        <v>216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ROW(Source!A274)</f>
        <v>274</v>
      </c>
      <c r="B217">
        <v>66191852</v>
      </c>
      <c r="C217">
        <v>66191849</v>
      </c>
      <c r="D217">
        <v>29478568</v>
      </c>
      <c r="E217">
        <v>1</v>
      </c>
      <c r="F217">
        <v>1</v>
      </c>
      <c r="G217">
        <v>1</v>
      </c>
      <c r="H217">
        <v>1</v>
      </c>
      <c r="I217" t="s">
        <v>385</v>
      </c>
      <c r="J217" t="s">
        <v>3</v>
      </c>
      <c r="K217" t="s">
        <v>386</v>
      </c>
      <c r="L217">
        <v>1369</v>
      </c>
      <c r="N217">
        <v>1013</v>
      </c>
      <c r="O217" t="s">
        <v>378</v>
      </c>
      <c r="P217" t="s">
        <v>378</v>
      </c>
      <c r="Q217">
        <v>1</v>
      </c>
      <c r="X217">
        <v>0.16</v>
      </c>
      <c r="Y217">
        <v>0</v>
      </c>
      <c r="Z217">
        <v>0</v>
      </c>
      <c r="AA217">
        <v>0</v>
      </c>
      <c r="AB217">
        <v>12.92</v>
      </c>
      <c r="AC217">
        <v>0</v>
      </c>
      <c r="AD217">
        <v>1</v>
      </c>
      <c r="AE217">
        <v>1</v>
      </c>
      <c r="AF217" t="s">
        <v>29</v>
      </c>
      <c r="AG217">
        <v>0.16064000000000001</v>
      </c>
      <c r="AH217">
        <v>2</v>
      </c>
      <c r="AI217">
        <v>66191850</v>
      </c>
      <c r="AJ217">
        <v>217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ROW(Source!A274)</f>
        <v>274</v>
      </c>
      <c r="B218">
        <v>66191853</v>
      </c>
      <c r="C218">
        <v>66191849</v>
      </c>
      <c r="D218">
        <v>29477608</v>
      </c>
      <c r="E218">
        <v>1</v>
      </c>
      <c r="F218">
        <v>1</v>
      </c>
      <c r="G218">
        <v>1</v>
      </c>
      <c r="H218">
        <v>1</v>
      </c>
      <c r="I218" t="s">
        <v>383</v>
      </c>
      <c r="J218" t="s">
        <v>3</v>
      </c>
      <c r="K218" t="s">
        <v>384</v>
      </c>
      <c r="L218">
        <v>1369</v>
      </c>
      <c r="N218">
        <v>1013</v>
      </c>
      <c r="O218" t="s">
        <v>378</v>
      </c>
      <c r="P218" t="s">
        <v>378</v>
      </c>
      <c r="Q218">
        <v>1</v>
      </c>
      <c r="X218">
        <v>0.16</v>
      </c>
      <c r="Y218">
        <v>0</v>
      </c>
      <c r="Z218">
        <v>0</v>
      </c>
      <c r="AA218">
        <v>0</v>
      </c>
      <c r="AB218">
        <v>12.69</v>
      </c>
      <c r="AC218">
        <v>0</v>
      </c>
      <c r="AD218">
        <v>1</v>
      </c>
      <c r="AE218">
        <v>1</v>
      </c>
      <c r="AF218" t="s">
        <v>29</v>
      </c>
      <c r="AG218">
        <v>0.16064000000000001</v>
      </c>
      <c r="AH218">
        <v>2</v>
      </c>
      <c r="AI218">
        <v>66191851</v>
      </c>
      <c r="AJ218">
        <v>218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ROW(Source!A275)</f>
        <v>275</v>
      </c>
      <c r="B219">
        <v>66191852</v>
      </c>
      <c r="C219">
        <v>66191849</v>
      </c>
      <c r="D219">
        <v>29478568</v>
      </c>
      <c r="E219">
        <v>1</v>
      </c>
      <c r="F219">
        <v>1</v>
      </c>
      <c r="G219">
        <v>1</v>
      </c>
      <c r="H219">
        <v>1</v>
      </c>
      <c r="I219" t="s">
        <v>385</v>
      </c>
      <c r="J219" t="s">
        <v>3</v>
      </c>
      <c r="K219" t="s">
        <v>386</v>
      </c>
      <c r="L219">
        <v>1369</v>
      </c>
      <c r="N219">
        <v>1013</v>
      </c>
      <c r="O219" t="s">
        <v>378</v>
      </c>
      <c r="P219" t="s">
        <v>378</v>
      </c>
      <c r="Q219">
        <v>1</v>
      </c>
      <c r="X219">
        <v>0.16</v>
      </c>
      <c r="Y219">
        <v>0</v>
      </c>
      <c r="Z219">
        <v>0</v>
      </c>
      <c r="AA219">
        <v>0</v>
      </c>
      <c r="AB219">
        <v>12.92</v>
      </c>
      <c r="AC219">
        <v>0</v>
      </c>
      <c r="AD219">
        <v>1</v>
      </c>
      <c r="AE219">
        <v>1</v>
      </c>
      <c r="AF219" t="s">
        <v>29</v>
      </c>
      <c r="AG219">
        <v>0.16064000000000001</v>
      </c>
      <c r="AH219">
        <v>2</v>
      </c>
      <c r="AI219">
        <v>66191850</v>
      </c>
      <c r="AJ219">
        <v>219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ROW(Source!A275)</f>
        <v>275</v>
      </c>
      <c r="B220">
        <v>66191853</v>
      </c>
      <c r="C220">
        <v>66191849</v>
      </c>
      <c r="D220">
        <v>29477608</v>
      </c>
      <c r="E220">
        <v>1</v>
      </c>
      <c r="F220">
        <v>1</v>
      </c>
      <c r="G220">
        <v>1</v>
      </c>
      <c r="H220">
        <v>1</v>
      </c>
      <c r="I220" t="s">
        <v>383</v>
      </c>
      <c r="J220" t="s">
        <v>3</v>
      </c>
      <c r="K220" t="s">
        <v>384</v>
      </c>
      <c r="L220">
        <v>1369</v>
      </c>
      <c r="N220">
        <v>1013</v>
      </c>
      <c r="O220" t="s">
        <v>378</v>
      </c>
      <c r="P220" t="s">
        <v>378</v>
      </c>
      <c r="Q220">
        <v>1</v>
      </c>
      <c r="X220">
        <v>0.16</v>
      </c>
      <c r="Y220">
        <v>0</v>
      </c>
      <c r="Z220">
        <v>0</v>
      </c>
      <c r="AA220">
        <v>0</v>
      </c>
      <c r="AB220">
        <v>12.69</v>
      </c>
      <c r="AC220">
        <v>0</v>
      </c>
      <c r="AD220">
        <v>1</v>
      </c>
      <c r="AE220">
        <v>1</v>
      </c>
      <c r="AF220" t="s">
        <v>29</v>
      </c>
      <c r="AG220">
        <v>0.16064000000000001</v>
      </c>
      <c r="AH220">
        <v>2</v>
      </c>
      <c r="AI220">
        <v>66191851</v>
      </c>
      <c r="AJ220">
        <v>220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ROW(Source!A276)</f>
        <v>276</v>
      </c>
      <c r="B221">
        <v>66191857</v>
      </c>
      <c r="C221">
        <v>66191854</v>
      </c>
      <c r="D221">
        <v>29478568</v>
      </c>
      <c r="E221">
        <v>1</v>
      </c>
      <c r="F221">
        <v>1</v>
      </c>
      <c r="G221">
        <v>1</v>
      </c>
      <c r="H221">
        <v>1</v>
      </c>
      <c r="I221" t="s">
        <v>385</v>
      </c>
      <c r="J221" t="s">
        <v>3</v>
      </c>
      <c r="K221" t="s">
        <v>386</v>
      </c>
      <c r="L221">
        <v>1369</v>
      </c>
      <c r="N221">
        <v>1013</v>
      </c>
      <c r="O221" t="s">
        <v>378</v>
      </c>
      <c r="P221" t="s">
        <v>378</v>
      </c>
      <c r="Q221">
        <v>1</v>
      </c>
      <c r="X221">
        <v>0.41</v>
      </c>
      <c r="Y221">
        <v>0</v>
      </c>
      <c r="Z221">
        <v>0</v>
      </c>
      <c r="AA221">
        <v>0</v>
      </c>
      <c r="AB221">
        <v>12.92</v>
      </c>
      <c r="AC221">
        <v>0</v>
      </c>
      <c r="AD221">
        <v>1</v>
      </c>
      <c r="AE221">
        <v>1</v>
      </c>
      <c r="AF221" t="s">
        <v>29</v>
      </c>
      <c r="AG221">
        <v>0.41164000000000001</v>
      </c>
      <c r="AH221">
        <v>2</v>
      </c>
      <c r="AI221">
        <v>66191855</v>
      </c>
      <c r="AJ221">
        <v>221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ROW(Source!A276)</f>
        <v>276</v>
      </c>
      <c r="B222">
        <v>66191858</v>
      </c>
      <c r="C222">
        <v>66191854</v>
      </c>
      <c r="D222">
        <v>29477608</v>
      </c>
      <c r="E222">
        <v>1</v>
      </c>
      <c r="F222">
        <v>1</v>
      </c>
      <c r="G222">
        <v>1</v>
      </c>
      <c r="H222">
        <v>1</v>
      </c>
      <c r="I222" t="s">
        <v>383</v>
      </c>
      <c r="J222" t="s">
        <v>3</v>
      </c>
      <c r="K222" t="s">
        <v>384</v>
      </c>
      <c r="L222">
        <v>1369</v>
      </c>
      <c r="N222">
        <v>1013</v>
      </c>
      <c r="O222" t="s">
        <v>378</v>
      </c>
      <c r="P222" t="s">
        <v>378</v>
      </c>
      <c r="Q222">
        <v>1</v>
      </c>
      <c r="X222">
        <v>0.41</v>
      </c>
      <c r="Y222">
        <v>0</v>
      </c>
      <c r="Z222">
        <v>0</v>
      </c>
      <c r="AA222">
        <v>0</v>
      </c>
      <c r="AB222">
        <v>12.69</v>
      </c>
      <c r="AC222">
        <v>0</v>
      </c>
      <c r="AD222">
        <v>1</v>
      </c>
      <c r="AE222">
        <v>1</v>
      </c>
      <c r="AF222" t="s">
        <v>29</v>
      </c>
      <c r="AG222">
        <v>0.41164000000000001</v>
      </c>
      <c r="AH222">
        <v>2</v>
      </c>
      <c r="AI222">
        <v>66191856</v>
      </c>
      <c r="AJ222">
        <v>222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ROW(Source!A277)</f>
        <v>277</v>
      </c>
      <c r="B223">
        <v>66191857</v>
      </c>
      <c r="C223">
        <v>66191854</v>
      </c>
      <c r="D223">
        <v>29478568</v>
      </c>
      <c r="E223">
        <v>1</v>
      </c>
      <c r="F223">
        <v>1</v>
      </c>
      <c r="G223">
        <v>1</v>
      </c>
      <c r="H223">
        <v>1</v>
      </c>
      <c r="I223" t="s">
        <v>385</v>
      </c>
      <c r="J223" t="s">
        <v>3</v>
      </c>
      <c r="K223" t="s">
        <v>386</v>
      </c>
      <c r="L223">
        <v>1369</v>
      </c>
      <c r="N223">
        <v>1013</v>
      </c>
      <c r="O223" t="s">
        <v>378</v>
      </c>
      <c r="P223" t="s">
        <v>378</v>
      </c>
      <c r="Q223">
        <v>1</v>
      </c>
      <c r="X223">
        <v>0.41</v>
      </c>
      <c r="Y223">
        <v>0</v>
      </c>
      <c r="Z223">
        <v>0</v>
      </c>
      <c r="AA223">
        <v>0</v>
      </c>
      <c r="AB223">
        <v>12.92</v>
      </c>
      <c r="AC223">
        <v>0</v>
      </c>
      <c r="AD223">
        <v>1</v>
      </c>
      <c r="AE223">
        <v>1</v>
      </c>
      <c r="AF223" t="s">
        <v>29</v>
      </c>
      <c r="AG223">
        <v>0.41164000000000001</v>
      </c>
      <c r="AH223">
        <v>2</v>
      </c>
      <c r="AI223">
        <v>66191855</v>
      </c>
      <c r="AJ223">
        <v>223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ROW(Source!A277)</f>
        <v>277</v>
      </c>
      <c r="B224">
        <v>66191858</v>
      </c>
      <c r="C224">
        <v>66191854</v>
      </c>
      <c r="D224">
        <v>29477608</v>
      </c>
      <c r="E224">
        <v>1</v>
      </c>
      <c r="F224">
        <v>1</v>
      </c>
      <c r="G224">
        <v>1</v>
      </c>
      <c r="H224">
        <v>1</v>
      </c>
      <c r="I224" t="s">
        <v>383</v>
      </c>
      <c r="J224" t="s">
        <v>3</v>
      </c>
      <c r="K224" t="s">
        <v>384</v>
      </c>
      <c r="L224">
        <v>1369</v>
      </c>
      <c r="N224">
        <v>1013</v>
      </c>
      <c r="O224" t="s">
        <v>378</v>
      </c>
      <c r="P224" t="s">
        <v>378</v>
      </c>
      <c r="Q224">
        <v>1</v>
      </c>
      <c r="X224">
        <v>0.41</v>
      </c>
      <c r="Y224">
        <v>0</v>
      </c>
      <c r="Z224">
        <v>0</v>
      </c>
      <c r="AA224">
        <v>0</v>
      </c>
      <c r="AB224">
        <v>12.69</v>
      </c>
      <c r="AC224">
        <v>0</v>
      </c>
      <c r="AD224">
        <v>1</v>
      </c>
      <c r="AE224">
        <v>1</v>
      </c>
      <c r="AF224" t="s">
        <v>29</v>
      </c>
      <c r="AG224">
        <v>0.41164000000000001</v>
      </c>
      <c r="AH224">
        <v>2</v>
      </c>
      <c r="AI224">
        <v>66191856</v>
      </c>
      <c r="AJ224">
        <v>224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ROW(Source!A313)</f>
        <v>313</v>
      </c>
      <c r="B225">
        <v>66191862</v>
      </c>
      <c r="C225">
        <v>66191859</v>
      </c>
      <c r="D225">
        <v>29478568</v>
      </c>
      <c r="E225">
        <v>1</v>
      </c>
      <c r="F225">
        <v>1</v>
      </c>
      <c r="G225">
        <v>1</v>
      </c>
      <c r="H225">
        <v>1</v>
      </c>
      <c r="I225" t="s">
        <v>385</v>
      </c>
      <c r="J225" t="s">
        <v>3</v>
      </c>
      <c r="K225" t="s">
        <v>386</v>
      </c>
      <c r="L225">
        <v>1369</v>
      </c>
      <c r="N225">
        <v>1013</v>
      </c>
      <c r="O225" t="s">
        <v>378</v>
      </c>
      <c r="P225" t="s">
        <v>378</v>
      </c>
      <c r="Q225">
        <v>1</v>
      </c>
      <c r="X225">
        <v>6.48</v>
      </c>
      <c r="Y225">
        <v>0</v>
      </c>
      <c r="Z225">
        <v>0</v>
      </c>
      <c r="AA225">
        <v>0</v>
      </c>
      <c r="AB225">
        <v>12.92</v>
      </c>
      <c r="AC225">
        <v>0</v>
      </c>
      <c r="AD225">
        <v>1</v>
      </c>
      <c r="AE225">
        <v>1</v>
      </c>
      <c r="AF225" t="s">
        <v>29</v>
      </c>
      <c r="AG225">
        <v>6.5059200000000006</v>
      </c>
      <c r="AH225">
        <v>2</v>
      </c>
      <c r="AI225">
        <v>66191860</v>
      </c>
      <c r="AJ225">
        <v>225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ROW(Source!A313)</f>
        <v>313</v>
      </c>
      <c r="B226">
        <v>66191863</v>
      </c>
      <c r="C226">
        <v>66191859</v>
      </c>
      <c r="D226">
        <v>29477608</v>
      </c>
      <c r="E226">
        <v>1</v>
      </c>
      <c r="F226">
        <v>1</v>
      </c>
      <c r="G226">
        <v>1</v>
      </c>
      <c r="H226">
        <v>1</v>
      </c>
      <c r="I226" t="s">
        <v>383</v>
      </c>
      <c r="J226" t="s">
        <v>3</v>
      </c>
      <c r="K226" t="s">
        <v>384</v>
      </c>
      <c r="L226">
        <v>1369</v>
      </c>
      <c r="N226">
        <v>1013</v>
      </c>
      <c r="O226" t="s">
        <v>378</v>
      </c>
      <c r="P226" t="s">
        <v>378</v>
      </c>
      <c r="Q226">
        <v>1</v>
      </c>
      <c r="X226">
        <v>6.48</v>
      </c>
      <c r="Y226">
        <v>0</v>
      </c>
      <c r="Z226">
        <v>0</v>
      </c>
      <c r="AA226">
        <v>0</v>
      </c>
      <c r="AB226">
        <v>12.69</v>
      </c>
      <c r="AC226">
        <v>0</v>
      </c>
      <c r="AD226">
        <v>1</v>
      </c>
      <c r="AE226">
        <v>1</v>
      </c>
      <c r="AF226" t="s">
        <v>29</v>
      </c>
      <c r="AG226">
        <v>6.5059200000000006</v>
      </c>
      <c r="AH226">
        <v>2</v>
      </c>
      <c r="AI226">
        <v>66191861</v>
      </c>
      <c r="AJ226">
        <v>226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ROW(Source!A314)</f>
        <v>314</v>
      </c>
      <c r="B227">
        <v>66191862</v>
      </c>
      <c r="C227">
        <v>66191859</v>
      </c>
      <c r="D227">
        <v>29478568</v>
      </c>
      <c r="E227">
        <v>1</v>
      </c>
      <c r="F227">
        <v>1</v>
      </c>
      <c r="G227">
        <v>1</v>
      </c>
      <c r="H227">
        <v>1</v>
      </c>
      <c r="I227" t="s">
        <v>385</v>
      </c>
      <c r="J227" t="s">
        <v>3</v>
      </c>
      <c r="K227" t="s">
        <v>386</v>
      </c>
      <c r="L227">
        <v>1369</v>
      </c>
      <c r="N227">
        <v>1013</v>
      </c>
      <c r="O227" t="s">
        <v>378</v>
      </c>
      <c r="P227" t="s">
        <v>378</v>
      </c>
      <c r="Q227">
        <v>1</v>
      </c>
      <c r="X227">
        <v>6.48</v>
      </c>
      <c r="Y227">
        <v>0</v>
      </c>
      <c r="Z227">
        <v>0</v>
      </c>
      <c r="AA227">
        <v>0</v>
      </c>
      <c r="AB227">
        <v>12.92</v>
      </c>
      <c r="AC227">
        <v>0</v>
      </c>
      <c r="AD227">
        <v>1</v>
      </c>
      <c r="AE227">
        <v>1</v>
      </c>
      <c r="AF227" t="s">
        <v>29</v>
      </c>
      <c r="AG227">
        <v>6.5059200000000006</v>
      </c>
      <c r="AH227">
        <v>2</v>
      </c>
      <c r="AI227">
        <v>66191860</v>
      </c>
      <c r="AJ227">
        <v>227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ROW(Source!A314)</f>
        <v>314</v>
      </c>
      <c r="B228">
        <v>66191863</v>
      </c>
      <c r="C228">
        <v>66191859</v>
      </c>
      <c r="D228">
        <v>29477608</v>
      </c>
      <c r="E228">
        <v>1</v>
      </c>
      <c r="F228">
        <v>1</v>
      </c>
      <c r="G228">
        <v>1</v>
      </c>
      <c r="H228">
        <v>1</v>
      </c>
      <c r="I228" t="s">
        <v>383</v>
      </c>
      <c r="J228" t="s">
        <v>3</v>
      </c>
      <c r="K228" t="s">
        <v>384</v>
      </c>
      <c r="L228">
        <v>1369</v>
      </c>
      <c r="N228">
        <v>1013</v>
      </c>
      <c r="O228" t="s">
        <v>378</v>
      </c>
      <c r="P228" t="s">
        <v>378</v>
      </c>
      <c r="Q228">
        <v>1</v>
      </c>
      <c r="X228">
        <v>6.48</v>
      </c>
      <c r="Y228">
        <v>0</v>
      </c>
      <c r="Z228">
        <v>0</v>
      </c>
      <c r="AA228">
        <v>0</v>
      </c>
      <c r="AB228">
        <v>12.69</v>
      </c>
      <c r="AC228">
        <v>0</v>
      </c>
      <c r="AD228">
        <v>1</v>
      </c>
      <c r="AE228">
        <v>1</v>
      </c>
      <c r="AF228" t="s">
        <v>29</v>
      </c>
      <c r="AG228">
        <v>6.5059200000000006</v>
      </c>
      <c r="AH228">
        <v>2</v>
      </c>
      <c r="AI228">
        <v>66191861</v>
      </c>
      <c r="AJ228">
        <v>228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ROW(Source!A315)</f>
        <v>315</v>
      </c>
      <c r="B229">
        <v>66191867</v>
      </c>
      <c r="C229">
        <v>66191864</v>
      </c>
      <c r="D229">
        <v>29478568</v>
      </c>
      <c r="E229">
        <v>1</v>
      </c>
      <c r="F229">
        <v>1</v>
      </c>
      <c r="G229">
        <v>1</v>
      </c>
      <c r="H229">
        <v>1</v>
      </c>
      <c r="I229" t="s">
        <v>385</v>
      </c>
      <c r="J229" t="s">
        <v>3</v>
      </c>
      <c r="K229" t="s">
        <v>386</v>
      </c>
      <c r="L229">
        <v>1369</v>
      </c>
      <c r="N229">
        <v>1013</v>
      </c>
      <c r="O229" t="s">
        <v>378</v>
      </c>
      <c r="P229" t="s">
        <v>378</v>
      </c>
      <c r="Q229">
        <v>1</v>
      </c>
      <c r="X229">
        <v>0.61</v>
      </c>
      <c r="Y229">
        <v>0</v>
      </c>
      <c r="Z229">
        <v>0</v>
      </c>
      <c r="AA229">
        <v>0</v>
      </c>
      <c r="AB229">
        <v>12.92</v>
      </c>
      <c r="AC229">
        <v>0</v>
      </c>
      <c r="AD229">
        <v>1</v>
      </c>
      <c r="AE229">
        <v>1</v>
      </c>
      <c r="AF229" t="s">
        <v>29</v>
      </c>
      <c r="AG229">
        <v>0.61243999999999998</v>
      </c>
      <c r="AH229">
        <v>2</v>
      </c>
      <c r="AI229">
        <v>66191865</v>
      </c>
      <c r="AJ229">
        <v>229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ROW(Source!A315)</f>
        <v>315</v>
      </c>
      <c r="B230">
        <v>66191868</v>
      </c>
      <c r="C230">
        <v>66191864</v>
      </c>
      <c r="D230">
        <v>29477608</v>
      </c>
      <c r="E230">
        <v>1</v>
      </c>
      <c r="F230">
        <v>1</v>
      </c>
      <c r="G230">
        <v>1</v>
      </c>
      <c r="H230">
        <v>1</v>
      </c>
      <c r="I230" t="s">
        <v>383</v>
      </c>
      <c r="J230" t="s">
        <v>3</v>
      </c>
      <c r="K230" t="s">
        <v>384</v>
      </c>
      <c r="L230">
        <v>1369</v>
      </c>
      <c r="N230">
        <v>1013</v>
      </c>
      <c r="O230" t="s">
        <v>378</v>
      </c>
      <c r="P230" t="s">
        <v>378</v>
      </c>
      <c r="Q230">
        <v>1</v>
      </c>
      <c r="X230">
        <v>0.61</v>
      </c>
      <c r="Y230">
        <v>0</v>
      </c>
      <c r="Z230">
        <v>0</v>
      </c>
      <c r="AA230">
        <v>0</v>
      </c>
      <c r="AB230">
        <v>12.69</v>
      </c>
      <c r="AC230">
        <v>0</v>
      </c>
      <c r="AD230">
        <v>1</v>
      </c>
      <c r="AE230">
        <v>1</v>
      </c>
      <c r="AF230" t="s">
        <v>29</v>
      </c>
      <c r="AG230">
        <v>0.61243999999999998</v>
      </c>
      <c r="AH230">
        <v>2</v>
      </c>
      <c r="AI230">
        <v>66191866</v>
      </c>
      <c r="AJ230">
        <v>230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ROW(Source!A316)</f>
        <v>316</v>
      </c>
      <c r="B231">
        <v>66191867</v>
      </c>
      <c r="C231">
        <v>66191864</v>
      </c>
      <c r="D231">
        <v>29478568</v>
      </c>
      <c r="E231">
        <v>1</v>
      </c>
      <c r="F231">
        <v>1</v>
      </c>
      <c r="G231">
        <v>1</v>
      </c>
      <c r="H231">
        <v>1</v>
      </c>
      <c r="I231" t="s">
        <v>385</v>
      </c>
      <c r="J231" t="s">
        <v>3</v>
      </c>
      <c r="K231" t="s">
        <v>386</v>
      </c>
      <c r="L231">
        <v>1369</v>
      </c>
      <c r="N231">
        <v>1013</v>
      </c>
      <c r="O231" t="s">
        <v>378</v>
      </c>
      <c r="P231" t="s">
        <v>378</v>
      </c>
      <c r="Q231">
        <v>1</v>
      </c>
      <c r="X231">
        <v>0.61</v>
      </c>
      <c r="Y231">
        <v>0</v>
      </c>
      <c r="Z231">
        <v>0</v>
      </c>
      <c r="AA231">
        <v>0</v>
      </c>
      <c r="AB231">
        <v>12.92</v>
      </c>
      <c r="AC231">
        <v>0</v>
      </c>
      <c r="AD231">
        <v>1</v>
      </c>
      <c r="AE231">
        <v>1</v>
      </c>
      <c r="AF231" t="s">
        <v>29</v>
      </c>
      <c r="AG231">
        <v>0.61243999999999998</v>
      </c>
      <c r="AH231">
        <v>2</v>
      </c>
      <c r="AI231">
        <v>66191865</v>
      </c>
      <c r="AJ231">
        <v>231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ROW(Source!A316)</f>
        <v>316</v>
      </c>
      <c r="B232">
        <v>66191868</v>
      </c>
      <c r="C232">
        <v>66191864</v>
      </c>
      <c r="D232">
        <v>29477608</v>
      </c>
      <c r="E232">
        <v>1</v>
      </c>
      <c r="F232">
        <v>1</v>
      </c>
      <c r="G232">
        <v>1</v>
      </c>
      <c r="H232">
        <v>1</v>
      </c>
      <c r="I232" t="s">
        <v>383</v>
      </c>
      <c r="J232" t="s">
        <v>3</v>
      </c>
      <c r="K232" t="s">
        <v>384</v>
      </c>
      <c r="L232">
        <v>1369</v>
      </c>
      <c r="N232">
        <v>1013</v>
      </c>
      <c r="O232" t="s">
        <v>378</v>
      </c>
      <c r="P232" t="s">
        <v>378</v>
      </c>
      <c r="Q232">
        <v>1</v>
      </c>
      <c r="X232">
        <v>0.61</v>
      </c>
      <c r="Y232">
        <v>0</v>
      </c>
      <c r="Z232">
        <v>0</v>
      </c>
      <c r="AA232">
        <v>0</v>
      </c>
      <c r="AB232">
        <v>12.69</v>
      </c>
      <c r="AC232">
        <v>0</v>
      </c>
      <c r="AD232">
        <v>1</v>
      </c>
      <c r="AE232">
        <v>1</v>
      </c>
      <c r="AF232" t="s">
        <v>29</v>
      </c>
      <c r="AG232">
        <v>0.61243999999999998</v>
      </c>
      <c r="AH232">
        <v>2</v>
      </c>
      <c r="AI232">
        <v>66191866</v>
      </c>
      <c r="AJ232">
        <v>232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ROW(Source!A317)</f>
        <v>317</v>
      </c>
      <c r="B233">
        <v>66191872</v>
      </c>
      <c r="C233">
        <v>66191869</v>
      </c>
      <c r="D233">
        <v>29477606</v>
      </c>
      <c r="E233">
        <v>1</v>
      </c>
      <c r="F233">
        <v>1</v>
      </c>
      <c r="G233">
        <v>1</v>
      </c>
      <c r="H233">
        <v>1</v>
      </c>
      <c r="I233" t="s">
        <v>389</v>
      </c>
      <c r="J233" t="s">
        <v>3</v>
      </c>
      <c r="K233" t="s">
        <v>390</v>
      </c>
      <c r="L233">
        <v>1369</v>
      </c>
      <c r="N233">
        <v>1013</v>
      </c>
      <c r="O233" t="s">
        <v>378</v>
      </c>
      <c r="P233" t="s">
        <v>378</v>
      </c>
      <c r="Q233">
        <v>1</v>
      </c>
      <c r="X233">
        <v>0.65</v>
      </c>
      <c r="Y233">
        <v>0</v>
      </c>
      <c r="Z233">
        <v>0</v>
      </c>
      <c r="AA233">
        <v>0</v>
      </c>
      <c r="AB233">
        <v>11.09</v>
      </c>
      <c r="AC233">
        <v>0</v>
      </c>
      <c r="AD233">
        <v>1</v>
      </c>
      <c r="AE233">
        <v>1</v>
      </c>
      <c r="AF233" t="s">
        <v>29</v>
      </c>
      <c r="AG233">
        <v>0.65260000000000007</v>
      </c>
      <c r="AH233">
        <v>2</v>
      </c>
      <c r="AI233">
        <v>66191870</v>
      </c>
      <c r="AJ233">
        <v>233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ROW(Source!A317)</f>
        <v>317</v>
      </c>
      <c r="B234">
        <v>66191873</v>
      </c>
      <c r="C234">
        <v>66191869</v>
      </c>
      <c r="D234">
        <v>29477608</v>
      </c>
      <c r="E234">
        <v>1</v>
      </c>
      <c r="F234">
        <v>1</v>
      </c>
      <c r="G234">
        <v>1</v>
      </c>
      <c r="H234">
        <v>1</v>
      </c>
      <c r="I234" t="s">
        <v>383</v>
      </c>
      <c r="J234" t="s">
        <v>3</v>
      </c>
      <c r="K234" t="s">
        <v>384</v>
      </c>
      <c r="L234">
        <v>1369</v>
      </c>
      <c r="N234">
        <v>1013</v>
      </c>
      <c r="O234" t="s">
        <v>378</v>
      </c>
      <c r="P234" t="s">
        <v>378</v>
      </c>
      <c r="Q234">
        <v>1</v>
      </c>
      <c r="X234">
        <v>0.97</v>
      </c>
      <c r="Y234">
        <v>0</v>
      </c>
      <c r="Z234">
        <v>0</v>
      </c>
      <c r="AA234">
        <v>0</v>
      </c>
      <c r="AB234">
        <v>12.69</v>
      </c>
      <c r="AC234">
        <v>0</v>
      </c>
      <c r="AD234">
        <v>1</v>
      </c>
      <c r="AE234">
        <v>1</v>
      </c>
      <c r="AF234" t="s">
        <v>29</v>
      </c>
      <c r="AG234">
        <v>0.97387999999999997</v>
      </c>
      <c r="AH234">
        <v>2</v>
      </c>
      <c r="AI234">
        <v>66191871</v>
      </c>
      <c r="AJ234">
        <v>234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ROW(Source!A318)</f>
        <v>318</v>
      </c>
      <c r="B235">
        <v>66191872</v>
      </c>
      <c r="C235">
        <v>66191869</v>
      </c>
      <c r="D235">
        <v>29477606</v>
      </c>
      <c r="E235">
        <v>1</v>
      </c>
      <c r="F235">
        <v>1</v>
      </c>
      <c r="G235">
        <v>1</v>
      </c>
      <c r="H235">
        <v>1</v>
      </c>
      <c r="I235" t="s">
        <v>389</v>
      </c>
      <c r="J235" t="s">
        <v>3</v>
      </c>
      <c r="K235" t="s">
        <v>390</v>
      </c>
      <c r="L235">
        <v>1369</v>
      </c>
      <c r="N235">
        <v>1013</v>
      </c>
      <c r="O235" t="s">
        <v>378</v>
      </c>
      <c r="P235" t="s">
        <v>378</v>
      </c>
      <c r="Q235">
        <v>1</v>
      </c>
      <c r="X235">
        <v>0.65</v>
      </c>
      <c r="Y235">
        <v>0</v>
      </c>
      <c r="Z235">
        <v>0</v>
      </c>
      <c r="AA235">
        <v>0</v>
      </c>
      <c r="AB235">
        <v>11.09</v>
      </c>
      <c r="AC235">
        <v>0</v>
      </c>
      <c r="AD235">
        <v>1</v>
      </c>
      <c r="AE235">
        <v>1</v>
      </c>
      <c r="AF235" t="s">
        <v>29</v>
      </c>
      <c r="AG235">
        <v>0.65260000000000007</v>
      </c>
      <c r="AH235">
        <v>2</v>
      </c>
      <c r="AI235">
        <v>66191870</v>
      </c>
      <c r="AJ235">
        <v>235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ROW(Source!A318)</f>
        <v>318</v>
      </c>
      <c r="B236">
        <v>66191873</v>
      </c>
      <c r="C236">
        <v>66191869</v>
      </c>
      <c r="D236">
        <v>29477608</v>
      </c>
      <c r="E236">
        <v>1</v>
      </c>
      <c r="F236">
        <v>1</v>
      </c>
      <c r="G236">
        <v>1</v>
      </c>
      <c r="H236">
        <v>1</v>
      </c>
      <c r="I236" t="s">
        <v>383</v>
      </c>
      <c r="J236" t="s">
        <v>3</v>
      </c>
      <c r="K236" t="s">
        <v>384</v>
      </c>
      <c r="L236">
        <v>1369</v>
      </c>
      <c r="N236">
        <v>1013</v>
      </c>
      <c r="O236" t="s">
        <v>378</v>
      </c>
      <c r="P236" t="s">
        <v>378</v>
      </c>
      <c r="Q236">
        <v>1</v>
      </c>
      <c r="X236">
        <v>0.97</v>
      </c>
      <c r="Y236">
        <v>0</v>
      </c>
      <c r="Z236">
        <v>0</v>
      </c>
      <c r="AA236">
        <v>0</v>
      </c>
      <c r="AB236">
        <v>12.69</v>
      </c>
      <c r="AC236">
        <v>0</v>
      </c>
      <c r="AD236">
        <v>1</v>
      </c>
      <c r="AE236">
        <v>1</v>
      </c>
      <c r="AF236" t="s">
        <v>29</v>
      </c>
      <c r="AG236">
        <v>0.97387999999999997</v>
      </c>
      <c r="AH236">
        <v>2</v>
      </c>
      <c r="AI236">
        <v>66191871</v>
      </c>
      <c r="AJ236">
        <v>236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ROW(Source!A354)</f>
        <v>354</v>
      </c>
      <c r="B237">
        <v>66191877</v>
      </c>
      <c r="C237">
        <v>66191874</v>
      </c>
      <c r="D237">
        <v>29478568</v>
      </c>
      <c r="E237">
        <v>1</v>
      </c>
      <c r="F237">
        <v>1</v>
      </c>
      <c r="G237">
        <v>1</v>
      </c>
      <c r="H237">
        <v>1</v>
      </c>
      <c r="I237" t="s">
        <v>385</v>
      </c>
      <c r="J237" t="s">
        <v>3</v>
      </c>
      <c r="K237" t="s">
        <v>386</v>
      </c>
      <c r="L237">
        <v>1369</v>
      </c>
      <c r="N237">
        <v>1013</v>
      </c>
      <c r="O237" t="s">
        <v>378</v>
      </c>
      <c r="P237" t="s">
        <v>378</v>
      </c>
      <c r="Q237">
        <v>1</v>
      </c>
      <c r="X237">
        <v>6.48</v>
      </c>
      <c r="Y237">
        <v>0</v>
      </c>
      <c r="Z237">
        <v>0</v>
      </c>
      <c r="AA237">
        <v>0</v>
      </c>
      <c r="AB237">
        <v>12.92</v>
      </c>
      <c r="AC237">
        <v>0</v>
      </c>
      <c r="AD237">
        <v>1</v>
      </c>
      <c r="AE237">
        <v>1</v>
      </c>
      <c r="AF237" t="s">
        <v>29</v>
      </c>
      <c r="AG237">
        <v>6.5059200000000006</v>
      </c>
      <c r="AH237">
        <v>2</v>
      </c>
      <c r="AI237">
        <v>66191875</v>
      </c>
      <c r="AJ237">
        <v>237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ROW(Source!A354)</f>
        <v>354</v>
      </c>
      <c r="B238">
        <v>66191878</v>
      </c>
      <c r="C238">
        <v>66191874</v>
      </c>
      <c r="D238">
        <v>29477608</v>
      </c>
      <c r="E238">
        <v>1</v>
      </c>
      <c r="F238">
        <v>1</v>
      </c>
      <c r="G238">
        <v>1</v>
      </c>
      <c r="H238">
        <v>1</v>
      </c>
      <c r="I238" t="s">
        <v>383</v>
      </c>
      <c r="J238" t="s">
        <v>3</v>
      </c>
      <c r="K238" t="s">
        <v>384</v>
      </c>
      <c r="L238">
        <v>1369</v>
      </c>
      <c r="N238">
        <v>1013</v>
      </c>
      <c r="O238" t="s">
        <v>378</v>
      </c>
      <c r="P238" t="s">
        <v>378</v>
      </c>
      <c r="Q238">
        <v>1</v>
      </c>
      <c r="X238">
        <v>6.48</v>
      </c>
      <c r="Y238">
        <v>0</v>
      </c>
      <c r="Z238">
        <v>0</v>
      </c>
      <c r="AA238">
        <v>0</v>
      </c>
      <c r="AB238">
        <v>12.69</v>
      </c>
      <c r="AC238">
        <v>0</v>
      </c>
      <c r="AD238">
        <v>1</v>
      </c>
      <c r="AE238">
        <v>1</v>
      </c>
      <c r="AF238" t="s">
        <v>29</v>
      </c>
      <c r="AG238">
        <v>6.5059200000000006</v>
      </c>
      <c r="AH238">
        <v>2</v>
      </c>
      <c r="AI238">
        <v>66191876</v>
      </c>
      <c r="AJ238">
        <v>238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ROW(Source!A355)</f>
        <v>355</v>
      </c>
      <c r="B239">
        <v>66191877</v>
      </c>
      <c r="C239">
        <v>66191874</v>
      </c>
      <c r="D239">
        <v>29478568</v>
      </c>
      <c r="E239">
        <v>1</v>
      </c>
      <c r="F239">
        <v>1</v>
      </c>
      <c r="G239">
        <v>1</v>
      </c>
      <c r="H239">
        <v>1</v>
      </c>
      <c r="I239" t="s">
        <v>385</v>
      </c>
      <c r="J239" t="s">
        <v>3</v>
      </c>
      <c r="K239" t="s">
        <v>386</v>
      </c>
      <c r="L239">
        <v>1369</v>
      </c>
      <c r="N239">
        <v>1013</v>
      </c>
      <c r="O239" t="s">
        <v>378</v>
      </c>
      <c r="P239" t="s">
        <v>378</v>
      </c>
      <c r="Q239">
        <v>1</v>
      </c>
      <c r="X239">
        <v>6.48</v>
      </c>
      <c r="Y239">
        <v>0</v>
      </c>
      <c r="Z239">
        <v>0</v>
      </c>
      <c r="AA239">
        <v>0</v>
      </c>
      <c r="AB239">
        <v>12.92</v>
      </c>
      <c r="AC239">
        <v>0</v>
      </c>
      <c r="AD239">
        <v>1</v>
      </c>
      <c r="AE239">
        <v>1</v>
      </c>
      <c r="AF239" t="s">
        <v>29</v>
      </c>
      <c r="AG239">
        <v>6.5059200000000006</v>
      </c>
      <c r="AH239">
        <v>2</v>
      </c>
      <c r="AI239">
        <v>66191875</v>
      </c>
      <c r="AJ239">
        <v>239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ROW(Source!A355)</f>
        <v>355</v>
      </c>
      <c r="B240">
        <v>66191878</v>
      </c>
      <c r="C240">
        <v>66191874</v>
      </c>
      <c r="D240">
        <v>29477608</v>
      </c>
      <c r="E240">
        <v>1</v>
      </c>
      <c r="F240">
        <v>1</v>
      </c>
      <c r="G240">
        <v>1</v>
      </c>
      <c r="H240">
        <v>1</v>
      </c>
      <c r="I240" t="s">
        <v>383</v>
      </c>
      <c r="J240" t="s">
        <v>3</v>
      </c>
      <c r="K240" t="s">
        <v>384</v>
      </c>
      <c r="L240">
        <v>1369</v>
      </c>
      <c r="N240">
        <v>1013</v>
      </c>
      <c r="O240" t="s">
        <v>378</v>
      </c>
      <c r="P240" t="s">
        <v>378</v>
      </c>
      <c r="Q240">
        <v>1</v>
      </c>
      <c r="X240">
        <v>6.48</v>
      </c>
      <c r="Y240">
        <v>0</v>
      </c>
      <c r="Z240">
        <v>0</v>
      </c>
      <c r="AA240">
        <v>0</v>
      </c>
      <c r="AB240">
        <v>12.69</v>
      </c>
      <c r="AC240">
        <v>0</v>
      </c>
      <c r="AD240">
        <v>1</v>
      </c>
      <c r="AE240">
        <v>1</v>
      </c>
      <c r="AF240" t="s">
        <v>29</v>
      </c>
      <c r="AG240">
        <v>6.5059200000000006</v>
      </c>
      <c r="AH240">
        <v>2</v>
      </c>
      <c r="AI240">
        <v>66191876</v>
      </c>
      <c r="AJ240">
        <v>240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ROW(Source!A356)</f>
        <v>356</v>
      </c>
      <c r="B241">
        <v>66191882</v>
      </c>
      <c r="C241">
        <v>66191879</v>
      </c>
      <c r="D241">
        <v>29478568</v>
      </c>
      <c r="E241">
        <v>1</v>
      </c>
      <c r="F241">
        <v>1</v>
      </c>
      <c r="G241">
        <v>1</v>
      </c>
      <c r="H241">
        <v>1</v>
      </c>
      <c r="I241" t="s">
        <v>385</v>
      </c>
      <c r="J241" t="s">
        <v>3</v>
      </c>
      <c r="K241" t="s">
        <v>386</v>
      </c>
      <c r="L241">
        <v>1369</v>
      </c>
      <c r="N241">
        <v>1013</v>
      </c>
      <c r="O241" t="s">
        <v>378</v>
      </c>
      <c r="P241" t="s">
        <v>378</v>
      </c>
      <c r="Q241">
        <v>1</v>
      </c>
      <c r="X241">
        <v>0.61</v>
      </c>
      <c r="Y241">
        <v>0</v>
      </c>
      <c r="Z241">
        <v>0</v>
      </c>
      <c r="AA241">
        <v>0</v>
      </c>
      <c r="AB241">
        <v>12.92</v>
      </c>
      <c r="AC241">
        <v>0</v>
      </c>
      <c r="AD241">
        <v>1</v>
      </c>
      <c r="AE241">
        <v>1</v>
      </c>
      <c r="AF241" t="s">
        <v>29</v>
      </c>
      <c r="AG241">
        <v>0.61243999999999998</v>
      </c>
      <c r="AH241">
        <v>2</v>
      </c>
      <c r="AI241">
        <v>66191880</v>
      </c>
      <c r="AJ241">
        <v>241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ROW(Source!A356)</f>
        <v>356</v>
      </c>
      <c r="B242">
        <v>66191883</v>
      </c>
      <c r="C242">
        <v>66191879</v>
      </c>
      <c r="D242">
        <v>29477608</v>
      </c>
      <c r="E242">
        <v>1</v>
      </c>
      <c r="F242">
        <v>1</v>
      </c>
      <c r="G242">
        <v>1</v>
      </c>
      <c r="H242">
        <v>1</v>
      </c>
      <c r="I242" t="s">
        <v>383</v>
      </c>
      <c r="J242" t="s">
        <v>3</v>
      </c>
      <c r="K242" t="s">
        <v>384</v>
      </c>
      <c r="L242">
        <v>1369</v>
      </c>
      <c r="N242">
        <v>1013</v>
      </c>
      <c r="O242" t="s">
        <v>378</v>
      </c>
      <c r="P242" t="s">
        <v>378</v>
      </c>
      <c r="Q242">
        <v>1</v>
      </c>
      <c r="X242">
        <v>0.61</v>
      </c>
      <c r="Y242">
        <v>0</v>
      </c>
      <c r="Z242">
        <v>0</v>
      </c>
      <c r="AA242">
        <v>0</v>
      </c>
      <c r="AB242">
        <v>12.69</v>
      </c>
      <c r="AC242">
        <v>0</v>
      </c>
      <c r="AD242">
        <v>1</v>
      </c>
      <c r="AE242">
        <v>1</v>
      </c>
      <c r="AF242" t="s">
        <v>29</v>
      </c>
      <c r="AG242">
        <v>0.61243999999999998</v>
      </c>
      <c r="AH242">
        <v>2</v>
      </c>
      <c r="AI242">
        <v>66191881</v>
      </c>
      <c r="AJ242">
        <v>242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ROW(Source!A357)</f>
        <v>357</v>
      </c>
      <c r="B243">
        <v>66191882</v>
      </c>
      <c r="C243">
        <v>66191879</v>
      </c>
      <c r="D243">
        <v>29478568</v>
      </c>
      <c r="E243">
        <v>1</v>
      </c>
      <c r="F243">
        <v>1</v>
      </c>
      <c r="G243">
        <v>1</v>
      </c>
      <c r="H243">
        <v>1</v>
      </c>
      <c r="I243" t="s">
        <v>385</v>
      </c>
      <c r="J243" t="s">
        <v>3</v>
      </c>
      <c r="K243" t="s">
        <v>386</v>
      </c>
      <c r="L243">
        <v>1369</v>
      </c>
      <c r="N243">
        <v>1013</v>
      </c>
      <c r="O243" t="s">
        <v>378</v>
      </c>
      <c r="P243" t="s">
        <v>378</v>
      </c>
      <c r="Q243">
        <v>1</v>
      </c>
      <c r="X243">
        <v>0.61</v>
      </c>
      <c r="Y243">
        <v>0</v>
      </c>
      <c r="Z243">
        <v>0</v>
      </c>
      <c r="AA243">
        <v>0</v>
      </c>
      <c r="AB243">
        <v>12.92</v>
      </c>
      <c r="AC243">
        <v>0</v>
      </c>
      <c r="AD243">
        <v>1</v>
      </c>
      <c r="AE243">
        <v>1</v>
      </c>
      <c r="AF243" t="s">
        <v>29</v>
      </c>
      <c r="AG243">
        <v>0.61243999999999998</v>
      </c>
      <c r="AH243">
        <v>2</v>
      </c>
      <c r="AI243">
        <v>66191880</v>
      </c>
      <c r="AJ243">
        <v>243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ROW(Source!A357)</f>
        <v>357</v>
      </c>
      <c r="B244">
        <v>66191883</v>
      </c>
      <c r="C244">
        <v>66191879</v>
      </c>
      <c r="D244">
        <v>29477608</v>
      </c>
      <c r="E244">
        <v>1</v>
      </c>
      <c r="F244">
        <v>1</v>
      </c>
      <c r="G244">
        <v>1</v>
      </c>
      <c r="H244">
        <v>1</v>
      </c>
      <c r="I244" t="s">
        <v>383</v>
      </c>
      <c r="J244" t="s">
        <v>3</v>
      </c>
      <c r="K244" t="s">
        <v>384</v>
      </c>
      <c r="L244">
        <v>1369</v>
      </c>
      <c r="N244">
        <v>1013</v>
      </c>
      <c r="O244" t="s">
        <v>378</v>
      </c>
      <c r="P244" t="s">
        <v>378</v>
      </c>
      <c r="Q244">
        <v>1</v>
      </c>
      <c r="X244">
        <v>0.61</v>
      </c>
      <c r="Y244">
        <v>0</v>
      </c>
      <c r="Z244">
        <v>0</v>
      </c>
      <c r="AA244">
        <v>0</v>
      </c>
      <c r="AB244">
        <v>12.69</v>
      </c>
      <c r="AC244">
        <v>0</v>
      </c>
      <c r="AD244">
        <v>1</v>
      </c>
      <c r="AE244">
        <v>1</v>
      </c>
      <c r="AF244" t="s">
        <v>29</v>
      </c>
      <c r="AG244">
        <v>0.61243999999999998</v>
      </c>
      <c r="AH244">
        <v>2</v>
      </c>
      <c r="AI244">
        <v>66191881</v>
      </c>
      <c r="AJ244">
        <v>244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ROW(Source!A358)</f>
        <v>358</v>
      </c>
      <c r="B245">
        <v>66191887</v>
      </c>
      <c r="C245">
        <v>66191884</v>
      </c>
      <c r="D245">
        <v>29477606</v>
      </c>
      <c r="E245">
        <v>1</v>
      </c>
      <c r="F245">
        <v>1</v>
      </c>
      <c r="G245">
        <v>1</v>
      </c>
      <c r="H245">
        <v>1</v>
      </c>
      <c r="I245" t="s">
        <v>389</v>
      </c>
      <c r="J245" t="s">
        <v>3</v>
      </c>
      <c r="K245" t="s">
        <v>390</v>
      </c>
      <c r="L245">
        <v>1369</v>
      </c>
      <c r="N245">
        <v>1013</v>
      </c>
      <c r="O245" t="s">
        <v>378</v>
      </c>
      <c r="P245" t="s">
        <v>378</v>
      </c>
      <c r="Q245">
        <v>1</v>
      </c>
      <c r="X245">
        <v>0.65</v>
      </c>
      <c r="Y245">
        <v>0</v>
      </c>
      <c r="Z245">
        <v>0</v>
      </c>
      <c r="AA245">
        <v>0</v>
      </c>
      <c r="AB245">
        <v>11.09</v>
      </c>
      <c r="AC245">
        <v>0</v>
      </c>
      <c r="AD245">
        <v>1</v>
      </c>
      <c r="AE245">
        <v>1</v>
      </c>
      <c r="AF245" t="s">
        <v>29</v>
      </c>
      <c r="AG245">
        <v>0.65260000000000007</v>
      </c>
      <c r="AH245">
        <v>2</v>
      </c>
      <c r="AI245">
        <v>66191885</v>
      </c>
      <c r="AJ245">
        <v>245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ROW(Source!A358)</f>
        <v>358</v>
      </c>
      <c r="B246">
        <v>66191888</v>
      </c>
      <c r="C246">
        <v>66191884</v>
      </c>
      <c r="D246">
        <v>29477608</v>
      </c>
      <c r="E246">
        <v>1</v>
      </c>
      <c r="F246">
        <v>1</v>
      </c>
      <c r="G246">
        <v>1</v>
      </c>
      <c r="H246">
        <v>1</v>
      </c>
      <c r="I246" t="s">
        <v>383</v>
      </c>
      <c r="J246" t="s">
        <v>3</v>
      </c>
      <c r="K246" t="s">
        <v>384</v>
      </c>
      <c r="L246">
        <v>1369</v>
      </c>
      <c r="N246">
        <v>1013</v>
      </c>
      <c r="O246" t="s">
        <v>378</v>
      </c>
      <c r="P246" t="s">
        <v>378</v>
      </c>
      <c r="Q246">
        <v>1</v>
      </c>
      <c r="X246">
        <v>0.97</v>
      </c>
      <c r="Y246">
        <v>0</v>
      </c>
      <c r="Z246">
        <v>0</v>
      </c>
      <c r="AA246">
        <v>0</v>
      </c>
      <c r="AB246">
        <v>12.69</v>
      </c>
      <c r="AC246">
        <v>0</v>
      </c>
      <c r="AD246">
        <v>1</v>
      </c>
      <c r="AE246">
        <v>1</v>
      </c>
      <c r="AF246" t="s">
        <v>29</v>
      </c>
      <c r="AG246">
        <v>0.97387999999999997</v>
      </c>
      <c r="AH246">
        <v>2</v>
      </c>
      <c r="AI246">
        <v>66191886</v>
      </c>
      <c r="AJ246">
        <v>246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ROW(Source!A359)</f>
        <v>359</v>
      </c>
      <c r="B247">
        <v>66191887</v>
      </c>
      <c r="C247">
        <v>66191884</v>
      </c>
      <c r="D247">
        <v>29477606</v>
      </c>
      <c r="E247">
        <v>1</v>
      </c>
      <c r="F247">
        <v>1</v>
      </c>
      <c r="G247">
        <v>1</v>
      </c>
      <c r="H247">
        <v>1</v>
      </c>
      <c r="I247" t="s">
        <v>389</v>
      </c>
      <c r="J247" t="s">
        <v>3</v>
      </c>
      <c r="K247" t="s">
        <v>390</v>
      </c>
      <c r="L247">
        <v>1369</v>
      </c>
      <c r="N247">
        <v>1013</v>
      </c>
      <c r="O247" t="s">
        <v>378</v>
      </c>
      <c r="P247" t="s">
        <v>378</v>
      </c>
      <c r="Q247">
        <v>1</v>
      </c>
      <c r="X247">
        <v>0.65</v>
      </c>
      <c r="Y247">
        <v>0</v>
      </c>
      <c r="Z247">
        <v>0</v>
      </c>
      <c r="AA247">
        <v>0</v>
      </c>
      <c r="AB247">
        <v>11.09</v>
      </c>
      <c r="AC247">
        <v>0</v>
      </c>
      <c r="AD247">
        <v>1</v>
      </c>
      <c r="AE247">
        <v>1</v>
      </c>
      <c r="AF247" t="s">
        <v>29</v>
      </c>
      <c r="AG247">
        <v>0.65260000000000007</v>
      </c>
      <c r="AH247">
        <v>2</v>
      </c>
      <c r="AI247">
        <v>66191885</v>
      </c>
      <c r="AJ247">
        <v>247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ROW(Source!A359)</f>
        <v>359</v>
      </c>
      <c r="B248">
        <v>66191888</v>
      </c>
      <c r="C248">
        <v>66191884</v>
      </c>
      <c r="D248">
        <v>29477608</v>
      </c>
      <c r="E248">
        <v>1</v>
      </c>
      <c r="F248">
        <v>1</v>
      </c>
      <c r="G248">
        <v>1</v>
      </c>
      <c r="H248">
        <v>1</v>
      </c>
      <c r="I248" t="s">
        <v>383</v>
      </c>
      <c r="J248" t="s">
        <v>3</v>
      </c>
      <c r="K248" t="s">
        <v>384</v>
      </c>
      <c r="L248">
        <v>1369</v>
      </c>
      <c r="N248">
        <v>1013</v>
      </c>
      <c r="O248" t="s">
        <v>378</v>
      </c>
      <c r="P248" t="s">
        <v>378</v>
      </c>
      <c r="Q248">
        <v>1</v>
      </c>
      <c r="X248">
        <v>0.97</v>
      </c>
      <c r="Y248">
        <v>0</v>
      </c>
      <c r="Z248">
        <v>0</v>
      </c>
      <c r="AA248">
        <v>0</v>
      </c>
      <c r="AB248">
        <v>12.69</v>
      </c>
      <c r="AC248">
        <v>0</v>
      </c>
      <c r="AD248">
        <v>1</v>
      </c>
      <c r="AE248">
        <v>1</v>
      </c>
      <c r="AF248" t="s">
        <v>29</v>
      </c>
      <c r="AG248">
        <v>0.97387999999999997</v>
      </c>
      <c r="AH248">
        <v>2</v>
      </c>
      <c r="AI248">
        <v>66191886</v>
      </c>
      <c r="AJ248">
        <v>248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ROW(Source!A395)</f>
        <v>395</v>
      </c>
      <c r="B249">
        <v>66191892</v>
      </c>
      <c r="C249">
        <v>66191889</v>
      </c>
      <c r="D249">
        <v>29478568</v>
      </c>
      <c r="E249">
        <v>1</v>
      </c>
      <c r="F249">
        <v>1</v>
      </c>
      <c r="G249">
        <v>1</v>
      </c>
      <c r="H249">
        <v>1</v>
      </c>
      <c r="I249" t="s">
        <v>385</v>
      </c>
      <c r="J249" t="s">
        <v>3</v>
      </c>
      <c r="K249" t="s">
        <v>386</v>
      </c>
      <c r="L249">
        <v>1369</v>
      </c>
      <c r="N249">
        <v>1013</v>
      </c>
      <c r="O249" t="s">
        <v>378</v>
      </c>
      <c r="P249" t="s">
        <v>378</v>
      </c>
      <c r="Q249">
        <v>1</v>
      </c>
      <c r="X249">
        <v>6.48</v>
      </c>
      <c r="Y249">
        <v>0</v>
      </c>
      <c r="Z249">
        <v>0</v>
      </c>
      <c r="AA249">
        <v>0</v>
      </c>
      <c r="AB249">
        <v>12.92</v>
      </c>
      <c r="AC249">
        <v>0</v>
      </c>
      <c r="AD249">
        <v>1</v>
      </c>
      <c r="AE249">
        <v>1</v>
      </c>
      <c r="AF249" t="s">
        <v>29</v>
      </c>
      <c r="AG249">
        <v>6.5059200000000006</v>
      </c>
      <c r="AH249">
        <v>2</v>
      </c>
      <c r="AI249">
        <v>66191890</v>
      </c>
      <c r="AJ249">
        <v>249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ROW(Source!A395)</f>
        <v>395</v>
      </c>
      <c r="B250">
        <v>66191893</v>
      </c>
      <c r="C250">
        <v>66191889</v>
      </c>
      <c r="D250">
        <v>29477608</v>
      </c>
      <c r="E250">
        <v>1</v>
      </c>
      <c r="F250">
        <v>1</v>
      </c>
      <c r="G250">
        <v>1</v>
      </c>
      <c r="H250">
        <v>1</v>
      </c>
      <c r="I250" t="s">
        <v>383</v>
      </c>
      <c r="J250" t="s">
        <v>3</v>
      </c>
      <c r="K250" t="s">
        <v>384</v>
      </c>
      <c r="L250">
        <v>1369</v>
      </c>
      <c r="N250">
        <v>1013</v>
      </c>
      <c r="O250" t="s">
        <v>378</v>
      </c>
      <c r="P250" t="s">
        <v>378</v>
      </c>
      <c r="Q250">
        <v>1</v>
      </c>
      <c r="X250">
        <v>6.48</v>
      </c>
      <c r="Y250">
        <v>0</v>
      </c>
      <c r="Z250">
        <v>0</v>
      </c>
      <c r="AA250">
        <v>0</v>
      </c>
      <c r="AB250">
        <v>12.69</v>
      </c>
      <c r="AC250">
        <v>0</v>
      </c>
      <c r="AD250">
        <v>1</v>
      </c>
      <c r="AE250">
        <v>1</v>
      </c>
      <c r="AF250" t="s">
        <v>29</v>
      </c>
      <c r="AG250">
        <v>6.5059200000000006</v>
      </c>
      <c r="AH250">
        <v>2</v>
      </c>
      <c r="AI250">
        <v>66191891</v>
      </c>
      <c r="AJ250">
        <v>250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ROW(Source!A396)</f>
        <v>396</v>
      </c>
      <c r="B251">
        <v>66191892</v>
      </c>
      <c r="C251">
        <v>66191889</v>
      </c>
      <c r="D251">
        <v>29478568</v>
      </c>
      <c r="E251">
        <v>1</v>
      </c>
      <c r="F251">
        <v>1</v>
      </c>
      <c r="G251">
        <v>1</v>
      </c>
      <c r="H251">
        <v>1</v>
      </c>
      <c r="I251" t="s">
        <v>385</v>
      </c>
      <c r="J251" t="s">
        <v>3</v>
      </c>
      <c r="K251" t="s">
        <v>386</v>
      </c>
      <c r="L251">
        <v>1369</v>
      </c>
      <c r="N251">
        <v>1013</v>
      </c>
      <c r="O251" t="s">
        <v>378</v>
      </c>
      <c r="P251" t="s">
        <v>378</v>
      </c>
      <c r="Q251">
        <v>1</v>
      </c>
      <c r="X251">
        <v>6.48</v>
      </c>
      <c r="Y251">
        <v>0</v>
      </c>
      <c r="Z251">
        <v>0</v>
      </c>
      <c r="AA251">
        <v>0</v>
      </c>
      <c r="AB251">
        <v>12.92</v>
      </c>
      <c r="AC251">
        <v>0</v>
      </c>
      <c r="AD251">
        <v>1</v>
      </c>
      <c r="AE251">
        <v>1</v>
      </c>
      <c r="AF251" t="s">
        <v>29</v>
      </c>
      <c r="AG251">
        <v>6.5059200000000006</v>
      </c>
      <c r="AH251">
        <v>2</v>
      </c>
      <c r="AI251">
        <v>66191890</v>
      </c>
      <c r="AJ251">
        <v>251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ROW(Source!A396)</f>
        <v>396</v>
      </c>
      <c r="B252">
        <v>66191893</v>
      </c>
      <c r="C252">
        <v>66191889</v>
      </c>
      <c r="D252">
        <v>29477608</v>
      </c>
      <c r="E252">
        <v>1</v>
      </c>
      <c r="F252">
        <v>1</v>
      </c>
      <c r="G252">
        <v>1</v>
      </c>
      <c r="H252">
        <v>1</v>
      </c>
      <c r="I252" t="s">
        <v>383</v>
      </c>
      <c r="J252" t="s">
        <v>3</v>
      </c>
      <c r="K252" t="s">
        <v>384</v>
      </c>
      <c r="L252">
        <v>1369</v>
      </c>
      <c r="N252">
        <v>1013</v>
      </c>
      <c r="O252" t="s">
        <v>378</v>
      </c>
      <c r="P252" t="s">
        <v>378</v>
      </c>
      <c r="Q252">
        <v>1</v>
      </c>
      <c r="X252">
        <v>6.48</v>
      </c>
      <c r="Y252">
        <v>0</v>
      </c>
      <c r="Z252">
        <v>0</v>
      </c>
      <c r="AA252">
        <v>0</v>
      </c>
      <c r="AB252">
        <v>12.69</v>
      </c>
      <c r="AC252">
        <v>0</v>
      </c>
      <c r="AD252">
        <v>1</v>
      </c>
      <c r="AE252">
        <v>1</v>
      </c>
      <c r="AF252" t="s">
        <v>29</v>
      </c>
      <c r="AG252">
        <v>6.5059200000000006</v>
      </c>
      <c r="AH252">
        <v>2</v>
      </c>
      <c r="AI252">
        <v>66191891</v>
      </c>
      <c r="AJ252">
        <v>252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ROW(Source!A397)</f>
        <v>397</v>
      </c>
      <c r="B253">
        <v>66191897</v>
      </c>
      <c r="C253">
        <v>66191894</v>
      </c>
      <c r="D253">
        <v>29478568</v>
      </c>
      <c r="E253">
        <v>1</v>
      </c>
      <c r="F253">
        <v>1</v>
      </c>
      <c r="G253">
        <v>1</v>
      </c>
      <c r="H253">
        <v>1</v>
      </c>
      <c r="I253" t="s">
        <v>385</v>
      </c>
      <c r="J253" t="s">
        <v>3</v>
      </c>
      <c r="K253" t="s">
        <v>386</v>
      </c>
      <c r="L253">
        <v>1369</v>
      </c>
      <c r="N253">
        <v>1013</v>
      </c>
      <c r="O253" t="s">
        <v>378</v>
      </c>
      <c r="P253" t="s">
        <v>378</v>
      </c>
      <c r="Q253">
        <v>1</v>
      </c>
      <c r="X253">
        <v>0.61</v>
      </c>
      <c r="Y253">
        <v>0</v>
      </c>
      <c r="Z253">
        <v>0</v>
      </c>
      <c r="AA253">
        <v>0</v>
      </c>
      <c r="AB253">
        <v>12.92</v>
      </c>
      <c r="AC253">
        <v>0</v>
      </c>
      <c r="AD253">
        <v>1</v>
      </c>
      <c r="AE253">
        <v>1</v>
      </c>
      <c r="AF253" t="s">
        <v>29</v>
      </c>
      <c r="AG253">
        <v>0.61243999999999998</v>
      </c>
      <c r="AH253">
        <v>2</v>
      </c>
      <c r="AI253">
        <v>66191895</v>
      </c>
      <c r="AJ253">
        <v>253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ROW(Source!A397)</f>
        <v>397</v>
      </c>
      <c r="B254">
        <v>66191898</v>
      </c>
      <c r="C254">
        <v>66191894</v>
      </c>
      <c r="D254">
        <v>29477608</v>
      </c>
      <c r="E254">
        <v>1</v>
      </c>
      <c r="F254">
        <v>1</v>
      </c>
      <c r="G254">
        <v>1</v>
      </c>
      <c r="H254">
        <v>1</v>
      </c>
      <c r="I254" t="s">
        <v>383</v>
      </c>
      <c r="J254" t="s">
        <v>3</v>
      </c>
      <c r="K254" t="s">
        <v>384</v>
      </c>
      <c r="L254">
        <v>1369</v>
      </c>
      <c r="N254">
        <v>1013</v>
      </c>
      <c r="O254" t="s">
        <v>378</v>
      </c>
      <c r="P254" t="s">
        <v>378</v>
      </c>
      <c r="Q254">
        <v>1</v>
      </c>
      <c r="X254">
        <v>0.61</v>
      </c>
      <c r="Y254">
        <v>0</v>
      </c>
      <c r="Z254">
        <v>0</v>
      </c>
      <c r="AA254">
        <v>0</v>
      </c>
      <c r="AB254">
        <v>12.69</v>
      </c>
      <c r="AC254">
        <v>0</v>
      </c>
      <c r="AD254">
        <v>1</v>
      </c>
      <c r="AE254">
        <v>1</v>
      </c>
      <c r="AF254" t="s">
        <v>29</v>
      </c>
      <c r="AG254">
        <v>0.61243999999999998</v>
      </c>
      <c r="AH254">
        <v>2</v>
      </c>
      <c r="AI254">
        <v>66191896</v>
      </c>
      <c r="AJ254">
        <v>254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ROW(Source!A398)</f>
        <v>398</v>
      </c>
      <c r="B255">
        <v>66191897</v>
      </c>
      <c r="C255">
        <v>66191894</v>
      </c>
      <c r="D255">
        <v>29478568</v>
      </c>
      <c r="E255">
        <v>1</v>
      </c>
      <c r="F255">
        <v>1</v>
      </c>
      <c r="G255">
        <v>1</v>
      </c>
      <c r="H255">
        <v>1</v>
      </c>
      <c r="I255" t="s">
        <v>385</v>
      </c>
      <c r="J255" t="s">
        <v>3</v>
      </c>
      <c r="K255" t="s">
        <v>386</v>
      </c>
      <c r="L255">
        <v>1369</v>
      </c>
      <c r="N255">
        <v>1013</v>
      </c>
      <c r="O255" t="s">
        <v>378</v>
      </c>
      <c r="P255" t="s">
        <v>378</v>
      </c>
      <c r="Q255">
        <v>1</v>
      </c>
      <c r="X255">
        <v>0.61</v>
      </c>
      <c r="Y255">
        <v>0</v>
      </c>
      <c r="Z255">
        <v>0</v>
      </c>
      <c r="AA255">
        <v>0</v>
      </c>
      <c r="AB255">
        <v>12.92</v>
      </c>
      <c r="AC255">
        <v>0</v>
      </c>
      <c r="AD255">
        <v>1</v>
      </c>
      <c r="AE255">
        <v>1</v>
      </c>
      <c r="AF255" t="s">
        <v>29</v>
      </c>
      <c r="AG255">
        <v>0.61243999999999998</v>
      </c>
      <c r="AH255">
        <v>2</v>
      </c>
      <c r="AI255">
        <v>66191895</v>
      </c>
      <c r="AJ255">
        <v>255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ROW(Source!A398)</f>
        <v>398</v>
      </c>
      <c r="B256">
        <v>66191898</v>
      </c>
      <c r="C256">
        <v>66191894</v>
      </c>
      <c r="D256">
        <v>29477608</v>
      </c>
      <c r="E256">
        <v>1</v>
      </c>
      <c r="F256">
        <v>1</v>
      </c>
      <c r="G256">
        <v>1</v>
      </c>
      <c r="H256">
        <v>1</v>
      </c>
      <c r="I256" t="s">
        <v>383</v>
      </c>
      <c r="J256" t="s">
        <v>3</v>
      </c>
      <c r="K256" t="s">
        <v>384</v>
      </c>
      <c r="L256">
        <v>1369</v>
      </c>
      <c r="N256">
        <v>1013</v>
      </c>
      <c r="O256" t="s">
        <v>378</v>
      </c>
      <c r="P256" t="s">
        <v>378</v>
      </c>
      <c r="Q256">
        <v>1</v>
      </c>
      <c r="X256">
        <v>0.61</v>
      </c>
      <c r="Y256">
        <v>0</v>
      </c>
      <c r="Z256">
        <v>0</v>
      </c>
      <c r="AA256">
        <v>0</v>
      </c>
      <c r="AB256">
        <v>12.69</v>
      </c>
      <c r="AC256">
        <v>0</v>
      </c>
      <c r="AD256">
        <v>1</v>
      </c>
      <c r="AE256">
        <v>1</v>
      </c>
      <c r="AF256" t="s">
        <v>29</v>
      </c>
      <c r="AG256">
        <v>0.61243999999999998</v>
      </c>
      <c r="AH256">
        <v>2</v>
      </c>
      <c r="AI256">
        <v>66191896</v>
      </c>
      <c r="AJ256">
        <v>256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ROW(Source!A399)</f>
        <v>399</v>
      </c>
      <c r="B257">
        <v>66191902</v>
      </c>
      <c r="C257">
        <v>66191899</v>
      </c>
      <c r="D257">
        <v>29477606</v>
      </c>
      <c r="E257">
        <v>1</v>
      </c>
      <c r="F257">
        <v>1</v>
      </c>
      <c r="G257">
        <v>1</v>
      </c>
      <c r="H257">
        <v>1</v>
      </c>
      <c r="I257" t="s">
        <v>389</v>
      </c>
      <c r="J257" t="s">
        <v>3</v>
      </c>
      <c r="K257" t="s">
        <v>390</v>
      </c>
      <c r="L257">
        <v>1369</v>
      </c>
      <c r="N257">
        <v>1013</v>
      </c>
      <c r="O257" t="s">
        <v>378</v>
      </c>
      <c r="P257" t="s">
        <v>378</v>
      </c>
      <c r="Q257">
        <v>1</v>
      </c>
      <c r="X257">
        <v>0.65</v>
      </c>
      <c r="Y257">
        <v>0</v>
      </c>
      <c r="Z257">
        <v>0</v>
      </c>
      <c r="AA257">
        <v>0</v>
      </c>
      <c r="AB257">
        <v>11.09</v>
      </c>
      <c r="AC257">
        <v>0</v>
      </c>
      <c r="AD257">
        <v>1</v>
      </c>
      <c r="AE257">
        <v>1</v>
      </c>
      <c r="AF257" t="s">
        <v>29</v>
      </c>
      <c r="AG257">
        <v>0.65260000000000007</v>
      </c>
      <c r="AH257">
        <v>2</v>
      </c>
      <c r="AI257">
        <v>66191900</v>
      </c>
      <c r="AJ257">
        <v>257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ROW(Source!A399)</f>
        <v>399</v>
      </c>
      <c r="B258">
        <v>66191903</v>
      </c>
      <c r="C258">
        <v>66191899</v>
      </c>
      <c r="D258">
        <v>29477608</v>
      </c>
      <c r="E258">
        <v>1</v>
      </c>
      <c r="F258">
        <v>1</v>
      </c>
      <c r="G258">
        <v>1</v>
      </c>
      <c r="H258">
        <v>1</v>
      </c>
      <c r="I258" t="s">
        <v>383</v>
      </c>
      <c r="J258" t="s">
        <v>3</v>
      </c>
      <c r="K258" t="s">
        <v>384</v>
      </c>
      <c r="L258">
        <v>1369</v>
      </c>
      <c r="N258">
        <v>1013</v>
      </c>
      <c r="O258" t="s">
        <v>378</v>
      </c>
      <c r="P258" t="s">
        <v>378</v>
      </c>
      <c r="Q258">
        <v>1</v>
      </c>
      <c r="X258">
        <v>0.97</v>
      </c>
      <c r="Y258">
        <v>0</v>
      </c>
      <c r="Z258">
        <v>0</v>
      </c>
      <c r="AA258">
        <v>0</v>
      </c>
      <c r="AB258">
        <v>12.69</v>
      </c>
      <c r="AC258">
        <v>0</v>
      </c>
      <c r="AD258">
        <v>1</v>
      </c>
      <c r="AE258">
        <v>1</v>
      </c>
      <c r="AF258" t="s">
        <v>29</v>
      </c>
      <c r="AG258">
        <v>0.97387999999999997</v>
      </c>
      <c r="AH258">
        <v>2</v>
      </c>
      <c r="AI258">
        <v>66191901</v>
      </c>
      <c r="AJ258">
        <v>258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ROW(Source!A400)</f>
        <v>400</v>
      </c>
      <c r="B259">
        <v>66191902</v>
      </c>
      <c r="C259">
        <v>66191899</v>
      </c>
      <c r="D259">
        <v>29477606</v>
      </c>
      <c r="E259">
        <v>1</v>
      </c>
      <c r="F259">
        <v>1</v>
      </c>
      <c r="G259">
        <v>1</v>
      </c>
      <c r="H259">
        <v>1</v>
      </c>
      <c r="I259" t="s">
        <v>389</v>
      </c>
      <c r="J259" t="s">
        <v>3</v>
      </c>
      <c r="K259" t="s">
        <v>390</v>
      </c>
      <c r="L259">
        <v>1369</v>
      </c>
      <c r="N259">
        <v>1013</v>
      </c>
      <c r="O259" t="s">
        <v>378</v>
      </c>
      <c r="P259" t="s">
        <v>378</v>
      </c>
      <c r="Q259">
        <v>1</v>
      </c>
      <c r="X259">
        <v>0.65</v>
      </c>
      <c r="Y259">
        <v>0</v>
      </c>
      <c r="Z259">
        <v>0</v>
      </c>
      <c r="AA259">
        <v>0</v>
      </c>
      <c r="AB259">
        <v>11.09</v>
      </c>
      <c r="AC259">
        <v>0</v>
      </c>
      <c r="AD259">
        <v>1</v>
      </c>
      <c r="AE259">
        <v>1</v>
      </c>
      <c r="AF259" t="s">
        <v>29</v>
      </c>
      <c r="AG259">
        <v>0.65260000000000007</v>
      </c>
      <c r="AH259">
        <v>2</v>
      </c>
      <c r="AI259">
        <v>66191900</v>
      </c>
      <c r="AJ259">
        <v>259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ROW(Source!A400)</f>
        <v>400</v>
      </c>
      <c r="B260">
        <v>66191903</v>
      </c>
      <c r="C260">
        <v>66191899</v>
      </c>
      <c r="D260">
        <v>29477608</v>
      </c>
      <c r="E260">
        <v>1</v>
      </c>
      <c r="F260">
        <v>1</v>
      </c>
      <c r="G260">
        <v>1</v>
      </c>
      <c r="H260">
        <v>1</v>
      </c>
      <c r="I260" t="s">
        <v>383</v>
      </c>
      <c r="J260" t="s">
        <v>3</v>
      </c>
      <c r="K260" t="s">
        <v>384</v>
      </c>
      <c r="L260">
        <v>1369</v>
      </c>
      <c r="N260">
        <v>1013</v>
      </c>
      <c r="O260" t="s">
        <v>378</v>
      </c>
      <c r="P260" t="s">
        <v>378</v>
      </c>
      <c r="Q260">
        <v>1</v>
      </c>
      <c r="X260">
        <v>0.97</v>
      </c>
      <c r="Y260">
        <v>0</v>
      </c>
      <c r="Z260">
        <v>0</v>
      </c>
      <c r="AA260">
        <v>0</v>
      </c>
      <c r="AB260">
        <v>12.69</v>
      </c>
      <c r="AC260">
        <v>0</v>
      </c>
      <c r="AD260">
        <v>1</v>
      </c>
      <c r="AE260">
        <v>1</v>
      </c>
      <c r="AF260" t="s">
        <v>29</v>
      </c>
      <c r="AG260">
        <v>0.97387999999999997</v>
      </c>
      <c r="AH260">
        <v>2</v>
      </c>
      <c r="AI260">
        <v>66191901</v>
      </c>
      <c r="AJ260">
        <v>260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ROW(Source!A436)</f>
        <v>436</v>
      </c>
      <c r="B261">
        <v>66191907</v>
      </c>
      <c r="C261">
        <v>66191904</v>
      </c>
      <c r="D261">
        <v>29478568</v>
      </c>
      <c r="E261">
        <v>1</v>
      </c>
      <c r="F261">
        <v>1</v>
      </c>
      <c r="G261">
        <v>1</v>
      </c>
      <c r="H261">
        <v>1</v>
      </c>
      <c r="I261" t="s">
        <v>385</v>
      </c>
      <c r="J261" t="s">
        <v>3</v>
      </c>
      <c r="K261" t="s">
        <v>386</v>
      </c>
      <c r="L261">
        <v>1369</v>
      </c>
      <c r="N261">
        <v>1013</v>
      </c>
      <c r="O261" t="s">
        <v>378</v>
      </c>
      <c r="P261" t="s">
        <v>378</v>
      </c>
      <c r="Q261">
        <v>1</v>
      </c>
      <c r="X261">
        <v>6.48</v>
      </c>
      <c r="Y261">
        <v>0</v>
      </c>
      <c r="Z261">
        <v>0</v>
      </c>
      <c r="AA261">
        <v>0</v>
      </c>
      <c r="AB261">
        <v>12.92</v>
      </c>
      <c r="AC261">
        <v>0</v>
      </c>
      <c r="AD261">
        <v>1</v>
      </c>
      <c r="AE261">
        <v>1</v>
      </c>
      <c r="AF261" t="s">
        <v>29</v>
      </c>
      <c r="AG261">
        <v>6.5059200000000006</v>
      </c>
      <c r="AH261">
        <v>2</v>
      </c>
      <c r="AI261">
        <v>66191905</v>
      </c>
      <c r="AJ261">
        <v>261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ROW(Source!A436)</f>
        <v>436</v>
      </c>
      <c r="B262">
        <v>66191908</v>
      </c>
      <c r="C262">
        <v>66191904</v>
      </c>
      <c r="D262">
        <v>29477608</v>
      </c>
      <c r="E262">
        <v>1</v>
      </c>
      <c r="F262">
        <v>1</v>
      </c>
      <c r="G262">
        <v>1</v>
      </c>
      <c r="H262">
        <v>1</v>
      </c>
      <c r="I262" t="s">
        <v>383</v>
      </c>
      <c r="J262" t="s">
        <v>3</v>
      </c>
      <c r="K262" t="s">
        <v>384</v>
      </c>
      <c r="L262">
        <v>1369</v>
      </c>
      <c r="N262">
        <v>1013</v>
      </c>
      <c r="O262" t="s">
        <v>378</v>
      </c>
      <c r="P262" t="s">
        <v>378</v>
      </c>
      <c r="Q262">
        <v>1</v>
      </c>
      <c r="X262">
        <v>6.48</v>
      </c>
      <c r="Y262">
        <v>0</v>
      </c>
      <c r="Z262">
        <v>0</v>
      </c>
      <c r="AA262">
        <v>0</v>
      </c>
      <c r="AB262">
        <v>12.69</v>
      </c>
      <c r="AC262">
        <v>0</v>
      </c>
      <c r="AD262">
        <v>1</v>
      </c>
      <c r="AE262">
        <v>1</v>
      </c>
      <c r="AF262" t="s">
        <v>29</v>
      </c>
      <c r="AG262">
        <v>6.5059200000000006</v>
      </c>
      <c r="AH262">
        <v>2</v>
      </c>
      <c r="AI262">
        <v>66191906</v>
      </c>
      <c r="AJ262">
        <v>262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ROW(Source!A437)</f>
        <v>437</v>
      </c>
      <c r="B263">
        <v>66191907</v>
      </c>
      <c r="C263">
        <v>66191904</v>
      </c>
      <c r="D263">
        <v>29478568</v>
      </c>
      <c r="E263">
        <v>1</v>
      </c>
      <c r="F263">
        <v>1</v>
      </c>
      <c r="G263">
        <v>1</v>
      </c>
      <c r="H263">
        <v>1</v>
      </c>
      <c r="I263" t="s">
        <v>385</v>
      </c>
      <c r="J263" t="s">
        <v>3</v>
      </c>
      <c r="K263" t="s">
        <v>386</v>
      </c>
      <c r="L263">
        <v>1369</v>
      </c>
      <c r="N263">
        <v>1013</v>
      </c>
      <c r="O263" t="s">
        <v>378</v>
      </c>
      <c r="P263" t="s">
        <v>378</v>
      </c>
      <c r="Q263">
        <v>1</v>
      </c>
      <c r="X263">
        <v>6.48</v>
      </c>
      <c r="Y263">
        <v>0</v>
      </c>
      <c r="Z263">
        <v>0</v>
      </c>
      <c r="AA263">
        <v>0</v>
      </c>
      <c r="AB263">
        <v>12.92</v>
      </c>
      <c r="AC263">
        <v>0</v>
      </c>
      <c r="AD263">
        <v>1</v>
      </c>
      <c r="AE263">
        <v>1</v>
      </c>
      <c r="AF263" t="s">
        <v>29</v>
      </c>
      <c r="AG263">
        <v>6.5059200000000006</v>
      </c>
      <c r="AH263">
        <v>2</v>
      </c>
      <c r="AI263">
        <v>66191905</v>
      </c>
      <c r="AJ263">
        <v>263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ROW(Source!A437)</f>
        <v>437</v>
      </c>
      <c r="B264">
        <v>66191908</v>
      </c>
      <c r="C264">
        <v>66191904</v>
      </c>
      <c r="D264">
        <v>29477608</v>
      </c>
      <c r="E264">
        <v>1</v>
      </c>
      <c r="F264">
        <v>1</v>
      </c>
      <c r="G264">
        <v>1</v>
      </c>
      <c r="H264">
        <v>1</v>
      </c>
      <c r="I264" t="s">
        <v>383</v>
      </c>
      <c r="J264" t="s">
        <v>3</v>
      </c>
      <c r="K264" t="s">
        <v>384</v>
      </c>
      <c r="L264">
        <v>1369</v>
      </c>
      <c r="N264">
        <v>1013</v>
      </c>
      <c r="O264" t="s">
        <v>378</v>
      </c>
      <c r="P264" t="s">
        <v>378</v>
      </c>
      <c r="Q264">
        <v>1</v>
      </c>
      <c r="X264">
        <v>6.48</v>
      </c>
      <c r="Y264">
        <v>0</v>
      </c>
      <c r="Z264">
        <v>0</v>
      </c>
      <c r="AA264">
        <v>0</v>
      </c>
      <c r="AB264">
        <v>12.69</v>
      </c>
      <c r="AC264">
        <v>0</v>
      </c>
      <c r="AD264">
        <v>1</v>
      </c>
      <c r="AE264">
        <v>1</v>
      </c>
      <c r="AF264" t="s">
        <v>29</v>
      </c>
      <c r="AG264">
        <v>6.5059200000000006</v>
      </c>
      <c r="AH264">
        <v>2</v>
      </c>
      <c r="AI264">
        <v>66191906</v>
      </c>
      <c r="AJ264">
        <v>264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ROW(Source!A438)</f>
        <v>438</v>
      </c>
      <c r="B265">
        <v>66191912</v>
      </c>
      <c r="C265">
        <v>66191909</v>
      </c>
      <c r="D265">
        <v>29478568</v>
      </c>
      <c r="E265">
        <v>1</v>
      </c>
      <c r="F265">
        <v>1</v>
      </c>
      <c r="G265">
        <v>1</v>
      </c>
      <c r="H265">
        <v>1</v>
      </c>
      <c r="I265" t="s">
        <v>385</v>
      </c>
      <c r="J265" t="s">
        <v>3</v>
      </c>
      <c r="K265" t="s">
        <v>386</v>
      </c>
      <c r="L265">
        <v>1369</v>
      </c>
      <c r="N265">
        <v>1013</v>
      </c>
      <c r="O265" t="s">
        <v>378</v>
      </c>
      <c r="P265" t="s">
        <v>378</v>
      </c>
      <c r="Q265">
        <v>1</v>
      </c>
      <c r="X265">
        <v>0.61</v>
      </c>
      <c r="Y265">
        <v>0</v>
      </c>
      <c r="Z265">
        <v>0</v>
      </c>
      <c r="AA265">
        <v>0</v>
      </c>
      <c r="AB265">
        <v>12.92</v>
      </c>
      <c r="AC265">
        <v>0</v>
      </c>
      <c r="AD265">
        <v>1</v>
      </c>
      <c r="AE265">
        <v>1</v>
      </c>
      <c r="AF265" t="s">
        <v>29</v>
      </c>
      <c r="AG265">
        <v>0.61243999999999998</v>
      </c>
      <c r="AH265">
        <v>2</v>
      </c>
      <c r="AI265">
        <v>66191910</v>
      </c>
      <c r="AJ265">
        <v>265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ROW(Source!A438)</f>
        <v>438</v>
      </c>
      <c r="B266">
        <v>66191913</v>
      </c>
      <c r="C266">
        <v>66191909</v>
      </c>
      <c r="D266">
        <v>29477608</v>
      </c>
      <c r="E266">
        <v>1</v>
      </c>
      <c r="F266">
        <v>1</v>
      </c>
      <c r="G266">
        <v>1</v>
      </c>
      <c r="H266">
        <v>1</v>
      </c>
      <c r="I266" t="s">
        <v>383</v>
      </c>
      <c r="J266" t="s">
        <v>3</v>
      </c>
      <c r="K266" t="s">
        <v>384</v>
      </c>
      <c r="L266">
        <v>1369</v>
      </c>
      <c r="N266">
        <v>1013</v>
      </c>
      <c r="O266" t="s">
        <v>378</v>
      </c>
      <c r="P266" t="s">
        <v>378</v>
      </c>
      <c r="Q266">
        <v>1</v>
      </c>
      <c r="X266">
        <v>0.61</v>
      </c>
      <c r="Y266">
        <v>0</v>
      </c>
      <c r="Z266">
        <v>0</v>
      </c>
      <c r="AA266">
        <v>0</v>
      </c>
      <c r="AB266">
        <v>12.69</v>
      </c>
      <c r="AC266">
        <v>0</v>
      </c>
      <c r="AD266">
        <v>1</v>
      </c>
      <c r="AE266">
        <v>1</v>
      </c>
      <c r="AF266" t="s">
        <v>29</v>
      </c>
      <c r="AG266">
        <v>0.61243999999999998</v>
      </c>
      <c r="AH266">
        <v>2</v>
      </c>
      <c r="AI266">
        <v>66191911</v>
      </c>
      <c r="AJ266">
        <v>266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ROW(Source!A439)</f>
        <v>439</v>
      </c>
      <c r="B267">
        <v>66191912</v>
      </c>
      <c r="C267">
        <v>66191909</v>
      </c>
      <c r="D267">
        <v>29478568</v>
      </c>
      <c r="E267">
        <v>1</v>
      </c>
      <c r="F267">
        <v>1</v>
      </c>
      <c r="G267">
        <v>1</v>
      </c>
      <c r="H267">
        <v>1</v>
      </c>
      <c r="I267" t="s">
        <v>385</v>
      </c>
      <c r="J267" t="s">
        <v>3</v>
      </c>
      <c r="K267" t="s">
        <v>386</v>
      </c>
      <c r="L267">
        <v>1369</v>
      </c>
      <c r="N267">
        <v>1013</v>
      </c>
      <c r="O267" t="s">
        <v>378</v>
      </c>
      <c r="P267" t="s">
        <v>378</v>
      </c>
      <c r="Q267">
        <v>1</v>
      </c>
      <c r="X267">
        <v>0.61</v>
      </c>
      <c r="Y267">
        <v>0</v>
      </c>
      <c r="Z267">
        <v>0</v>
      </c>
      <c r="AA267">
        <v>0</v>
      </c>
      <c r="AB267">
        <v>12.92</v>
      </c>
      <c r="AC267">
        <v>0</v>
      </c>
      <c r="AD267">
        <v>1</v>
      </c>
      <c r="AE267">
        <v>1</v>
      </c>
      <c r="AF267" t="s">
        <v>29</v>
      </c>
      <c r="AG267">
        <v>0.61243999999999998</v>
      </c>
      <c r="AH267">
        <v>2</v>
      </c>
      <c r="AI267">
        <v>66191910</v>
      </c>
      <c r="AJ267">
        <v>267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ROW(Source!A439)</f>
        <v>439</v>
      </c>
      <c r="B268">
        <v>66191913</v>
      </c>
      <c r="C268">
        <v>66191909</v>
      </c>
      <c r="D268">
        <v>29477608</v>
      </c>
      <c r="E268">
        <v>1</v>
      </c>
      <c r="F268">
        <v>1</v>
      </c>
      <c r="G268">
        <v>1</v>
      </c>
      <c r="H268">
        <v>1</v>
      </c>
      <c r="I268" t="s">
        <v>383</v>
      </c>
      <c r="J268" t="s">
        <v>3</v>
      </c>
      <c r="K268" t="s">
        <v>384</v>
      </c>
      <c r="L268">
        <v>1369</v>
      </c>
      <c r="N268">
        <v>1013</v>
      </c>
      <c r="O268" t="s">
        <v>378</v>
      </c>
      <c r="P268" t="s">
        <v>378</v>
      </c>
      <c r="Q268">
        <v>1</v>
      </c>
      <c r="X268">
        <v>0.61</v>
      </c>
      <c r="Y268">
        <v>0</v>
      </c>
      <c r="Z268">
        <v>0</v>
      </c>
      <c r="AA268">
        <v>0</v>
      </c>
      <c r="AB268">
        <v>12.69</v>
      </c>
      <c r="AC268">
        <v>0</v>
      </c>
      <c r="AD268">
        <v>1</v>
      </c>
      <c r="AE268">
        <v>1</v>
      </c>
      <c r="AF268" t="s">
        <v>29</v>
      </c>
      <c r="AG268">
        <v>0.61243999999999998</v>
      </c>
      <c r="AH268">
        <v>2</v>
      </c>
      <c r="AI268">
        <v>66191911</v>
      </c>
      <c r="AJ268">
        <v>268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ROW(Source!A440)</f>
        <v>440</v>
      </c>
      <c r="B269">
        <v>66191917</v>
      </c>
      <c r="C269">
        <v>66191914</v>
      </c>
      <c r="D269">
        <v>29477606</v>
      </c>
      <c r="E269">
        <v>1</v>
      </c>
      <c r="F269">
        <v>1</v>
      </c>
      <c r="G269">
        <v>1</v>
      </c>
      <c r="H269">
        <v>1</v>
      </c>
      <c r="I269" t="s">
        <v>389</v>
      </c>
      <c r="J269" t="s">
        <v>3</v>
      </c>
      <c r="K269" t="s">
        <v>390</v>
      </c>
      <c r="L269">
        <v>1369</v>
      </c>
      <c r="N269">
        <v>1013</v>
      </c>
      <c r="O269" t="s">
        <v>378</v>
      </c>
      <c r="P269" t="s">
        <v>378</v>
      </c>
      <c r="Q269">
        <v>1</v>
      </c>
      <c r="X269">
        <v>0.65</v>
      </c>
      <c r="Y269">
        <v>0</v>
      </c>
      <c r="Z269">
        <v>0</v>
      </c>
      <c r="AA269">
        <v>0</v>
      </c>
      <c r="AB269">
        <v>11.09</v>
      </c>
      <c r="AC269">
        <v>0</v>
      </c>
      <c r="AD269">
        <v>1</v>
      </c>
      <c r="AE269">
        <v>1</v>
      </c>
      <c r="AF269" t="s">
        <v>29</v>
      </c>
      <c r="AG269">
        <v>0.65260000000000007</v>
      </c>
      <c r="AH269">
        <v>2</v>
      </c>
      <c r="AI269">
        <v>66191915</v>
      </c>
      <c r="AJ269">
        <v>269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ROW(Source!A440)</f>
        <v>440</v>
      </c>
      <c r="B270">
        <v>66191918</v>
      </c>
      <c r="C270">
        <v>66191914</v>
      </c>
      <c r="D270">
        <v>29477608</v>
      </c>
      <c r="E270">
        <v>1</v>
      </c>
      <c r="F270">
        <v>1</v>
      </c>
      <c r="G270">
        <v>1</v>
      </c>
      <c r="H270">
        <v>1</v>
      </c>
      <c r="I270" t="s">
        <v>383</v>
      </c>
      <c r="J270" t="s">
        <v>3</v>
      </c>
      <c r="K270" t="s">
        <v>384</v>
      </c>
      <c r="L270">
        <v>1369</v>
      </c>
      <c r="N270">
        <v>1013</v>
      </c>
      <c r="O270" t="s">
        <v>378</v>
      </c>
      <c r="P270" t="s">
        <v>378</v>
      </c>
      <c r="Q270">
        <v>1</v>
      </c>
      <c r="X270">
        <v>0.97</v>
      </c>
      <c r="Y270">
        <v>0</v>
      </c>
      <c r="Z270">
        <v>0</v>
      </c>
      <c r="AA270">
        <v>0</v>
      </c>
      <c r="AB270">
        <v>12.69</v>
      </c>
      <c r="AC270">
        <v>0</v>
      </c>
      <c r="AD270">
        <v>1</v>
      </c>
      <c r="AE270">
        <v>1</v>
      </c>
      <c r="AF270" t="s">
        <v>29</v>
      </c>
      <c r="AG270">
        <v>0.97387999999999997</v>
      </c>
      <c r="AH270">
        <v>2</v>
      </c>
      <c r="AI270">
        <v>66191916</v>
      </c>
      <c r="AJ270">
        <v>270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ROW(Source!A441)</f>
        <v>441</v>
      </c>
      <c r="B271">
        <v>66191917</v>
      </c>
      <c r="C271">
        <v>66191914</v>
      </c>
      <c r="D271">
        <v>29477606</v>
      </c>
      <c r="E271">
        <v>1</v>
      </c>
      <c r="F271">
        <v>1</v>
      </c>
      <c r="G271">
        <v>1</v>
      </c>
      <c r="H271">
        <v>1</v>
      </c>
      <c r="I271" t="s">
        <v>389</v>
      </c>
      <c r="J271" t="s">
        <v>3</v>
      </c>
      <c r="K271" t="s">
        <v>390</v>
      </c>
      <c r="L271">
        <v>1369</v>
      </c>
      <c r="N271">
        <v>1013</v>
      </c>
      <c r="O271" t="s">
        <v>378</v>
      </c>
      <c r="P271" t="s">
        <v>378</v>
      </c>
      <c r="Q271">
        <v>1</v>
      </c>
      <c r="X271">
        <v>0.65</v>
      </c>
      <c r="Y271">
        <v>0</v>
      </c>
      <c r="Z271">
        <v>0</v>
      </c>
      <c r="AA271">
        <v>0</v>
      </c>
      <c r="AB271">
        <v>11.09</v>
      </c>
      <c r="AC271">
        <v>0</v>
      </c>
      <c r="AD271">
        <v>1</v>
      </c>
      <c r="AE271">
        <v>1</v>
      </c>
      <c r="AF271" t="s">
        <v>29</v>
      </c>
      <c r="AG271">
        <v>0.65260000000000007</v>
      </c>
      <c r="AH271">
        <v>2</v>
      </c>
      <c r="AI271">
        <v>66191915</v>
      </c>
      <c r="AJ271">
        <v>271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ROW(Source!A441)</f>
        <v>441</v>
      </c>
      <c r="B272">
        <v>66191918</v>
      </c>
      <c r="C272">
        <v>66191914</v>
      </c>
      <c r="D272">
        <v>29477608</v>
      </c>
      <c r="E272">
        <v>1</v>
      </c>
      <c r="F272">
        <v>1</v>
      </c>
      <c r="G272">
        <v>1</v>
      </c>
      <c r="H272">
        <v>1</v>
      </c>
      <c r="I272" t="s">
        <v>383</v>
      </c>
      <c r="J272" t="s">
        <v>3</v>
      </c>
      <c r="K272" t="s">
        <v>384</v>
      </c>
      <c r="L272">
        <v>1369</v>
      </c>
      <c r="N272">
        <v>1013</v>
      </c>
      <c r="O272" t="s">
        <v>378</v>
      </c>
      <c r="P272" t="s">
        <v>378</v>
      </c>
      <c r="Q272">
        <v>1</v>
      </c>
      <c r="X272">
        <v>0.97</v>
      </c>
      <c r="Y272">
        <v>0</v>
      </c>
      <c r="Z272">
        <v>0</v>
      </c>
      <c r="AA272">
        <v>0</v>
      </c>
      <c r="AB272">
        <v>12.69</v>
      </c>
      <c r="AC272">
        <v>0</v>
      </c>
      <c r="AD272">
        <v>1</v>
      </c>
      <c r="AE272">
        <v>1</v>
      </c>
      <c r="AF272" t="s">
        <v>29</v>
      </c>
      <c r="AG272">
        <v>0.97387999999999997</v>
      </c>
      <c r="AH272">
        <v>2</v>
      </c>
      <c r="AI272">
        <v>66191916</v>
      </c>
      <c r="AJ272">
        <v>272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ROW(Source!A477)</f>
        <v>477</v>
      </c>
      <c r="B273">
        <v>66191922</v>
      </c>
      <c r="C273">
        <v>66191919</v>
      </c>
      <c r="D273">
        <v>29477658</v>
      </c>
      <c r="E273">
        <v>1</v>
      </c>
      <c r="F273">
        <v>1</v>
      </c>
      <c r="G273">
        <v>1</v>
      </c>
      <c r="H273">
        <v>1</v>
      </c>
      <c r="I273" t="s">
        <v>379</v>
      </c>
      <c r="J273" t="s">
        <v>3</v>
      </c>
      <c r="K273" t="s">
        <v>380</v>
      </c>
      <c r="L273">
        <v>1369</v>
      </c>
      <c r="N273">
        <v>1013</v>
      </c>
      <c r="O273" t="s">
        <v>378</v>
      </c>
      <c r="P273" t="s">
        <v>378</v>
      </c>
      <c r="Q273">
        <v>1</v>
      </c>
      <c r="X273">
        <v>15.12</v>
      </c>
      <c r="Y273">
        <v>0</v>
      </c>
      <c r="Z273">
        <v>0</v>
      </c>
      <c r="AA273">
        <v>0</v>
      </c>
      <c r="AB273">
        <v>14.09</v>
      </c>
      <c r="AC273">
        <v>0</v>
      </c>
      <c r="AD273">
        <v>1</v>
      </c>
      <c r="AE273">
        <v>1</v>
      </c>
      <c r="AF273" t="s">
        <v>29</v>
      </c>
      <c r="AG273">
        <v>15.180479999999998</v>
      </c>
      <c r="AH273">
        <v>2</v>
      </c>
      <c r="AI273">
        <v>66191920</v>
      </c>
      <c r="AJ273">
        <v>273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ROW(Source!A477)</f>
        <v>477</v>
      </c>
      <c r="B274">
        <v>66191923</v>
      </c>
      <c r="C274">
        <v>66191919</v>
      </c>
      <c r="D274">
        <v>29477609</v>
      </c>
      <c r="E274">
        <v>1</v>
      </c>
      <c r="F274">
        <v>1</v>
      </c>
      <c r="G274">
        <v>1</v>
      </c>
      <c r="H274">
        <v>1</v>
      </c>
      <c r="I274" t="s">
        <v>381</v>
      </c>
      <c r="J274" t="s">
        <v>3</v>
      </c>
      <c r="K274" t="s">
        <v>382</v>
      </c>
      <c r="L274">
        <v>1369</v>
      </c>
      <c r="N274">
        <v>1013</v>
      </c>
      <c r="O274" t="s">
        <v>378</v>
      </c>
      <c r="P274" t="s">
        <v>378</v>
      </c>
      <c r="Q274">
        <v>1</v>
      </c>
      <c r="X274">
        <v>6.48</v>
      </c>
      <c r="Y274">
        <v>0</v>
      </c>
      <c r="Z274">
        <v>0</v>
      </c>
      <c r="AA274">
        <v>0</v>
      </c>
      <c r="AB274">
        <v>9.17</v>
      </c>
      <c r="AC274">
        <v>0</v>
      </c>
      <c r="AD274">
        <v>1</v>
      </c>
      <c r="AE274">
        <v>1</v>
      </c>
      <c r="AF274" t="s">
        <v>29</v>
      </c>
      <c r="AG274">
        <v>6.5059200000000006</v>
      </c>
      <c r="AH274">
        <v>2</v>
      </c>
      <c r="AI274">
        <v>66191921</v>
      </c>
      <c r="AJ274">
        <v>274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ROW(Source!A478)</f>
        <v>478</v>
      </c>
      <c r="B275">
        <v>66191922</v>
      </c>
      <c r="C275">
        <v>66191919</v>
      </c>
      <c r="D275">
        <v>29477658</v>
      </c>
      <c r="E275">
        <v>1</v>
      </c>
      <c r="F275">
        <v>1</v>
      </c>
      <c r="G275">
        <v>1</v>
      </c>
      <c r="H275">
        <v>1</v>
      </c>
      <c r="I275" t="s">
        <v>379</v>
      </c>
      <c r="J275" t="s">
        <v>3</v>
      </c>
      <c r="K275" t="s">
        <v>380</v>
      </c>
      <c r="L275">
        <v>1369</v>
      </c>
      <c r="N275">
        <v>1013</v>
      </c>
      <c r="O275" t="s">
        <v>378</v>
      </c>
      <c r="P275" t="s">
        <v>378</v>
      </c>
      <c r="Q275">
        <v>1</v>
      </c>
      <c r="X275">
        <v>15.12</v>
      </c>
      <c r="Y275">
        <v>0</v>
      </c>
      <c r="Z275">
        <v>0</v>
      </c>
      <c r="AA275">
        <v>0</v>
      </c>
      <c r="AB275">
        <v>14.09</v>
      </c>
      <c r="AC275">
        <v>0</v>
      </c>
      <c r="AD275">
        <v>1</v>
      </c>
      <c r="AE275">
        <v>1</v>
      </c>
      <c r="AF275" t="s">
        <v>29</v>
      </c>
      <c r="AG275">
        <v>15.180479999999998</v>
      </c>
      <c r="AH275">
        <v>2</v>
      </c>
      <c r="AI275">
        <v>66191920</v>
      </c>
      <c r="AJ275">
        <v>275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ROW(Source!A478)</f>
        <v>478</v>
      </c>
      <c r="B276">
        <v>66191923</v>
      </c>
      <c r="C276">
        <v>66191919</v>
      </c>
      <c r="D276">
        <v>29477609</v>
      </c>
      <c r="E276">
        <v>1</v>
      </c>
      <c r="F276">
        <v>1</v>
      </c>
      <c r="G276">
        <v>1</v>
      </c>
      <c r="H276">
        <v>1</v>
      </c>
      <c r="I276" t="s">
        <v>381</v>
      </c>
      <c r="J276" t="s">
        <v>3</v>
      </c>
      <c r="K276" t="s">
        <v>382</v>
      </c>
      <c r="L276">
        <v>1369</v>
      </c>
      <c r="N276">
        <v>1013</v>
      </c>
      <c r="O276" t="s">
        <v>378</v>
      </c>
      <c r="P276" t="s">
        <v>378</v>
      </c>
      <c r="Q276">
        <v>1</v>
      </c>
      <c r="X276">
        <v>6.48</v>
      </c>
      <c r="Y276">
        <v>0</v>
      </c>
      <c r="Z276">
        <v>0</v>
      </c>
      <c r="AA276">
        <v>0</v>
      </c>
      <c r="AB276">
        <v>9.17</v>
      </c>
      <c r="AC276">
        <v>0</v>
      </c>
      <c r="AD276">
        <v>1</v>
      </c>
      <c r="AE276">
        <v>1</v>
      </c>
      <c r="AF276" t="s">
        <v>29</v>
      </c>
      <c r="AG276">
        <v>6.5059200000000006</v>
      </c>
      <c r="AH276">
        <v>2</v>
      </c>
      <c r="AI276">
        <v>66191921</v>
      </c>
      <c r="AJ276">
        <v>276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ROW(Source!A479)</f>
        <v>479</v>
      </c>
      <c r="B277">
        <v>66191927</v>
      </c>
      <c r="C277">
        <v>66191924</v>
      </c>
      <c r="D277">
        <v>29477658</v>
      </c>
      <c r="E277">
        <v>1</v>
      </c>
      <c r="F277">
        <v>1</v>
      </c>
      <c r="G277">
        <v>1</v>
      </c>
      <c r="H277">
        <v>1</v>
      </c>
      <c r="I277" t="s">
        <v>379</v>
      </c>
      <c r="J277" t="s">
        <v>3</v>
      </c>
      <c r="K277" t="s">
        <v>380</v>
      </c>
      <c r="L277">
        <v>1369</v>
      </c>
      <c r="N277">
        <v>1013</v>
      </c>
      <c r="O277" t="s">
        <v>378</v>
      </c>
      <c r="P277" t="s">
        <v>378</v>
      </c>
      <c r="Q277">
        <v>1</v>
      </c>
      <c r="X277">
        <v>33.26</v>
      </c>
      <c r="Y277">
        <v>0</v>
      </c>
      <c r="Z277">
        <v>0</v>
      </c>
      <c r="AA277">
        <v>0</v>
      </c>
      <c r="AB277">
        <v>14.09</v>
      </c>
      <c r="AC277">
        <v>0</v>
      </c>
      <c r="AD277">
        <v>1</v>
      </c>
      <c r="AE277">
        <v>1</v>
      </c>
      <c r="AF277" t="s">
        <v>29</v>
      </c>
      <c r="AG277">
        <v>33.393039999999999</v>
      </c>
      <c r="AH277">
        <v>2</v>
      </c>
      <c r="AI277">
        <v>66191925</v>
      </c>
      <c r="AJ277">
        <v>277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ROW(Source!A479)</f>
        <v>479</v>
      </c>
      <c r="B278">
        <v>66191928</v>
      </c>
      <c r="C278">
        <v>66191924</v>
      </c>
      <c r="D278">
        <v>29477609</v>
      </c>
      <c r="E278">
        <v>1</v>
      </c>
      <c r="F278">
        <v>1</v>
      </c>
      <c r="G278">
        <v>1</v>
      </c>
      <c r="H278">
        <v>1</v>
      </c>
      <c r="I278" t="s">
        <v>381</v>
      </c>
      <c r="J278" t="s">
        <v>3</v>
      </c>
      <c r="K278" t="s">
        <v>382</v>
      </c>
      <c r="L278">
        <v>1369</v>
      </c>
      <c r="N278">
        <v>1013</v>
      </c>
      <c r="O278" t="s">
        <v>378</v>
      </c>
      <c r="P278" t="s">
        <v>378</v>
      </c>
      <c r="Q278">
        <v>1</v>
      </c>
      <c r="X278">
        <v>14.26</v>
      </c>
      <c r="Y278">
        <v>0</v>
      </c>
      <c r="Z278">
        <v>0</v>
      </c>
      <c r="AA278">
        <v>0</v>
      </c>
      <c r="AB278">
        <v>9.17</v>
      </c>
      <c r="AC278">
        <v>0</v>
      </c>
      <c r="AD278">
        <v>1</v>
      </c>
      <c r="AE278">
        <v>1</v>
      </c>
      <c r="AF278" t="s">
        <v>29</v>
      </c>
      <c r="AG278">
        <v>14.317039999999999</v>
      </c>
      <c r="AH278">
        <v>2</v>
      </c>
      <c r="AI278">
        <v>66191926</v>
      </c>
      <c r="AJ278">
        <v>278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ROW(Source!A480)</f>
        <v>480</v>
      </c>
      <c r="B279">
        <v>66191927</v>
      </c>
      <c r="C279">
        <v>66191924</v>
      </c>
      <c r="D279">
        <v>29477658</v>
      </c>
      <c r="E279">
        <v>1</v>
      </c>
      <c r="F279">
        <v>1</v>
      </c>
      <c r="G279">
        <v>1</v>
      </c>
      <c r="H279">
        <v>1</v>
      </c>
      <c r="I279" t="s">
        <v>379</v>
      </c>
      <c r="J279" t="s">
        <v>3</v>
      </c>
      <c r="K279" t="s">
        <v>380</v>
      </c>
      <c r="L279">
        <v>1369</v>
      </c>
      <c r="N279">
        <v>1013</v>
      </c>
      <c r="O279" t="s">
        <v>378</v>
      </c>
      <c r="P279" t="s">
        <v>378</v>
      </c>
      <c r="Q279">
        <v>1</v>
      </c>
      <c r="X279">
        <v>33.26</v>
      </c>
      <c r="Y279">
        <v>0</v>
      </c>
      <c r="Z279">
        <v>0</v>
      </c>
      <c r="AA279">
        <v>0</v>
      </c>
      <c r="AB279">
        <v>14.09</v>
      </c>
      <c r="AC279">
        <v>0</v>
      </c>
      <c r="AD279">
        <v>1</v>
      </c>
      <c r="AE279">
        <v>1</v>
      </c>
      <c r="AF279" t="s">
        <v>29</v>
      </c>
      <c r="AG279">
        <v>33.393039999999999</v>
      </c>
      <c r="AH279">
        <v>2</v>
      </c>
      <c r="AI279">
        <v>66191925</v>
      </c>
      <c r="AJ279">
        <v>279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ROW(Source!A480)</f>
        <v>480</v>
      </c>
      <c r="B280">
        <v>66191928</v>
      </c>
      <c r="C280">
        <v>66191924</v>
      </c>
      <c r="D280">
        <v>29477609</v>
      </c>
      <c r="E280">
        <v>1</v>
      </c>
      <c r="F280">
        <v>1</v>
      </c>
      <c r="G280">
        <v>1</v>
      </c>
      <c r="H280">
        <v>1</v>
      </c>
      <c r="I280" t="s">
        <v>381</v>
      </c>
      <c r="J280" t="s">
        <v>3</v>
      </c>
      <c r="K280" t="s">
        <v>382</v>
      </c>
      <c r="L280">
        <v>1369</v>
      </c>
      <c r="N280">
        <v>1013</v>
      </c>
      <c r="O280" t="s">
        <v>378</v>
      </c>
      <c r="P280" t="s">
        <v>378</v>
      </c>
      <c r="Q280">
        <v>1</v>
      </c>
      <c r="X280">
        <v>14.26</v>
      </c>
      <c r="Y280">
        <v>0</v>
      </c>
      <c r="Z280">
        <v>0</v>
      </c>
      <c r="AA280">
        <v>0</v>
      </c>
      <c r="AB280">
        <v>9.17</v>
      </c>
      <c r="AC280">
        <v>0</v>
      </c>
      <c r="AD280">
        <v>1</v>
      </c>
      <c r="AE280">
        <v>1</v>
      </c>
      <c r="AF280" t="s">
        <v>29</v>
      </c>
      <c r="AG280">
        <v>14.317039999999999</v>
      </c>
      <c r="AH280">
        <v>2</v>
      </c>
      <c r="AI280">
        <v>66191926</v>
      </c>
      <c r="AJ280">
        <v>280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ROW(Source!A481)</f>
        <v>481</v>
      </c>
      <c r="B281">
        <v>66191932</v>
      </c>
      <c r="C281">
        <v>66191929</v>
      </c>
      <c r="D281">
        <v>29477854</v>
      </c>
      <c r="E281">
        <v>1</v>
      </c>
      <c r="F281">
        <v>1</v>
      </c>
      <c r="G281">
        <v>1</v>
      </c>
      <c r="H281">
        <v>1</v>
      </c>
      <c r="I281" t="s">
        <v>376</v>
      </c>
      <c r="J281" t="s">
        <v>3</v>
      </c>
      <c r="K281" t="s">
        <v>377</v>
      </c>
      <c r="L281">
        <v>1369</v>
      </c>
      <c r="N281">
        <v>1013</v>
      </c>
      <c r="O281" t="s">
        <v>378</v>
      </c>
      <c r="P281" t="s">
        <v>378</v>
      </c>
      <c r="Q281">
        <v>1</v>
      </c>
      <c r="X281">
        <v>1.73</v>
      </c>
      <c r="Y281">
        <v>0</v>
      </c>
      <c r="Z281">
        <v>0</v>
      </c>
      <c r="AA281">
        <v>0</v>
      </c>
      <c r="AB281">
        <v>9.6199999999999992</v>
      </c>
      <c r="AC281">
        <v>0</v>
      </c>
      <c r="AD281">
        <v>1</v>
      </c>
      <c r="AE281">
        <v>1</v>
      </c>
      <c r="AF281" t="s">
        <v>29</v>
      </c>
      <c r="AG281">
        <v>1.73692</v>
      </c>
      <c r="AH281">
        <v>2</v>
      </c>
      <c r="AI281">
        <v>66191930</v>
      </c>
      <c r="AJ281">
        <v>281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ROW(Source!A481)</f>
        <v>481</v>
      </c>
      <c r="B282">
        <v>66191933</v>
      </c>
      <c r="C282">
        <v>66191929</v>
      </c>
      <c r="D282">
        <v>29477608</v>
      </c>
      <c r="E282">
        <v>1</v>
      </c>
      <c r="F282">
        <v>1</v>
      </c>
      <c r="G282">
        <v>1</v>
      </c>
      <c r="H282">
        <v>1</v>
      </c>
      <c r="I282" t="s">
        <v>383</v>
      </c>
      <c r="J282" t="s">
        <v>3</v>
      </c>
      <c r="K282" t="s">
        <v>384</v>
      </c>
      <c r="L282">
        <v>1369</v>
      </c>
      <c r="N282">
        <v>1013</v>
      </c>
      <c r="O282" t="s">
        <v>378</v>
      </c>
      <c r="P282" t="s">
        <v>378</v>
      </c>
      <c r="Q282">
        <v>1</v>
      </c>
      <c r="X282">
        <v>2.59</v>
      </c>
      <c r="Y282">
        <v>0</v>
      </c>
      <c r="Z282">
        <v>0</v>
      </c>
      <c r="AA282">
        <v>0</v>
      </c>
      <c r="AB282">
        <v>12.69</v>
      </c>
      <c r="AC282">
        <v>0</v>
      </c>
      <c r="AD282">
        <v>1</v>
      </c>
      <c r="AE282">
        <v>1</v>
      </c>
      <c r="AF282" t="s">
        <v>29</v>
      </c>
      <c r="AG282">
        <v>2.6003599999999998</v>
      </c>
      <c r="AH282">
        <v>2</v>
      </c>
      <c r="AI282">
        <v>66191931</v>
      </c>
      <c r="AJ282">
        <v>282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ROW(Source!A482)</f>
        <v>482</v>
      </c>
      <c r="B283">
        <v>66191932</v>
      </c>
      <c r="C283">
        <v>66191929</v>
      </c>
      <c r="D283">
        <v>29477854</v>
      </c>
      <c r="E283">
        <v>1</v>
      </c>
      <c r="F283">
        <v>1</v>
      </c>
      <c r="G283">
        <v>1</v>
      </c>
      <c r="H283">
        <v>1</v>
      </c>
      <c r="I283" t="s">
        <v>376</v>
      </c>
      <c r="J283" t="s">
        <v>3</v>
      </c>
      <c r="K283" t="s">
        <v>377</v>
      </c>
      <c r="L283">
        <v>1369</v>
      </c>
      <c r="N283">
        <v>1013</v>
      </c>
      <c r="O283" t="s">
        <v>378</v>
      </c>
      <c r="P283" t="s">
        <v>378</v>
      </c>
      <c r="Q283">
        <v>1</v>
      </c>
      <c r="X283">
        <v>1.73</v>
      </c>
      <c r="Y283">
        <v>0</v>
      </c>
      <c r="Z283">
        <v>0</v>
      </c>
      <c r="AA283">
        <v>0</v>
      </c>
      <c r="AB283">
        <v>9.6199999999999992</v>
      </c>
      <c r="AC283">
        <v>0</v>
      </c>
      <c r="AD283">
        <v>1</v>
      </c>
      <c r="AE283">
        <v>1</v>
      </c>
      <c r="AF283" t="s">
        <v>29</v>
      </c>
      <c r="AG283">
        <v>1.73692</v>
      </c>
      <c r="AH283">
        <v>2</v>
      </c>
      <c r="AI283">
        <v>66191930</v>
      </c>
      <c r="AJ283">
        <v>283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ROW(Source!A482)</f>
        <v>482</v>
      </c>
      <c r="B284">
        <v>66191933</v>
      </c>
      <c r="C284">
        <v>66191929</v>
      </c>
      <c r="D284">
        <v>29477608</v>
      </c>
      <c r="E284">
        <v>1</v>
      </c>
      <c r="F284">
        <v>1</v>
      </c>
      <c r="G284">
        <v>1</v>
      </c>
      <c r="H284">
        <v>1</v>
      </c>
      <c r="I284" t="s">
        <v>383</v>
      </c>
      <c r="J284" t="s">
        <v>3</v>
      </c>
      <c r="K284" t="s">
        <v>384</v>
      </c>
      <c r="L284">
        <v>1369</v>
      </c>
      <c r="N284">
        <v>1013</v>
      </c>
      <c r="O284" t="s">
        <v>378</v>
      </c>
      <c r="P284" t="s">
        <v>378</v>
      </c>
      <c r="Q284">
        <v>1</v>
      </c>
      <c r="X284">
        <v>2.59</v>
      </c>
      <c r="Y284">
        <v>0</v>
      </c>
      <c r="Z284">
        <v>0</v>
      </c>
      <c r="AA284">
        <v>0</v>
      </c>
      <c r="AB284">
        <v>12.69</v>
      </c>
      <c r="AC284">
        <v>0</v>
      </c>
      <c r="AD284">
        <v>1</v>
      </c>
      <c r="AE284">
        <v>1</v>
      </c>
      <c r="AF284" t="s">
        <v>29</v>
      </c>
      <c r="AG284">
        <v>2.6003599999999998</v>
      </c>
      <c r="AH284">
        <v>2</v>
      </c>
      <c r="AI284">
        <v>66191931</v>
      </c>
      <c r="AJ284">
        <v>284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ROW(Source!A483)</f>
        <v>483</v>
      </c>
      <c r="B285">
        <v>66191937</v>
      </c>
      <c r="C285">
        <v>66191934</v>
      </c>
      <c r="D285">
        <v>29478568</v>
      </c>
      <c r="E285">
        <v>1</v>
      </c>
      <c r="F285">
        <v>1</v>
      </c>
      <c r="G285">
        <v>1</v>
      </c>
      <c r="H285">
        <v>1</v>
      </c>
      <c r="I285" t="s">
        <v>385</v>
      </c>
      <c r="J285" t="s">
        <v>3</v>
      </c>
      <c r="K285" t="s">
        <v>386</v>
      </c>
      <c r="L285">
        <v>1369</v>
      </c>
      <c r="N285">
        <v>1013</v>
      </c>
      <c r="O285" t="s">
        <v>378</v>
      </c>
      <c r="P285" t="s">
        <v>378</v>
      </c>
      <c r="Q285">
        <v>1</v>
      </c>
      <c r="X285">
        <v>6.48</v>
      </c>
      <c r="Y285">
        <v>0</v>
      </c>
      <c r="Z285">
        <v>0</v>
      </c>
      <c r="AA285">
        <v>0</v>
      </c>
      <c r="AB285">
        <v>12.92</v>
      </c>
      <c r="AC285">
        <v>0</v>
      </c>
      <c r="AD285">
        <v>1</v>
      </c>
      <c r="AE285">
        <v>1</v>
      </c>
      <c r="AF285" t="s">
        <v>29</v>
      </c>
      <c r="AG285">
        <v>6.5059200000000006</v>
      </c>
      <c r="AH285">
        <v>2</v>
      </c>
      <c r="AI285">
        <v>66191935</v>
      </c>
      <c r="AJ285">
        <v>285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ROW(Source!A483)</f>
        <v>483</v>
      </c>
      <c r="B286">
        <v>66191938</v>
      </c>
      <c r="C286">
        <v>66191934</v>
      </c>
      <c r="D286">
        <v>29477608</v>
      </c>
      <c r="E286">
        <v>1</v>
      </c>
      <c r="F286">
        <v>1</v>
      </c>
      <c r="G286">
        <v>1</v>
      </c>
      <c r="H286">
        <v>1</v>
      </c>
      <c r="I286" t="s">
        <v>383</v>
      </c>
      <c r="J286" t="s">
        <v>3</v>
      </c>
      <c r="K286" t="s">
        <v>384</v>
      </c>
      <c r="L286">
        <v>1369</v>
      </c>
      <c r="N286">
        <v>1013</v>
      </c>
      <c r="O286" t="s">
        <v>378</v>
      </c>
      <c r="P286" t="s">
        <v>378</v>
      </c>
      <c r="Q286">
        <v>1</v>
      </c>
      <c r="X286">
        <v>6.48</v>
      </c>
      <c r="Y286">
        <v>0</v>
      </c>
      <c r="Z286">
        <v>0</v>
      </c>
      <c r="AA286">
        <v>0</v>
      </c>
      <c r="AB286">
        <v>12.69</v>
      </c>
      <c r="AC286">
        <v>0</v>
      </c>
      <c r="AD286">
        <v>1</v>
      </c>
      <c r="AE286">
        <v>1</v>
      </c>
      <c r="AF286" t="s">
        <v>29</v>
      </c>
      <c r="AG286">
        <v>6.5059200000000006</v>
      </c>
      <c r="AH286">
        <v>2</v>
      </c>
      <c r="AI286">
        <v>66191936</v>
      </c>
      <c r="AJ286">
        <v>286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ROW(Source!A484)</f>
        <v>484</v>
      </c>
      <c r="B287">
        <v>66191937</v>
      </c>
      <c r="C287">
        <v>66191934</v>
      </c>
      <c r="D287">
        <v>29478568</v>
      </c>
      <c r="E287">
        <v>1</v>
      </c>
      <c r="F287">
        <v>1</v>
      </c>
      <c r="G287">
        <v>1</v>
      </c>
      <c r="H287">
        <v>1</v>
      </c>
      <c r="I287" t="s">
        <v>385</v>
      </c>
      <c r="J287" t="s">
        <v>3</v>
      </c>
      <c r="K287" t="s">
        <v>386</v>
      </c>
      <c r="L287">
        <v>1369</v>
      </c>
      <c r="N287">
        <v>1013</v>
      </c>
      <c r="O287" t="s">
        <v>378</v>
      </c>
      <c r="P287" t="s">
        <v>378</v>
      </c>
      <c r="Q287">
        <v>1</v>
      </c>
      <c r="X287">
        <v>6.48</v>
      </c>
      <c r="Y287">
        <v>0</v>
      </c>
      <c r="Z287">
        <v>0</v>
      </c>
      <c r="AA287">
        <v>0</v>
      </c>
      <c r="AB287">
        <v>12.92</v>
      </c>
      <c r="AC287">
        <v>0</v>
      </c>
      <c r="AD287">
        <v>1</v>
      </c>
      <c r="AE287">
        <v>1</v>
      </c>
      <c r="AF287" t="s">
        <v>29</v>
      </c>
      <c r="AG287">
        <v>6.5059200000000006</v>
      </c>
      <c r="AH287">
        <v>2</v>
      </c>
      <c r="AI287">
        <v>66191935</v>
      </c>
      <c r="AJ287">
        <v>287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ROW(Source!A484)</f>
        <v>484</v>
      </c>
      <c r="B288">
        <v>66191938</v>
      </c>
      <c r="C288">
        <v>66191934</v>
      </c>
      <c r="D288">
        <v>29477608</v>
      </c>
      <c r="E288">
        <v>1</v>
      </c>
      <c r="F288">
        <v>1</v>
      </c>
      <c r="G288">
        <v>1</v>
      </c>
      <c r="H288">
        <v>1</v>
      </c>
      <c r="I288" t="s">
        <v>383</v>
      </c>
      <c r="J288" t="s">
        <v>3</v>
      </c>
      <c r="K288" t="s">
        <v>384</v>
      </c>
      <c r="L288">
        <v>1369</v>
      </c>
      <c r="N288">
        <v>1013</v>
      </c>
      <c r="O288" t="s">
        <v>378</v>
      </c>
      <c r="P288" t="s">
        <v>378</v>
      </c>
      <c r="Q288">
        <v>1</v>
      </c>
      <c r="X288">
        <v>6.48</v>
      </c>
      <c r="Y288">
        <v>0</v>
      </c>
      <c r="Z288">
        <v>0</v>
      </c>
      <c r="AA288">
        <v>0</v>
      </c>
      <c r="AB288">
        <v>12.69</v>
      </c>
      <c r="AC288">
        <v>0</v>
      </c>
      <c r="AD288">
        <v>1</v>
      </c>
      <c r="AE288">
        <v>1</v>
      </c>
      <c r="AF288" t="s">
        <v>29</v>
      </c>
      <c r="AG288">
        <v>6.5059200000000006</v>
      </c>
      <c r="AH288">
        <v>2</v>
      </c>
      <c r="AI288">
        <v>66191936</v>
      </c>
      <c r="AJ288">
        <v>288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ROW(Source!A485)</f>
        <v>485</v>
      </c>
      <c r="B289">
        <v>66191942</v>
      </c>
      <c r="C289">
        <v>66191939</v>
      </c>
      <c r="D289">
        <v>29478568</v>
      </c>
      <c r="E289">
        <v>1</v>
      </c>
      <c r="F289">
        <v>1</v>
      </c>
      <c r="G289">
        <v>1</v>
      </c>
      <c r="H289">
        <v>1</v>
      </c>
      <c r="I289" t="s">
        <v>385</v>
      </c>
      <c r="J289" t="s">
        <v>3</v>
      </c>
      <c r="K289" t="s">
        <v>386</v>
      </c>
      <c r="L289">
        <v>1369</v>
      </c>
      <c r="N289">
        <v>1013</v>
      </c>
      <c r="O289" t="s">
        <v>378</v>
      </c>
      <c r="P289" t="s">
        <v>378</v>
      </c>
      <c r="Q289">
        <v>1</v>
      </c>
      <c r="X289">
        <v>0.61</v>
      </c>
      <c r="Y289">
        <v>0</v>
      </c>
      <c r="Z289">
        <v>0</v>
      </c>
      <c r="AA289">
        <v>0</v>
      </c>
      <c r="AB289">
        <v>12.92</v>
      </c>
      <c r="AC289">
        <v>0</v>
      </c>
      <c r="AD289">
        <v>1</v>
      </c>
      <c r="AE289">
        <v>1</v>
      </c>
      <c r="AF289" t="s">
        <v>29</v>
      </c>
      <c r="AG289">
        <v>0.61243999999999998</v>
      </c>
      <c r="AH289">
        <v>2</v>
      </c>
      <c r="AI289">
        <v>66191940</v>
      </c>
      <c r="AJ289">
        <v>289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ROW(Source!A485)</f>
        <v>485</v>
      </c>
      <c r="B290">
        <v>66191943</v>
      </c>
      <c r="C290">
        <v>66191939</v>
      </c>
      <c r="D290">
        <v>29477608</v>
      </c>
      <c r="E290">
        <v>1</v>
      </c>
      <c r="F290">
        <v>1</v>
      </c>
      <c r="G290">
        <v>1</v>
      </c>
      <c r="H290">
        <v>1</v>
      </c>
      <c r="I290" t="s">
        <v>383</v>
      </c>
      <c r="J290" t="s">
        <v>3</v>
      </c>
      <c r="K290" t="s">
        <v>384</v>
      </c>
      <c r="L290">
        <v>1369</v>
      </c>
      <c r="N290">
        <v>1013</v>
      </c>
      <c r="O290" t="s">
        <v>378</v>
      </c>
      <c r="P290" t="s">
        <v>378</v>
      </c>
      <c r="Q290">
        <v>1</v>
      </c>
      <c r="X290">
        <v>0.61</v>
      </c>
      <c r="Y290">
        <v>0</v>
      </c>
      <c r="Z290">
        <v>0</v>
      </c>
      <c r="AA290">
        <v>0</v>
      </c>
      <c r="AB290">
        <v>12.69</v>
      </c>
      <c r="AC290">
        <v>0</v>
      </c>
      <c r="AD290">
        <v>1</v>
      </c>
      <c r="AE290">
        <v>1</v>
      </c>
      <c r="AF290" t="s">
        <v>29</v>
      </c>
      <c r="AG290">
        <v>0.61243999999999998</v>
      </c>
      <c r="AH290">
        <v>2</v>
      </c>
      <c r="AI290">
        <v>66191941</v>
      </c>
      <c r="AJ290">
        <v>290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ROW(Source!A486)</f>
        <v>486</v>
      </c>
      <c r="B291">
        <v>66191942</v>
      </c>
      <c r="C291">
        <v>66191939</v>
      </c>
      <c r="D291">
        <v>29478568</v>
      </c>
      <c r="E291">
        <v>1</v>
      </c>
      <c r="F291">
        <v>1</v>
      </c>
      <c r="G291">
        <v>1</v>
      </c>
      <c r="H291">
        <v>1</v>
      </c>
      <c r="I291" t="s">
        <v>385</v>
      </c>
      <c r="J291" t="s">
        <v>3</v>
      </c>
      <c r="K291" t="s">
        <v>386</v>
      </c>
      <c r="L291">
        <v>1369</v>
      </c>
      <c r="N291">
        <v>1013</v>
      </c>
      <c r="O291" t="s">
        <v>378</v>
      </c>
      <c r="P291" t="s">
        <v>378</v>
      </c>
      <c r="Q291">
        <v>1</v>
      </c>
      <c r="X291">
        <v>0.61</v>
      </c>
      <c r="Y291">
        <v>0</v>
      </c>
      <c r="Z291">
        <v>0</v>
      </c>
      <c r="AA291">
        <v>0</v>
      </c>
      <c r="AB291">
        <v>12.92</v>
      </c>
      <c r="AC291">
        <v>0</v>
      </c>
      <c r="AD291">
        <v>1</v>
      </c>
      <c r="AE291">
        <v>1</v>
      </c>
      <c r="AF291" t="s">
        <v>29</v>
      </c>
      <c r="AG291">
        <v>0.61243999999999998</v>
      </c>
      <c r="AH291">
        <v>2</v>
      </c>
      <c r="AI291">
        <v>66191940</v>
      </c>
      <c r="AJ291">
        <v>291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ROW(Source!A486)</f>
        <v>486</v>
      </c>
      <c r="B292">
        <v>66191943</v>
      </c>
      <c r="C292">
        <v>66191939</v>
      </c>
      <c r="D292">
        <v>29477608</v>
      </c>
      <c r="E292">
        <v>1</v>
      </c>
      <c r="F292">
        <v>1</v>
      </c>
      <c r="G292">
        <v>1</v>
      </c>
      <c r="H292">
        <v>1</v>
      </c>
      <c r="I292" t="s">
        <v>383</v>
      </c>
      <c r="J292" t="s">
        <v>3</v>
      </c>
      <c r="K292" t="s">
        <v>384</v>
      </c>
      <c r="L292">
        <v>1369</v>
      </c>
      <c r="N292">
        <v>1013</v>
      </c>
      <c r="O292" t="s">
        <v>378</v>
      </c>
      <c r="P292" t="s">
        <v>378</v>
      </c>
      <c r="Q292">
        <v>1</v>
      </c>
      <c r="X292">
        <v>0.61</v>
      </c>
      <c r="Y292">
        <v>0</v>
      </c>
      <c r="Z292">
        <v>0</v>
      </c>
      <c r="AA292">
        <v>0</v>
      </c>
      <c r="AB292">
        <v>12.69</v>
      </c>
      <c r="AC292">
        <v>0</v>
      </c>
      <c r="AD292">
        <v>1</v>
      </c>
      <c r="AE292">
        <v>1</v>
      </c>
      <c r="AF292" t="s">
        <v>29</v>
      </c>
      <c r="AG292">
        <v>0.61243999999999998</v>
      </c>
      <c r="AH292">
        <v>2</v>
      </c>
      <c r="AI292">
        <v>66191941</v>
      </c>
      <c r="AJ292">
        <v>292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ROW(Source!A487)</f>
        <v>487</v>
      </c>
      <c r="B293">
        <v>66191947</v>
      </c>
      <c r="C293">
        <v>66191944</v>
      </c>
      <c r="D293">
        <v>29477606</v>
      </c>
      <c r="E293">
        <v>1</v>
      </c>
      <c r="F293">
        <v>1</v>
      </c>
      <c r="G293">
        <v>1</v>
      </c>
      <c r="H293">
        <v>1</v>
      </c>
      <c r="I293" t="s">
        <v>389</v>
      </c>
      <c r="J293" t="s">
        <v>3</v>
      </c>
      <c r="K293" t="s">
        <v>390</v>
      </c>
      <c r="L293">
        <v>1369</v>
      </c>
      <c r="N293">
        <v>1013</v>
      </c>
      <c r="O293" t="s">
        <v>378</v>
      </c>
      <c r="P293" t="s">
        <v>378</v>
      </c>
      <c r="Q293">
        <v>1</v>
      </c>
      <c r="X293">
        <v>0.65</v>
      </c>
      <c r="Y293">
        <v>0</v>
      </c>
      <c r="Z293">
        <v>0</v>
      </c>
      <c r="AA293">
        <v>0</v>
      </c>
      <c r="AB293">
        <v>11.09</v>
      </c>
      <c r="AC293">
        <v>0</v>
      </c>
      <c r="AD293">
        <v>1</v>
      </c>
      <c r="AE293">
        <v>1</v>
      </c>
      <c r="AF293" t="s">
        <v>29</v>
      </c>
      <c r="AG293">
        <v>0.65260000000000007</v>
      </c>
      <c r="AH293">
        <v>2</v>
      </c>
      <c r="AI293">
        <v>66191945</v>
      </c>
      <c r="AJ293">
        <v>293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ROW(Source!A487)</f>
        <v>487</v>
      </c>
      <c r="B294">
        <v>66191948</v>
      </c>
      <c r="C294">
        <v>66191944</v>
      </c>
      <c r="D294">
        <v>29477608</v>
      </c>
      <c r="E294">
        <v>1</v>
      </c>
      <c r="F294">
        <v>1</v>
      </c>
      <c r="G294">
        <v>1</v>
      </c>
      <c r="H294">
        <v>1</v>
      </c>
      <c r="I294" t="s">
        <v>383</v>
      </c>
      <c r="J294" t="s">
        <v>3</v>
      </c>
      <c r="K294" t="s">
        <v>384</v>
      </c>
      <c r="L294">
        <v>1369</v>
      </c>
      <c r="N294">
        <v>1013</v>
      </c>
      <c r="O294" t="s">
        <v>378</v>
      </c>
      <c r="P294" t="s">
        <v>378</v>
      </c>
      <c r="Q294">
        <v>1</v>
      </c>
      <c r="X294">
        <v>0.97</v>
      </c>
      <c r="Y294">
        <v>0</v>
      </c>
      <c r="Z294">
        <v>0</v>
      </c>
      <c r="AA294">
        <v>0</v>
      </c>
      <c r="AB294">
        <v>12.69</v>
      </c>
      <c r="AC294">
        <v>0</v>
      </c>
      <c r="AD294">
        <v>1</v>
      </c>
      <c r="AE294">
        <v>1</v>
      </c>
      <c r="AF294" t="s">
        <v>29</v>
      </c>
      <c r="AG294">
        <v>0.97387999999999997</v>
      </c>
      <c r="AH294">
        <v>2</v>
      </c>
      <c r="AI294">
        <v>66191946</v>
      </c>
      <c r="AJ294">
        <v>294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ROW(Source!A488)</f>
        <v>488</v>
      </c>
      <c r="B295">
        <v>66191947</v>
      </c>
      <c r="C295">
        <v>66191944</v>
      </c>
      <c r="D295">
        <v>29477606</v>
      </c>
      <c r="E295">
        <v>1</v>
      </c>
      <c r="F295">
        <v>1</v>
      </c>
      <c r="G295">
        <v>1</v>
      </c>
      <c r="H295">
        <v>1</v>
      </c>
      <c r="I295" t="s">
        <v>389</v>
      </c>
      <c r="J295" t="s">
        <v>3</v>
      </c>
      <c r="K295" t="s">
        <v>390</v>
      </c>
      <c r="L295">
        <v>1369</v>
      </c>
      <c r="N295">
        <v>1013</v>
      </c>
      <c r="O295" t="s">
        <v>378</v>
      </c>
      <c r="P295" t="s">
        <v>378</v>
      </c>
      <c r="Q295">
        <v>1</v>
      </c>
      <c r="X295">
        <v>0.65</v>
      </c>
      <c r="Y295">
        <v>0</v>
      </c>
      <c r="Z295">
        <v>0</v>
      </c>
      <c r="AA295">
        <v>0</v>
      </c>
      <c r="AB295">
        <v>11.09</v>
      </c>
      <c r="AC295">
        <v>0</v>
      </c>
      <c r="AD295">
        <v>1</v>
      </c>
      <c r="AE295">
        <v>1</v>
      </c>
      <c r="AF295" t="s">
        <v>29</v>
      </c>
      <c r="AG295">
        <v>0.65260000000000007</v>
      </c>
      <c r="AH295">
        <v>2</v>
      </c>
      <c r="AI295">
        <v>66191945</v>
      </c>
      <c r="AJ295">
        <v>295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ROW(Source!A488)</f>
        <v>488</v>
      </c>
      <c r="B296">
        <v>66191948</v>
      </c>
      <c r="C296">
        <v>66191944</v>
      </c>
      <c r="D296">
        <v>29477608</v>
      </c>
      <c r="E296">
        <v>1</v>
      </c>
      <c r="F296">
        <v>1</v>
      </c>
      <c r="G296">
        <v>1</v>
      </c>
      <c r="H296">
        <v>1</v>
      </c>
      <c r="I296" t="s">
        <v>383</v>
      </c>
      <c r="J296" t="s">
        <v>3</v>
      </c>
      <c r="K296" t="s">
        <v>384</v>
      </c>
      <c r="L296">
        <v>1369</v>
      </c>
      <c r="N296">
        <v>1013</v>
      </c>
      <c r="O296" t="s">
        <v>378</v>
      </c>
      <c r="P296" t="s">
        <v>378</v>
      </c>
      <c r="Q296">
        <v>1</v>
      </c>
      <c r="X296">
        <v>0.97</v>
      </c>
      <c r="Y296">
        <v>0</v>
      </c>
      <c r="Z296">
        <v>0</v>
      </c>
      <c r="AA296">
        <v>0</v>
      </c>
      <c r="AB296">
        <v>12.69</v>
      </c>
      <c r="AC296">
        <v>0</v>
      </c>
      <c r="AD296">
        <v>1</v>
      </c>
      <c r="AE296">
        <v>1</v>
      </c>
      <c r="AF296" t="s">
        <v>29</v>
      </c>
      <c r="AG296">
        <v>0.97387999999999997</v>
      </c>
      <c r="AH296">
        <v>2</v>
      </c>
      <c r="AI296">
        <v>66191946</v>
      </c>
      <c r="AJ296">
        <v>296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ROW(Source!A489)</f>
        <v>489</v>
      </c>
      <c r="B297">
        <v>66191952</v>
      </c>
      <c r="C297">
        <v>66191949</v>
      </c>
      <c r="D297">
        <v>29477854</v>
      </c>
      <c r="E297">
        <v>1</v>
      </c>
      <c r="F297">
        <v>1</v>
      </c>
      <c r="G297">
        <v>1</v>
      </c>
      <c r="H297">
        <v>1</v>
      </c>
      <c r="I297" t="s">
        <v>376</v>
      </c>
      <c r="J297" t="s">
        <v>3</v>
      </c>
      <c r="K297" t="s">
        <v>377</v>
      </c>
      <c r="L297">
        <v>1369</v>
      </c>
      <c r="N297">
        <v>1013</v>
      </c>
      <c r="O297" t="s">
        <v>378</v>
      </c>
      <c r="P297" t="s">
        <v>378</v>
      </c>
      <c r="Q297">
        <v>1</v>
      </c>
      <c r="X297">
        <v>0.9</v>
      </c>
      <c r="Y297">
        <v>0</v>
      </c>
      <c r="Z297">
        <v>0</v>
      </c>
      <c r="AA297">
        <v>0</v>
      </c>
      <c r="AB297">
        <v>9.6199999999999992</v>
      </c>
      <c r="AC297">
        <v>0</v>
      </c>
      <c r="AD297">
        <v>1</v>
      </c>
      <c r="AE297">
        <v>1</v>
      </c>
      <c r="AF297" t="s">
        <v>29</v>
      </c>
      <c r="AG297">
        <v>0.90359999999999996</v>
      </c>
      <c r="AH297">
        <v>2</v>
      </c>
      <c r="AI297">
        <v>66191950</v>
      </c>
      <c r="AJ297">
        <v>297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ROW(Source!A489)</f>
        <v>489</v>
      </c>
      <c r="B298">
        <v>66191953</v>
      </c>
      <c r="C298">
        <v>66191949</v>
      </c>
      <c r="D298">
        <v>29477609</v>
      </c>
      <c r="E298">
        <v>1</v>
      </c>
      <c r="F298">
        <v>1</v>
      </c>
      <c r="G298">
        <v>1</v>
      </c>
      <c r="H298">
        <v>1</v>
      </c>
      <c r="I298" t="s">
        <v>381</v>
      </c>
      <c r="J298" t="s">
        <v>3</v>
      </c>
      <c r="K298" t="s">
        <v>382</v>
      </c>
      <c r="L298">
        <v>1369</v>
      </c>
      <c r="N298">
        <v>1013</v>
      </c>
      <c r="O298" t="s">
        <v>378</v>
      </c>
      <c r="P298" t="s">
        <v>378</v>
      </c>
      <c r="Q298">
        <v>1</v>
      </c>
      <c r="X298">
        <v>0.9</v>
      </c>
      <c r="Y298">
        <v>0</v>
      </c>
      <c r="Z298">
        <v>0</v>
      </c>
      <c r="AA298">
        <v>0</v>
      </c>
      <c r="AB298">
        <v>9.17</v>
      </c>
      <c r="AC298">
        <v>0</v>
      </c>
      <c r="AD298">
        <v>1</v>
      </c>
      <c r="AE298">
        <v>1</v>
      </c>
      <c r="AF298" t="s">
        <v>29</v>
      </c>
      <c r="AG298">
        <v>0.90359999999999996</v>
      </c>
      <c r="AH298">
        <v>2</v>
      </c>
      <c r="AI298">
        <v>66191951</v>
      </c>
      <c r="AJ298">
        <v>298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ROW(Source!A490)</f>
        <v>490</v>
      </c>
      <c r="B299">
        <v>66191952</v>
      </c>
      <c r="C299">
        <v>66191949</v>
      </c>
      <c r="D299">
        <v>29477854</v>
      </c>
      <c r="E299">
        <v>1</v>
      </c>
      <c r="F299">
        <v>1</v>
      </c>
      <c r="G299">
        <v>1</v>
      </c>
      <c r="H299">
        <v>1</v>
      </c>
      <c r="I299" t="s">
        <v>376</v>
      </c>
      <c r="J299" t="s">
        <v>3</v>
      </c>
      <c r="K299" t="s">
        <v>377</v>
      </c>
      <c r="L299">
        <v>1369</v>
      </c>
      <c r="N299">
        <v>1013</v>
      </c>
      <c r="O299" t="s">
        <v>378</v>
      </c>
      <c r="P299" t="s">
        <v>378</v>
      </c>
      <c r="Q299">
        <v>1</v>
      </c>
      <c r="X299">
        <v>0.9</v>
      </c>
      <c r="Y299">
        <v>0</v>
      </c>
      <c r="Z299">
        <v>0</v>
      </c>
      <c r="AA299">
        <v>0</v>
      </c>
      <c r="AB299">
        <v>9.6199999999999992</v>
      </c>
      <c r="AC299">
        <v>0</v>
      </c>
      <c r="AD299">
        <v>1</v>
      </c>
      <c r="AE299">
        <v>1</v>
      </c>
      <c r="AF299" t="s">
        <v>29</v>
      </c>
      <c r="AG299">
        <v>0.90359999999999996</v>
      </c>
      <c r="AH299">
        <v>2</v>
      </c>
      <c r="AI299">
        <v>66191950</v>
      </c>
      <c r="AJ299">
        <v>299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ROW(Source!A490)</f>
        <v>490</v>
      </c>
      <c r="B300">
        <v>66191953</v>
      </c>
      <c r="C300">
        <v>66191949</v>
      </c>
      <c r="D300">
        <v>29477609</v>
      </c>
      <c r="E300">
        <v>1</v>
      </c>
      <c r="F300">
        <v>1</v>
      </c>
      <c r="G300">
        <v>1</v>
      </c>
      <c r="H300">
        <v>1</v>
      </c>
      <c r="I300" t="s">
        <v>381</v>
      </c>
      <c r="J300" t="s">
        <v>3</v>
      </c>
      <c r="K300" t="s">
        <v>382</v>
      </c>
      <c r="L300">
        <v>1369</v>
      </c>
      <c r="N300">
        <v>1013</v>
      </c>
      <c r="O300" t="s">
        <v>378</v>
      </c>
      <c r="P300" t="s">
        <v>378</v>
      </c>
      <c r="Q300">
        <v>1</v>
      </c>
      <c r="X300">
        <v>0.9</v>
      </c>
      <c r="Y300">
        <v>0</v>
      </c>
      <c r="Z300">
        <v>0</v>
      </c>
      <c r="AA300">
        <v>0</v>
      </c>
      <c r="AB300">
        <v>9.17</v>
      </c>
      <c r="AC300">
        <v>0</v>
      </c>
      <c r="AD300">
        <v>1</v>
      </c>
      <c r="AE300">
        <v>1</v>
      </c>
      <c r="AF300" t="s">
        <v>29</v>
      </c>
      <c r="AG300">
        <v>0.90359999999999996</v>
      </c>
      <c r="AH300">
        <v>2</v>
      </c>
      <c r="AI300">
        <v>66191951</v>
      </c>
      <c r="AJ300">
        <v>300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ROW(Source!A491)</f>
        <v>491</v>
      </c>
      <c r="B301">
        <v>66191957</v>
      </c>
      <c r="C301">
        <v>66191954</v>
      </c>
      <c r="D301">
        <v>29477854</v>
      </c>
      <c r="E301">
        <v>1</v>
      </c>
      <c r="F301">
        <v>1</v>
      </c>
      <c r="G301">
        <v>1</v>
      </c>
      <c r="H301">
        <v>1</v>
      </c>
      <c r="I301" t="s">
        <v>376</v>
      </c>
      <c r="J301" t="s">
        <v>3</v>
      </c>
      <c r="K301" t="s">
        <v>377</v>
      </c>
      <c r="L301">
        <v>1369</v>
      </c>
      <c r="N301">
        <v>1013</v>
      </c>
      <c r="O301" t="s">
        <v>378</v>
      </c>
      <c r="P301" t="s">
        <v>378</v>
      </c>
      <c r="Q301">
        <v>1</v>
      </c>
      <c r="X301">
        <v>0.9</v>
      </c>
      <c r="Y301">
        <v>0</v>
      </c>
      <c r="Z301">
        <v>0</v>
      </c>
      <c r="AA301">
        <v>0</v>
      </c>
      <c r="AB301">
        <v>9.6199999999999992</v>
      </c>
      <c r="AC301">
        <v>0</v>
      </c>
      <c r="AD301">
        <v>1</v>
      </c>
      <c r="AE301">
        <v>1</v>
      </c>
      <c r="AF301" t="s">
        <v>29</v>
      </c>
      <c r="AG301">
        <v>0.90359999999999996</v>
      </c>
      <c r="AH301">
        <v>2</v>
      </c>
      <c r="AI301">
        <v>66191955</v>
      </c>
      <c r="AJ301">
        <v>301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ROW(Source!A491)</f>
        <v>491</v>
      </c>
      <c r="B302">
        <v>66191958</v>
      </c>
      <c r="C302">
        <v>66191954</v>
      </c>
      <c r="D302">
        <v>29477609</v>
      </c>
      <c r="E302">
        <v>1</v>
      </c>
      <c r="F302">
        <v>1</v>
      </c>
      <c r="G302">
        <v>1</v>
      </c>
      <c r="H302">
        <v>1</v>
      </c>
      <c r="I302" t="s">
        <v>381</v>
      </c>
      <c r="J302" t="s">
        <v>3</v>
      </c>
      <c r="K302" t="s">
        <v>382</v>
      </c>
      <c r="L302">
        <v>1369</v>
      </c>
      <c r="N302">
        <v>1013</v>
      </c>
      <c r="O302" t="s">
        <v>378</v>
      </c>
      <c r="P302" t="s">
        <v>378</v>
      </c>
      <c r="Q302">
        <v>1</v>
      </c>
      <c r="X302">
        <v>0.9</v>
      </c>
      <c r="Y302">
        <v>0</v>
      </c>
      <c r="Z302">
        <v>0</v>
      </c>
      <c r="AA302">
        <v>0</v>
      </c>
      <c r="AB302">
        <v>9.17</v>
      </c>
      <c r="AC302">
        <v>0</v>
      </c>
      <c r="AD302">
        <v>1</v>
      </c>
      <c r="AE302">
        <v>1</v>
      </c>
      <c r="AF302" t="s">
        <v>29</v>
      </c>
      <c r="AG302">
        <v>0.90359999999999996</v>
      </c>
      <c r="AH302">
        <v>2</v>
      </c>
      <c r="AI302">
        <v>66191956</v>
      </c>
      <c r="AJ302">
        <v>302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ROW(Source!A492)</f>
        <v>492</v>
      </c>
      <c r="B303">
        <v>66191957</v>
      </c>
      <c r="C303">
        <v>66191954</v>
      </c>
      <c r="D303">
        <v>29477854</v>
      </c>
      <c r="E303">
        <v>1</v>
      </c>
      <c r="F303">
        <v>1</v>
      </c>
      <c r="G303">
        <v>1</v>
      </c>
      <c r="H303">
        <v>1</v>
      </c>
      <c r="I303" t="s">
        <v>376</v>
      </c>
      <c r="J303" t="s">
        <v>3</v>
      </c>
      <c r="K303" t="s">
        <v>377</v>
      </c>
      <c r="L303">
        <v>1369</v>
      </c>
      <c r="N303">
        <v>1013</v>
      </c>
      <c r="O303" t="s">
        <v>378</v>
      </c>
      <c r="P303" t="s">
        <v>378</v>
      </c>
      <c r="Q303">
        <v>1</v>
      </c>
      <c r="X303">
        <v>0.9</v>
      </c>
      <c r="Y303">
        <v>0</v>
      </c>
      <c r="Z303">
        <v>0</v>
      </c>
      <c r="AA303">
        <v>0</v>
      </c>
      <c r="AB303">
        <v>9.6199999999999992</v>
      </c>
      <c r="AC303">
        <v>0</v>
      </c>
      <c r="AD303">
        <v>1</v>
      </c>
      <c r="AE303">
        <v>1</v>
      </c>
      <c r="AF303" t="s">
        <v>29</v>
      </c>
      <c r="AG303">
        <v>0.90359999999999996</v>
      </c>
      <c r="AH303">
        <v>2</v>
      </c>
      <c r="AI303">
        <v>66191955</v>
      </c>
      <c r="AJ303">
        <v>303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ROW(Source!A492)</f>
        <v>492</v>
      </c>
      <c r="B304">
        <v>66191958</v>
      </c>
      <c r="C304">
        <v>66191954</v>
      </c>
      <c r="D304">
        <v>29477609</v>
      </c>
      <c r="E304">
        <v>1</v>
      </c>
      <c r="F304">
        <v>1</v>
      </c>
      <c r="G304">
        <v>1</v>
      </c>
      <c r="H304">
        <v>1</v>
      </c>
      <c r="I304" t="s">
        <v>381</v>
      </c>
      <c r="J304" t="s">
        <v>3</v>
      </c>
      <c r="K304" t="s">
        <v>382</v>
      </c>
      <c r="L304">
        <v>1369</v>
      </c>
      <c r="N304">
        <v>1013</v>
      </c>
      <c r="O304" t="s">
        <v>378</v>
      </c>
      <c r="P304" t="s">
        <v>378</v>
      </c>
      <c r="Q304">
        <v>1</v>
      </c>
      <c r="X304">
        <v>0.9</v>
      </c>
      <c r="Y304">
        <v>0</v>
      </c>
      <c r="Z304">
        <v>0</v>
      </c>
      <c r="AA304">
        <v>0</v>
      </c>
      <c r="AB304">
        <v>9.17</v>
      </c>
      <c r="AC304">
        <v>0</v>
      </c>
      <c r="AD304">
        <v>1</v>
      </c>
      <c r="AE304">
        <v>1</v>
      </c>
      <c r="AF304" t="s">
        <v>29</v>
      </c>
      <c r="AG304">
        <v>0.90359999999999996</v>
      </c>
      <c r="AH304">
        <v>2</v>
      </c>
      <c r="AI304">
        <v>66191956</v>
      </c>
      <c r="AJ304">
        <v>304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ROW(Source!A493)</f>
        <v>493</v>
      </c>
      <c r="B305">
        <v>66191962</v>
      </c>
      <c r="C305">
        <v>66191959</v>
      </c>
      <c r="D305">
        <v>29477658</v>
      </c>
      <c r="E305">
        <v>1</v>
      </c>
      <c r="F305">
        <v>1</v>
      </c>
      <c r="G305">
        <v>1</v>
      </c>
      <c r="H305">
        <v>1</v>
      </c>
      <c r="I305" t="s">
        <v>379</v>
      </c>
      <c r="J305" t="s">
        <v>3</v>
      </c>
      <c r="K305" t="s">
        <v>380</v>
      </c>
      <c r="L305">
        <v>1369</v>
      </c>
      <c r="N305">
        <v>1013</v>
      </c>
      <c r="O305" t="s">
        <v>378</v>
      </c>
      <c r="P305" t="s">
        <v>378</v>
      </c>
      <c r="Q305">
        <v>1</v>
      </c>
      <c r="X305">
        <v>1.7</v>
      </c>
      <c r="Y305">
        <v>0</v>
      </c>
      <c r="Z305">
        <v>0</v>
      </c>
      <c r="AA305">
        <v>0</v>
      </c>
      <c r="AB305">
        <v>14.09</v>
      </c>
      <c r="AC305">
        <v>0</v>
      </c>
      <c r="AD305">
        <v>1</v>
      </c>
      <c r="AE305">
        <v>1</v>
      </c>
      <c r="AF305" t="s">
        <v>29</v>
      </c>
      <c r="AG305">
        <v>1.7067999999999999</v>
      </c>
      <c r="AH305">
        <v>2</v>
      </c>
      <c r="AI305">
        <v>66191960</v>
      </c>
      <c r="AJ305">
        <v>305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ROW(Source!A493)</f>
        <v>493</v>
      </c>
      <c r="B306">
        <v>66191963</v>
      </c>
      <c r="C306">
        <v>66191959</v>
      </c>
      <c r="D306">
        <v>29477609</v>
      </c>
      <c r="E306">
        <v>1</v>
      </c>
      <c r="F306">
        <v>1</v>
      </c>
      <c r="G306">
        <v>1</v>
      </c>
      <c r="H306">
        <v>1</v>
      </c>
      <c r="I306" t="s">
        <v>381</v>
      </c>
      <c r="J306" t="s">
        <v>3</v>
      </c>
      <c r="K306" t="s">
        <v>382</v>
      </c>
      <c r="L306">
        <v>1369</v>
      </c>
      <c r="N306">
        <v>1013</v>
      </c>
      <c r="O306" t="s">
        <v>378</v>
      </c>
      <c r="P306" t="s">
        <v>378</v>
      </c>
      <c r="Q306">
        <v>1</v>
      </c>
      <c r="X306">
        <v>1.1299999999999999</v>
      </c>
      <c r="Y306">
        <v>0</v>
      </c>
      <c r="Z306">
        <v>0</v>
      </c>
      <c r="AA306">
        <v>0</v>
      </c>
      <c r="AB306">
        <v>9.17</v>
      </c>
      <c r="AC306">
        <v>0</v>
      </c>
      <c r="AD306">
        <v>1</v>
      </c>
      <c r="AE306">
        <v>1</v>
      </c>
      <c r="AF306" t="s">
        <v>29</v>
      </c>
      <c r="AG306">
        <v>1.13452</v>
      </c>
      <c r="AH306">
        <v>2</v>
      </c>
      <c r="AI306">
        <v>66191961</v>
      </c>
      <c r="AJ306">
        <v>306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ROW(Source!A494)</f>
        <v>494</v>
      </c>
      <c r="B307">
        <v>66191962</v>
      </c>
      <c r="C307">
        <v>66191959</v>
      </c>
      <c r="D307">
        <v>29477658</v>
      </c>
      <c r="E307">
        <v>1</v>
      </c>
      <c r="F307">
        <v>1</v>
      </c>
      <c r="G307">
        <v>1</v>
      </c>
      <c r="H307">
        <v>1</v>
      </c>
      <c r="I307" t="s">
        <v>379</v>
      </c>
      <c r="J307" t="s">
        <v>3</v>
      </c>
      <c r="K307" t="s">
        <v>380</v>
      </c>
      <c r="L307">
        <v>1369</v>
      </c>
      <c r="N307">
        <v>1013</v>
      </c>
      <c r="O307" t="s">
        <v>378</v>
      </c>
      <c r="P307" t="s">
        <v>378</v>
      </c>
      <c r="Q307">
        <v>1</v>
      </c>
      <c r="X307">
        <v>1.7</v>
      </c>
      <c r="Y307">
        <v>0</v>
      </c>
      <c r="Z307">
        <v>0</v>
      </c>
      <c r="AA307">
        <v>0</v>
      </c>
      <c r="AB307">
        <v>14.09</v>
      </c>
      <c r="AC307">
        <v>0</v>
      </c>
      <c r="AD307">
        <v>1</v>
      </c>
      <c r="AE307">
        <v>1</v>
      </c>
      <c r="AF307" t="s">
        <v>29</v>
      </c>
      <c r="AG307">
        <v>1.7067999999999999</v>
      </c>
      <c r="AH307">
        <v>2</v>
      </c>
      <c r="AI307">
        <v>66191960</v>
      </c>
      <c r="AJ307">
        <v>307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ROW(Source!A494)</f>
        <v>494</v>
      </c>
      <c r="B308">
        <v>66191963</v>
      </c>
      <c r="C308">
        <v>66191959</v>
      </c>
      <c r="D308">
        <v>29477609</v>
      </c>
      <c r="E308">
        <v>1</v>
      </c>
      <c r="F308">
        <v>1</v>
      </c>
      <c r="G308">
        <v>1</v>
      </c>
      <c r="H308">
        <v>1</v>
      </c>
      <c r="I308" t="s">
        <v>381</v>
      </c>
      <c r="J308" t="s">
        <v>3</v>
      </c>
      <c r="K308" t="s">
        <v>382</v>
      </c>
      <c r="L308">
        <v>1369</v>
      </c>
      <c r="N308">
        <v>1013</v>
      </c>
      <c r="O308" t="s">
        <v>378</v>
      </c>
      <c r="P308" t="s">
        <v>378</v>
      </c>
      <c r="Q308">
        <v>1</v>
      </c>
      <c r="X308">
        <v>1.1299999999999999</v>
      </c>
      <c r="Y308">
        <v>0</v>
      </c>
      <c r="Z308">
        <v>0</v>
      </c>
      <c r="AA308">
        <v>0</v>
      </c>
      <c r="AB308">
        <v>9.17</v>
      </c>
      <c r="AC308">
        <v>0</v>
      </c>
      <c r="AD308">
        <v>1</v>
      </c>
      <c r="AE308">
        <v>1</v>
      </c>
      <c r="AF308" t="s">
        <v>29</v>
      </c>
      <c r="AG308">
        <v>1.13452</v>
      </c>
      <c r="AH308">
        <v>2</v>
      </c>
      <c r="AI308">
        <v>66191961</v>
      </c>
      <c r="AJ308">
        <v>308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ROW(Source!A495)</f>
        <v>495</v>
      </c>
      <c r="B309">
        <v>66193301</v>
      </c>
      <c r="C309">
        <v>66193296</v>
      </c>
      <c r="D309">
        <v>29477658</v>
      </c>
      <c r="E309">
        <v>1</v>
      </c>
      <c r="F309">
        <v>1</v>
      </c>
      <c r="G309">
        <v>1</v>
      </c>
      <c r="H309">
        <v>1</v>
      </c>
      <c r="I309" t="s">
        <v>379</v>
      </c>
      <c r="J309" t="s">
        <v>3</v>
      </c>
      <c r="K309" t="s">
        <v>380</v>
      </c>
      <c r="L309">
        <v>1369</v>
      </c>
      <c r="N309">
        <v>1013</v>
      </c>
      <c r="O309" t="s">
        <v>378</v>
      </c>
      <c r="P309" t="s">
        <v>378</v>
      </c>
      <c r="Q309">
        <v>1</v>
      </c>
      <c r="X309">
        <v>0.97</v>
      </c>
      <c r="Y309">
        <v>0</v>
      </c>
      <c r="Z309">
        <v>0</v>
      </c>
      <c r="AA309">
        <v>0</v>
      </c>
      <c r="AB309">
        <v>14.09</v>
      </c>
      <c r="AC309">
        <v>0</v>
      </c>
      <c r="AD309">
        <v>1</v>
      </c>
      <c r="AE309">
        <v>1</v>
      </c>
      <c r="AF309" t="s">
        <v>29</v>
      </c>
      <c r="AG309">
        <v>0.97387999999999997</v>
      </c>
      <c r="AH309">
        <v>2</v>
      </c>
      <c r="AI309">
        <v>66193301</v>
      </c>
      <c r="AJ309">
        <v>309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ROW(Source!A495)</f>
        <v>495</v>
      </c>
      <c r="B310">
        <v>66193302</v>
      </c>
      <c r="C310">
        <v>66193296</v>
      </c>
      <c r="D310">
        <v>29477609</v>
      </c>
      <c r="E310">
        <v>1</v>
      </c>
      <c r="F310">
        <v>1</v>
      </c>
      <c r="G310">
        <v>1</v>
      </c>
      <c r="H310">
        <v>1</v>
      </c>
      <c r="I310" t="s">
        <v>381</v>
      </c>
      <c r="J310" t="s">
        <v>3</v>
      </c>
      <c r="K310" t="s">
        <v>382</v>
      </c>
      <c r="L310">
        <v>1369</v>
      </c>
      <c r="N310">
        <v>1013</v>
      </c>
      <c r="O310" t="s">
        <v>378</v>
      </c>
      <c r="P310" t="s">
        <v>378</v>
      </c>
      <c r="Q310">
        <v>1</v>
      </c>
      <c r="X310">
        <v>0.65</v>
      </c>
      <c r="Y310">
        <v>0</v>
      </c>
      <c r="Z310">
        <v>0</v>
      </c>
      <c r="AA310">
        <v>0</v>
      </c>
      <c r="AB310">
        <v>9.17</v>
      </c>
      <c r="AC310">
        <v>0</v>
      </c>
      <c r="AD310">
        <v>1</v>
      </c>
      <c r="AE310">
        <v>1</v>
      </c>
      <c r="AF310" t="s">
        <v>29</v>
      </c>
      <c r="AG310">
        <v>0.65260000000000007</v>
      </c>
      <c r="AH310">
        <v>2</v>
      </c>
      <c r="AI310">
        <v>66193302</v>
      </c>
      <c r="AJ310">
        <v>310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ROW(Source!A496)</f>
        <v>496</v>
      </c>
      <c r="B311">
        <v>66193301</v>
      </c>
      <c r="C311">
        <v>66193296</v>
      </c>
      <c r="D311">
        <v>29477658</v>
      </c>
      <c r="E311">
        <v>1</v>
      </c>
      <c r="F311">
        <v>1</v>
      </c>
      <c r="G311">
        <v>1</v>
      </c>
      <c r="H311">
        <v>1</v>
      </c>
      <c r="I311" t="s">
        <v>379</v>
      </c>
      <c r="J311" t="s">
        <v>3</v>
      </c>
      <c r="K311" t="s">
        <v>380</v>
      </c>
      <c r="L311">
        <v>1369</v>
      </c>
      <c r="N311">
        <v>1013</v>
      </c>
      <c r="O311" t="s">
        <v>378</v>
      </c>
      <c r="P311" t="s">
        <v>378</v>
      </c>
      <c r="Q311">
        <v>1</v>
      </c>
      <c r="X311">
        <v>0.97</v>
      </c>
      <c r="Y311">
        <v>0</v>
      </c>
      <c r="Z311">
        <v>0</v>
      </c>
      <c r="AA311">
        <v>0</v>
      </c>
      <c r="AB311">
        <v>14.09</v>
      </c>
      <c r="AC311">
        <v>0</v>
      </c>
      <c r="AD311">
        <v>1</v>
      </c>
      <c r="AE311">
        <v>1</v>
      </c>
      <c r="AF311" t="s">
        <v>29</v>
      </c>
      <c r="AG311">
        <v>0.97387999999999997</v>
      </c>
      <c r="AH311">
        <v>2</v>
      </c>
      <c r="AI311">
        <v>66193301</v>
      </c>
      <c r="AJ311">
        <v>311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ROW(Source!A496)</f>
        <v>496</v>
      </c>
      <c r="B312">
        <v>66193302</v>
      </c>
      <c r="C312">
        <v>66193296</v>
      </c>
      <c r="D312">
        <v>29477609</v>
      </c>
      <c r="E312">
        <v>1</v>
      </c>
      <c r="F312">
        <v>1</v>
      </c>
      <c r="G312">
        <v>1</v>
      </c>
      <c r="H312">
        <v>1</v>
      </c>
      <c r="I312" t="s">
        <v>381</v>
      </c>
      <c r="J312" t="s">
        <v>3</v>
      </c>
      <c r="K312" t="s">
        <v>382</v>
      </c>
      <c r="L312">
        <v>1369</v>
      </c>
      <c r="N312">
        <v>1013</v>
      </c>
      <c r="O312" t="s">
        <v>378</v>
      </c>
      <c r="P312" t="s">
        <v>378</v>
      </c>
      <c r="Q312">
        <v>1</v>
      </c>
      <c r="X312">
        <v>0.65</v>
      </c>
      <c r="Y312">
        <v>0</v>
      </c>
      <c r="Z312">
        <v>0</v>
      </c>
      <c r="AA312">
        <v>0</v>
      </c>
      <c r="AB312">
        <v>9.17</v>
      </c>
      <c r="AC312">
        <v>0</v>
      </c>
      <c r="AD312">
        <v>1</v>
      </c>
      <c r="AE312">
        <v>1</v>
      </c>
      <c r="AF312" t="s">
        <v>29</v>
      </c>
      <c r="AG312">
        <v>0.65260000000000007</v>
      </c>
      <c r="AH312">
        <v>2</v>
      </c>
      <c r="AI312">
        <v>66193302</v>
      </c>
      <c r="AJ312">
        <v>312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ROW(Source!A497)</f>
        <v>497</v>
      </c>
      <c r="B313">
        <v>66191967</v>
      </c>
      <c r="C313">
        <v>66191964</v>
      </c>
      <c r="D313">
        <v>29478568</v>
      </c>
      <c r="E313">
        <v>1</v>
      </c>
      <c r="F313">
        <v>1</v>
      </c>
      <c r="G313">
        <v>1</v>
      </c>
      <c r="H313">
        <v>1</v>
      </c>
      <c r="I313" t="s">
        <v>385</v>
      </c>
      <c r="J313" t="s">
        <v>3</v>
      </c>
      <c r="K313" t="s">
        <v>386</v>
      </c>
      <c r="L313">
        <v>1369</v>
      </c>
      <c r="N313">
        <v>1013</v>
      </c>
      <c r="O313" t="s">
        <v>378</v>
      </c>
      <c r="P313" t="s">
        <v>378</v>
      </c>
      <c r="Q313">
        <v>1</v>
      </c>
      <c r="X313">
        <v>0.16</v>
      </c>
      <c r="Y313">
        <v>0</v>
      </c>
      <c r="Z313">
        <v>0</v>
      </c>
      <c r="AA313">
        <v>0</v>
      </c>
      <c r="AB313">
        <v>12.92</v>
      </c>
      <c r="AC313">
        <v>0</v>
      </c>
      <c r="AD313">
        <v>1</v>
      </c>
      <c r="AE313">
        <v>1</v>
      </c>
      <c r="AF313" t="s">
        <v>29</v>
      </c>
      <c r="AG313">
        <v>0.16064000000000001</v>
      </c>
      <c r="AH313">
        <v>2</v>
      </c>
      <c r="AI313">
        <v>66191965</v>
      </c>
      <c r="AJ313">
        <v>313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ROW(Source!A497)</f>
        <v>497</v>
      </c>
      <c r="B314">
        <v>66191968</v>
      </c>
      <c r="C314">
        <v>66191964</v>
      </c>
      <c r="D314">
        <v>29477608</v>
      </c>
      <c r="E314">
        <v>1</v>
      </c>
      <c r="F314">
        <v>1</v>
      </c>
      <c r="G314">
        <v>1</v>
      </c>
      <c r="H314">
        <v>1</v>
      </c>
      <c r="I314" t="s">
        <v>383</v>
      </c>
      <c r="J314" t="s">
        <v>3</v>
      </c>
      <c r="K314" t="s">
        <v>384</v>
      </c>
      <c r="L314">
        <v>1369</v>
      </c>
      <c r="N314">
        <v>1013</v>
      </c>
      <c r="O314" t="s">
        <v>378</v>
      </c>
      <c r="P314" t="s">
        <v>378</v>
      </c>
      <c r="Q314">
        <v>1</v>
      </c>
      <c r="X314">
        <v>0.16</v>
      </c>
      <c r="Y314">
        <v>0</v>
      </c>
      <c r="Z314">
        <v>0</v>
      </c>
      <c r="AA314">
        <v>0</v>
      </c>
      <c r="AB314">
        <v>12.69</v>
      </c>
      <c r="AC314">
        <v>0</v>
      </c>
      <c r="AD314">
        <v>1</v>
      </c>
      <c r="AE314">
        <v>1</v>
      </c>
      <c r="AF314" t="s">
        <v>29</v>
      </c>
      <c r="AG314">
        <v>0.16064000000000001</v>
      </c>
      <c r="AH314">
        <v>2</v>
      </c>
      <c r="AI314">
        <v>66191966</v>
      </c>
      <c r="AJ314">
        <v>314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ROW(Source!A498)</f>
        <v>498</v>
      </c>
      <c r="B315">
        <v>66191967</v>
      </c>
      <c r="C315">
        <v>66191964</v>
      </c>
      <c r="D315">
        <v>29478568</v>
      </c>
      <c r="E315">
        <v>1</v>
      </c>
      <c r="F315">
        <v>1</v>
      </c>
      <c r="G315">
        <v>1</v>
      </c>
      <c r="H315">
        <v>1</v>
      </c>
      <c r="I315" t="s">
        <v>385</v>
      </c>
      <c r="J315" t="s">
        <v>3</v>
      </c>
      <c r="K315" t="s">
        <v>386</v>
      </c>
      <c r="L315">
        <v>1369</v>
      </c>
      <c r="N315">
        <v>1013</v>
      </c>
      <c r="O315" t="s">
        <v>378</v>
      </c>
      <c r="P315" t="s">
        <v>378</v>
      </c>
      <c r="Q315">
        <v>1</v>
      </c>
      <c r="X315">
        <v>0.16</v>
      </c>
      <c r="Y315">
        <v>0</v>
      </c>
      <c r="Z315">
        <v>0</v>
      </c>
      <c r="AA315">
        <v>0</v>
      </c>
      <c r="AB315">
        <v>12.92</v>
      </c>
      <c r="AC315">
        <v>0</v>
      </c>
      <c r="AD315">
        <v>1</v>
      </c>
      <c r="AE315">
        <v>1</v>
      </c>
      <c r="AF315" t="s">
        <v>29</v>
      </c>
      <c r="AG315">
        <v>0.16064000000000001</v>
      </c>
      <c r="AH315">
        <v>2</v>
      </c>
      <c r="AI315">
        <v>66191965</v>
      </c>
      <c r="AJ315">
        <v>315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ROW(Source!A498)</f>
        <v>498</v>
      </c>
      <c r="B316">
        <v>66191968</v>
      </c>
      <c r="C316">
        <v>66191964</v>
      </c>
      <c r="D316">
        <v>29477608</v>
      </c>
      <c r="E316">
        <v>1</v>
      </c>
      <c r="F316">
        <v>1</v>
      </c>
      <c r="G316">
        <v>1</v>
      </c>
      <c r="H316">
        <v>1</v>
      </c>
      <c r="I316" t="s">
        <v>383</v>
      </c>
      <c r="J316" t="s">
        <v>3</v>
      </c>
      <c r="K316" t="s">
        <v>384</v>
      </c>
      <c r="L316">
        <v>1369</v>
      </c>
      <c r="N316">
        <v>1013</v>
      </c>
      <c r="O316" t="s">
        <v>378</v>
      </c>
      <c r="P316" t="s">
        <v>378</v>
      </c>
      <c r="Q316">
        <v>1</v>
      </c>
      <c r="X316">
        <v>0.16</v>
      </c>
      <c r="Y316">
        <v>0</v>
      </c>
      <c r="Z316">
        <v>0</v>
      </c>
      <c r="AA316">
        <v>0</v>
      </c>
      <c r="AB316">
        <v>12.69</v>
      </c>
      <c r="AC316">
        <v>0</v>
      </c>
      <c r="AD316">
        <v>1</v>
      </c>
      <c r="AE316">
        <v>1</v>
      </c>
      <c r="AF316" t="s">
        <v>29</v>
      </c>
      <c r="AG316">
        <v>0.16064000000000001</v>
      </c>
      <c r="AH316">
        <v>2</v>
      </c>
      <c r="AI316">
        <v>66191966</v>
      </c>
      <c r="AJ316">
        <v>316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ROW(Source!A499)</f>
        <v>499</v>
      </c>
      <c r="B317">
        <v>66193294</v>
      </c>
      <c r="C317">
        <v>66193291</v>
      </c>
      <c r="D317">
        <v>29477658</v>
      </c>
      <c r="E317">
        <v>1</v>
      </c>
      <c r="F317">
        <v>1</v>
      </c>
      <c r="G317">
        <v>1</v>
      </c>
      <c r="H317">
        <v>1</v>
      </c>
      <c r="I317" t="s">
        <v>379</v>
      </c>
      <c r="J317" t="s">
        <v>3</v>
      </c>
      <c r="K317" t="s">
        <v>380</v>
      </c>
      <c r="L317">
        <v>1369</v>
      </c>
      <c r="N317">
        <v>1013</v>
      </c>
      <c r="O317" t="s">
        <v>378</v>
      </c>
      <c r="P317" t="s">
        <v>378</v>
      </c>
      <c r="Q317">
        <v>1</v>
      </c>
      <c r="X317">
        <v>1.7</v>
      </c>
      <c r="Y317">
        <v>0</v>
      </c>
      <c r="Z317">
        <v>0</v>
      </c>
      <c r="AA317">
        <v>0</v>
      </c>
      <c r="AB317">
        <v>14.09</v>
      </c>
      <c r="AC317">
        <v>0</v>
      </c>
      <c r="AD317">
        <v>1</v>
      </c>
      <c r="AE317">
        <v>1</v>
      </c>
      <c r="AF317" t="s">
        <v>29</v>
      </c>
      <c r="AG317">
        <v>1.7067999999999999</v>
      </c>
      <c r="AH317">
        <v>2</v>
      </c>
      <c r="AI317">
        <v>66193292</v>
      </c>
      <c r="AJ317">
        <v>317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ROW(Source!A499)</f>
        <v>499</v>
      </c>
      <c r="B318">
        <v>66193295</v>
      </c>
      <c r="C318">
        <v>66193291</v>
      </c>
      <c r="D318">
        <v>29477609</v>
      </c>
      <c r="E318">
        <v>1</v>
      </c>
      <c r="F318">
        <v>1</v>
      </c>
      <c r="G318">
        <v>1</v>
      </c>
      <c r="H318">
        <v>1</v>
      </c>
      <c r="I318" t="s">
        <v>381</v>
      </c>
      <c r="J318" t="s">
        <v>3</v>
      </c>
      <c r="K318" t="s">
        <v>382</v>
      </c>
      <c r="L318">
        <v>1369</v>
      </c>
      <c r="N318">
        <v>1013</v>
      </c>
      <c r="O318" t="s">
        <v>378</v>
      </c>
      <c r="P318" t="s">
        <v>378</v>
      </c>
      <c r="Q318">
        <v>1</v>
      </c>
      <c r="X318">
        <v>1.1299999999999999</v>
      </c>
      <c r="Y318">
        <v>0</v>
      </c>
      <c r="Z318">
        <v>0</v>
      </c>
      <c r="AA318">
        <v>0</v>
      </c>
      <c r="AB318">
        <v>9.17</v>
      </c>
      <c r="AC318">
        <v>0</v>
      </c>
      <c r="AD318">
        <v>1</v>
      </c>
      <c r="AE318">
        <v>1</v>
      </c>
      <c r="AF318" t="s">
        <v>29</v>
      </c>
      <c r="AG318">
        <v>1.13452</v>
      </c>
      <c r="AH318">
        <v>2</v>
      </c>
      <c r="AI318">
        <v>66193293</v>
      </c>
      <c r="AJ318">
        <v>318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ROW(Source!A500)</f>
        <v>500</v>
      </c>
      <c r="B319">
        <v>66193294</v>
      </c>
      <c r="C319">
        <v>66193291</v>
      </c>
      <c r="D319">
        <v>29477658</v>
      </c>
      <c r="E319">
        <v>1</v>
      </c>
      <c r="F319">
        <v>1</v>
      </c>
      <c r="G319">
        <v>1</v>
      </c>
      <c r="H319">
        <v>1</v>
      </c>
      <c r="I319" t="s">
        <v>379</v>
      </c>
      <c r="J319" t="s">
        <v>3</v>
      </c>
      <c r="K319" t="s">
        <v>380</v>
      </c>
      <c r="L319">
        <v>1369</v>
      </c>
      <c r="N319">
        <v>1013</v>
      </c>
      <c r="O319" t="s">
        <v>378</v>
      </c>
      <c r="P319" t="s">
        <v>378</v>
      </c>
      <c r="Q319">
        <v>1</v>
      </c>
      <c r="X319">
        <v>1.7</v>
      </c>
      <c r="Y319">
        <v>0</v>
      </c>
      <c r="Z319">
        <v>0</v>
      </c>
      <c r="AA319">
        <v>0</v>
      </c>
      <c r="AB319">
        <v>14.09</v>
      </c>
      <c r="AC319">
        <v>0</v>
      </c>
      <c r="AD319">
        <v>1</v>
      </c>
      <c r="AE319">
        <v>1</v>
      </c>
      <c r="AF319" t="s">
        <v>29</v>
      </c>
      <c r="AG319">
        <v>1.7067999999999999</v>
      </c>
      <c r="AH319">
        <v>2</v>
      </c>
      <c r="AI319">
        <v>66193292</v>
      </c>
      <c r="AJ319">
        <v>319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ROW(Source!A500)</f>
        <v>500</v>
      </c>
      <c r="B320">
        <v>66193295</v>
      </c>
      <c r="C320">
        <v>66193291</v>
      </c>
      <c r="D320">
        <v>29477609</v>
      </c>
      <c r="E320">
        <v>1</v>
      </c>
      <c r="F320">
        <v>1</v>
      </c>
      <c r="G320">
        <v>1</v>
      </c>
      <c r="H320">
        <v>1</v>
      </c>
      <c r="I320" t="s">
        <v>381</v>
      </c>
      <c r="J320" t="s">
        <v>3</v>
      </c>
      <c r="K320" t="s">
        <v>382</v>
      </c>
      <c r="L320">
        <v>1369</v>
      </c>
      <c r="N320">
        <v>1013</v>
      </c>
      <c r="O320" t="s">
        <v>378</v>
      </c>
      <c r="P320" t="s">
        <v>378</v>
      </c>
      <c r="Q320">
        <v>1</v>
      </c>
      <c r="X320">
        <v>1.1299999999999999</v>
      </c>
      <c r="Y320">
        <v>0</v>
      </c>
      <c r="Z320">
        <v>0</v>
      </c>
      <c r="AA320">
        <v>0</v>
      </c>
      <c r="AB320">
        <v>9.17</v>
      </c>
      <c r="AC320">
        <v>0</v>
      </c>
      <c r="AD320">
        <v>1</v>
      </c>
      <c r="AE320">
        <v>1</v>
      </c>
      <c r="AF320" t="s">
        <v>29</v>
      </c>
      <c r="AG320">
        <v>1.13452</v>
      </c>
      <c r="AH320">
        <v>2</v>
      </c>
      <c r="AI320">
        <v>66193293</v>
      </c>
      <c r="AJ320">
        <v>320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ROW(Source!A501)</f>
        <v>501</v>
      </c>
      <c r="B321">
        <v>66191972</v>
      </c>
      <c r="C321">
        <v>66191969</v>
      </c>
      <c r="D321">
        <v>29478568</v>
      </c>
      <c r="E321">
        <v>1</v>
      </c>
      <c r="F321">
        <v>1</v>
      </c>
      <c r="G321">
        <v>1</v>
      </c>
      <c r="H321">
        <v>1</v>
      </c>
      <c r="I321" t="s">
        <v>385</v>
      </c>
      <c r="J321" t="s">
        <v>3</v>
      </c>
      <c r="K321" t="s">
        <v>386</v>
      </c>
      <c r="L321">
        <v>1369</v>
      </c>
      <c r="N321">
        <v>1013</v>
      </c>
      <c r="O321" t="s">
        <v>378</v>
      </c>
      <c r="P321" t="s">
        <v>378</v>
      </c>
      <c r="Q321">
        <v>1</v>
      </c>
      <c r="X321">
        <v>0.41</v>
      </c>
      <c r="Y321">
        <v>0</v>
      </c>
      <c r="Z321">
        <v>0</v>
      </c>
      <c r="AA321">
        <v>0</v>
      </c>
      <c r="AB321">
        <v>12.92</v>
      </c>
      <c r="AC321">
        <v>0</v>
      </c>
      <c r="AD321">
        <v>1</v>
      </c>
      <c r="AE321">
        <v>1</v>
      </c>
      <c r="AF321" t="s">
        <v>29</v>
      </c>
      <c r="AG321">
        <v>0.41164000000000001</v>
      </c>
      <c r="AH321">
        <v>2</v>
      </c>
      <c r="AI321">
        <v>66191970</v>
      </c>
      <c r="AJ321">
        <v>321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ROW(Source!A501)</f>
        <v>501</v>
      </c>
      <c r="B322">
        <v>66191973</v>
      </c>
      <c r="C322">
        <v>66191969</v>
      </c>
      <c r="D322">
        <v>29477608</v>
      </c>
      <c r="E322">
        <v>1</v>
      </c>
      <c r="F322">
        <v>1</v>
      </c>
      <c r="G322">
        <v>1</v>
      </c>
      <c r="H322">
        <v>1</v>
      </c>
      <c r="I322" t="s">
        <v>383</v>
      </c>
      <c r="J322" t="s">
        <v>3</v>
      </c>
      <c r="K322" t="s">
        <v>384</v>
      </c>
      <c r="L322">
        <v>1369</v>
      </c>
      <c r="N322">
        <v>1013</v>
      </c>
      <c r="O322" t="s">
        <v>378</v>
      </c>
      <c r="P322" t="s">
        <v>378</v>
      </c>
      <c r="Q322">
        <v>1</v>
      </c>
      <c r="X322">
        <v>0.41</v>
      </c>
      <c r="Y322">
        <v>0</v>
      </c>
      <c r="Z322">
        <v>0</v>
      </c>
      <c r="AA322">
        <v>0</v>
      </c>
      <c r="AB322">
        <v>12.69</v>
      </c>
      <c r="AC322">
        <v>0</v>
      </c>
      <c r="AD322">
        <v>1</v>
      </c>
      <c r="AE322">
        <v>1</v>
      </c>
      <c r="AF322" t="s">
        <v>29</v>
      </c>
      <c r="AG322">
        <v>0.41164000000000001</v>
      </c>
      <c r="AH322">
        <v>2</v>
      </c>
      <c r="AI322">
        <v>66191971</v>
      </c>
      <c r="AJ322">
        <v>322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ROW(Source!A502)</f>
        <v>502</v>
      </c>
      <c r="B323">
        <v>66191972</v>
      </c>
      <c r="C323">
        <v>66191969</v>
      </c>
      <c r="D323">
        <v>29478568</v>
      </c>
      <c r="E323">
        <v>1</v>
      </c>
      <c r="F323">
        <v>1</v>
      </c>
      <c r="G323">
        <v>1</v>
      </c>
      <c r="H323">
        <v>1</v>
      </c>
      <c r="I323" t="s">
        <v>385</v>
      </c>
      <c r="J323" t="s">
        <v>3</v>
      </c>
      <c r="K323" t="s">
        <v>386</v>
      </c>
      <c r="L323">
        <v>1369</v>
      </c>
      <c r="N323">
        <v>1013</v>
      </c>
      <c r="O323" t="s">
        <v>378</v>
      </c>
      <c r="P323" t="s">
        <v>378</v>
      </c>
      <c r="Q323">
        <v>1</v>
      </c>
      <c r="X323">
        <v>0.41</v>
      </c>
      <c r="Y323">
        <v>0</v>
      </c>
      <c r="Z323">
        <v>0</v>
      </c>
      <c r="AA323">
        <v>0</v>
      </c>
      <c r="AB323">
        <v>12.92</v>
      </c>
      <c r="AC323">
        <v>0</v>
      </c>
      <c r="AD323">
        <v>1</v>
      </c>
      <c r="AE323">
        <v>1</v>
      </c>
      <c r="AF323" t="s">
        <v>29</v>
      </c>
      <c r="AG323">
        <v>0.41164000000000001</v>
      </c>
      <c r="AH323">
        <v>2</v>
      </c>
      <c r="AI323">
        <v>66191970</v>
      </c>
      <c r="AJ323">
        <v>323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ROW(Source!A502)</f>
        <v>502</v>
      </c>
      <c r="B324">
        <v>66191973</v>
      </c>
      <c r="C324">
        <v>66191969</v>
      </c>
      <c r="D324">
        <v>29477608</v>
      </c>
      <c r="E324">
        <v>1</v>
      </c>
      <c r="F324">
        <v>1</v>
      </c>
      <c r="G324">
        <v>1</v>
      </c>
      <c r="H324">
        <v>1</v>
      </c>
      <c r="I324" t="s">
        <v>383</v>
      </c>
      <c r="J324" t="s">
        <v>3</v>
      </c>
      <c r="K324" t="s">
        <v>384</v>
      </c>
      <c r="L324">
        <v>1369</v>
      </c>
      <c r="N324">
        <v>1013</v>
      </c>
      <c r="O324" t="s">
        <v>378</v>
      </c>
      <c r="P324" t="s">
        <v>378</v>
      </c>
      <c r="Q324">
        <v>1</v>
      </c>
      <c r="X324">
        <v>0.41</v>
      </c>
      <c r="Y324">
        <v>0</v>
      </c>
      <c r="Z324">
        <v>0</v>
      </c>
      <c r="AA324">
        <v>0</v>
      </c>
      <c r="AB324">
        <v>12.69</v>
      </c>
      <c r="AC324">
        <v>0</v>
      </c>
      <c r="AD324">
        <v>1</v>
      </c>
      <c r="AE324">
        <v>1</v>
      </c>
      <c r="AF324" t="s">
        <v>29</v>
      </c>
      <c r="AG324">
        <v>0.41164000000000001</v>
      </c>
      <c r="AH324">
        <v>2</v>
      </c>
      <c r="AI324">
        <v>66191971</v>
      </c>
      <c r="AJ324">
        <v>324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ROW(Source!A503)</f>
        <v>503</v>
      </c>
      <c r="B325">
        <v>66191977</v>
      </c>
      <c r="C325">
        <v>66191974</v>
      </c>
      <c r="D325">
        <v>29477608</v>
      </c>
      <c r="E325">
        <v>1</v>
      </c>
      <c r="F325">
        <v>1</v>
      </c>
      <c r="G325">
        <v>1</v>
      </c>
      <c r="H325">
        <v>1</v>
      </c>
      <c r="I325" t="s">
        <v>383</v>
      </c>
      <c r="J325" t="s">
        <v>3</v>
      </c>
      <c r="K325" t="s">
        <v>384</v>
      </c>
      <c r="L325">
        <v>1369</v>
      </c>
      <c r="N325">
        <v>1013</v>
      </c>
      <c r="O325" t="s">
        <v>378</v>
      </c>
      <c r="P325" t="s">
        <v>378</v>
      </c>
      <c r="Q325">
        <v>1</v>
      </c>
      <c r="X325">
        <v>2.92</v>
      </c>
      <c r="Y325">
        <v>0</v>
      </c>
      <c r="Z325">
        <v>0</v>
      </c>
      <c r="AA325">
        <v>0</v>
      </c>
      <c r="AB325">
        <v>12.69</v>
      </c>
      <c r="AC325">
        <v>0</v>
      </c>
      <c r="AD325">
        <v>1</v>
      </c>
      <c r="AE325">
        <v>1</v>
      </c>
      <c r="AF325" t="s">
        <v>64</v>
      </c>
      <c r="AG325">
        <v>2.9316800000000001</v>
      </c>
      <c r="AH325">
        <v>2</v>
      </c>
      <c r="AI325">
        <v>66191975</v>
      </c>
      <c r="AJ325">
        <v>325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ROW(Source!A503)</f>
        <v>503</v>
      </c>
      <c r="B326">
        <v>66191978</v>
      </c>
      <c r="C326">
        <v>66191974</v>
      </c>
      <c r="D326">
        <v>29477609</v>
      </c>
      <c r="E326">
        <v>1</v>
      </c>
      <c r="F326">
        <v>1</v>
      </c>
      <c r="G326">
        <v>1</v>
      </c>
      <c r="H326">
        <v>1</v>
      </c>
      <c r="I326" t="s">
        <v>381</v>
      </c>
      <c r="J326" t="s">
        <v>3</v>
      </c>
      <c r="K326" t="s">
        <v>382</v>
      </c>
      <c r="L326">
        <v>1369</v>
      </c>
      <c r="N326">
        <v>1013</v>
      </c>
      <c r="O326" t="s">
        <v>378</v>
      </c>
      <c r="P326" t="s">
        <v>378</v>
      </c>
      <c r="Q326">
        <v>1</v>
      </c>
      <c r="X326">
        <v>1.94</v>
      </c>
      <c r="Y326">
        <v>0</v>
      </c>
      <c r="Z326">
        <v>0</v>
      </c>
      <c r="AA326">
        <v>0</v>
      </c>
      <c r="AB326">
        <v>9.17</v>
      </c>
      <c r="AC326">
        <v>0</v>
      </c>
      <c r="AD326">
        <v>1</v>
      </c>
      <c r="AE326">
        <v>1</v>
      </c>
      <c r="AF326" t="s">
        <v>64</v>
      </c>
      <c r="AG326">
        <v>1.9477599999999999</v>
      </c>
      <c r="AH326">
        <v>2</v>
      </c>
      <c r="AI326">
        <v>66191976</v>
      </c>
      <c r="AJ326">
        <v>326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ROW(Source!A504)</f>
        <v>504</v>
      </c>
      <c r="B327">
        <v>66191977</v>
      </c>
      <c r="C327">
        <v>66191974</v>
      </c>
      <c r="D327">
        <v>29477608</v>
      </c>
      <c r="E327">
        <v>1</v>
      </c>
      <c r="F327">
        <v>1</v>
      </c>
      <c r="G327">
        <v>1</v>
      </c>
      <c r="H327">
        <v>1</v>
      </c>
      <c r="I327" t="s">
        <v>383</v>
      </c>
      <c r="J327" t="s">
        <v>3</v>
      </c>
      <c r="K327" t="s">
        <v>384</v>
      </c>
      <c r="L327">
        <v>1369</v>
      </c>
      <c r="N327">
        <v>1013</v>
      </c>
      <c r="O327" t="s">
        <v>378</v>
      </c>
      <c r="P327" t="s">
        <v>378</v>
      </c>
      <c r="Q327">
        <v>1</v>
      </c>
      <c r="X327">
        <v>2.92</v>
      </c>
      <c r="Y327">
        <v>0</v>
      </c>
      <c r="Z327">
        <v>0</v>
      </c>
      <c r="AA327">
        <v>0</v>
      </c>
      <c r="AB327">
        <v>12.69</v>
      </c>
      <c r="AC327">
        <v>0</v>
      </c>
      <c r="AD327">
        <v>1</v>
      </c>
      <c r="AE327">
        <v>1</v>
      </c>
      <c r="AF327" t="s">
        <v>64</v>
      </c>
      <c r="AG327">
        <v>2.9316800000000001</v>
      </c>
      <c r="AH327">
        <v>2</v>
      </c>
      <c r="AI327">
        <v>66191975</v>
      </c>
      <c r="AJ327">
        <v>327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ROW(Source!A504)</f>
        <v>504</v>
      </c>
      <c r="B328">
        <v>66191978</v>
      </c>
      <c r="C328">
        <v>66191974</v>
      </c>
      <c r="D328">
        <v>29477609</v>
      </c>
      <c r="E328">
        <v>1</v>
      </c>
      <c r="F328">
        <v>1</v>
      </c>
      <c r="G328">
        <v>1</v>
      </c>
      <c r="H328">
        <v>1</v>
      </c>
      <c r="I328" t="s">
        <v>381</v>
      </c>
      <c r="J328" t="s">
        <v>3</v>
      </c>
      <c r="K328" t="s">
        <v>382</v>
      </c>
      <c r="L328">
        <v>1369</v>
      </c>
      <c r="N328">
        <v>1013</v>
      </c>
      <c r="O328" t="s">
        <v>378</v>
      </c>
      <c r="P328" t="s">
        <v>378</v>
      </c>
      <c r="Q328">
        <v>1</v>
      </c>
      <c r="X328">
        <v>1.94</v>
      </c>
      <c r="Y328">
        <v>0</v>
      </c>
      <c r="Z328">
        <v>0</v>
      </c>
      <c r="AA328">
        <v>0</v>
      </c>
      <c r="AB328">
        <v>9.17</v>
      </c>
      <c r="AC328">
        <v>0</v>
      </c>
      <c r="AD328">
        <v>1</v>
      </c>
      <c r="AE328">
        <v>1</v>
      </c>
      <c r="AF328" t="s">
        <v>64</v>
      </c>
      <c r="AG328">
        <v>1.9477599999999999</v>
      </c>
      <c r="AH328">
        <v>2</v>
      </c>
      <c r="AI328">
        <v>66191976</v>
      </c>
      <c r="AJ328">
        <v>328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ROW(Source!A505)</f>
        <v>505</v>
      </c>
      <c r="B329">
        <v>66191982</v>
      </c>
      <c r="C329">
        <v>66191979</v>
      </c>
      <c r="D329">
        <v>29477854</v>
      </c>
      <c r="E329">
        <v>1</v>
      </c>
      <c r="F329">
        <v>1</v>
      </c>
      <c r="G329">
        <v>1</v>
      </c>
      <c r="H329">
        <v>1</v>
      </c>
      <c r="I329" t="s">
        <v>376</v>
      </c>
      <c r="J329" t="s">
        <v>3</v>
      </c>
      <c r="K329" t="s">
        <v>377</v>
      </c>
      <c r="L329">
        <v>1369</v>
      </c>
      <c r="N329">
        <v>1013</v>
      </c>
      <c r="O329" t="s">
        <v>378</v>
      </c>
      <c r="P329" t="s">
        <v>378</v>
      </c>
      <c r="Q329">
        <v>1</v>
      </c>
      <c r="X329">
        <v>1.1499999999999999</v>
      </c>
      <c r="Y329">
        <v>0</v>
      </c>
      <c r="Z329">
        <v>0</v>
      </c>
      <c r="AA329">
        <v>0</v>
      </c>
      <c r="AB329">
        <v>9.6199999999999992</v>
      </c>
      <c r="AC329">
        <v>0</v>
      </c>
      <c r="AD329">
        <v>1</v>
      </c>
      <c r="AE329">
        <v>1</v>
      </c>
      <c r="AF329" t="s">
        <v>29</v>
      </c>
      <c r="AG329">
        <v>1.1545999999999998</v>
      </c>
      <c r="AH329">
        <v>2</v>
      </c>
      <c r="AI329">
        <v>66191980</v>
      </c>
      <c r="AJ329">
        <v>329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ROW(Source!A505)</f>
        <v>505</v>
      </c>
      <c r="B330">
        <v>66191983</v>
      </c>
      <c r="C330">
        <v>66191979</v>
      </c>
      <c r="D330">
        <v>29477608</v>
      </c>
      <c r="E330">
        <v>1</v>
      </c>
      <c r="F330">
        <v>1</v>
      </c>
      <c r="G330">
        <v>1</v>
      </c>
      <c r="H330">
        <v>1</v>
      </c>
      <c r="I330" t="s">
        <v>383</v>
      </c>
      <c r="J330" t="s">
        <v>3</v>
      </c>
      <c r="K330" t="s">
        <v>384</v>
      </c>
      <c r="L330">
        <v>1369</v>
      </c>
      <c r="N330">
        <v>1013</v>
      </c>
      <c r="O330" t="s">
        <v>378</v>
      </c>
      <c r="P330" t="s">
        <v>378</v>
      </c>
      <c r="Q330">
        <v>1</v>
      </c>
      <c r="X330">
        <v>1.73</v>
      </c>
      <c r="Y330">
        <v>0</v>
      </c>
      <c r="Z330">
        <v>0</v>
      </c>
      <c r="AA330">
        <v>0</v>
      </c>
      <c r="AB330">
        <v>12.69</v>
      </c>
      <c r="AC330">
        <v>0</v>
      </c>
      <c r="AD330">
        <v>1</v>
      </c>
      <c r="AE330">
        <v>1</v>
      </c>
      <c r="AF330" t="s">
        <v>29</v>
      </c>
      <c r="AG330">
        <v>1.73692</v>
      </c>
      <c r="AH330">
        <v>2</v>
      </c>
      <c r="AI330">
        <v>66191981</v>
      </c>
      <c r="AJ330">
        <v>330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ROW(Source!A506)</f>
        <v>506</v>
      </c>
      <c r="B331">
        <v>66191982</v>
      </c>
      <c r="C331">
        <v>66191979</v>
      </c>
      <c r="D331">
        <v>29477854</v>
      </c>
      <c r="E331">
        <v>1</v>
      </c>
      <c r="F331">
        <v>1</v>
      </c>
      <c r="G331">
        <v>1</v>
      </c>
      <c r="H331">
        <v>1</v>
      </c>
      <c r="I331" t="s">
        <v>376</v>
      </c>
      <c r="J331" t="s">
        <v>3</v>
      </c>
      <c r="K331" t="s">
        <v>377</v>
      </c>
      <c r="L331">
        <v>1369</v>
      </c>
      <c r="N331">
        <v>1013</v>
      </c>
      <c r="O331" t="s">
        <v>378</v>
      </c>
      <c r="P331" t="s">
        <v>378</v>
      </c>
      <c r="Q331">
        <v>1</v>
      </c>
      <c r="X331">
        <v>1.1499999999999999</v>
      </c>
      <c r="Y331">
        <v>0</v>
      </c>
      <c r="Z331">
        <v>0</v>
      </c>
      <c r="AA331">
        <v>0</v>
      </c>
      <c r="AB331">
        <v>9.6199999999999992</v>
      </c>
      <c r="AC331">
        <v>0</v>
      </c>
      <c r="AD331">
        <v>1</v>
      </c>
      <c r="AE331">
        <v>1</v>
      </c>
      <c r="AF331" t="s">
        <v>29</v>
      </c>
      <c r="AG331">
        <v>1.1545999999999998</v>
      </c>
      <c r="AH331">
        <v>2</v>
      </c>
      <c r="AI331">
        <v>66191980</v>
      </c>
      <c r="AJ331">
        <v>331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ROW(Source!A506)</f>
        <v>506</v>
      </c>
      <c r="B332">
        <v>66191983</v>
      </c>
      <c r="C332">
        <v>66191979</v>
      </c>
      <c r="D332">
        <v>29477608</v>
      </c>
      <c r="E332">
        <v>1</v>
      </c>
      <c r="F332">
        <v>1</v>
      </c>
      <c r="G332">
        <v>1</v>
      </c>
      <c r="H332">
        <v>1</v>
      </c>
      <c r="I332" t="s">
        <v>383</v>
      </c>
      <c r="J332" t="s">
        <v>3</v>
      </c>
      <c r="K332" t="s">
        <v>384</v>
      </c>
      <c r="L332">
        <v>1369</v>
      </c>
      <c r="N332">
        <v>1013</v>
      </c>
      <c r="O332" t="s">
        <v>378</v>
      </c>
      <c r="P332" t="s">
        <v>378</v>
      </c>
      <c r="Q332">
        <v>1</v>
      </c>
      <c r="X332">
        <v>1.73</v>
      </c>
      <c r="Y332">
        <v>0</v>
      </c>
      <c r="Z332">
        <v>0</v>
      </c>
      <c r="AA332">
        <v>0</v>
      </c>
      <c r="AB332">
        <v>12.69</v>
      </c>
      <c r="AC332">
        <v>0</v>
      </c>
      <c r="AD332">
        <v>1</v>
      </c>
      <c r="AE332">
        <v>1</v>
      </c>
      <c r="AF332" t="s">
        <v>29</v>
      </c>
      <c r="AG332">
        <v>1.73692</v>
      </c>
      <c r="AH332">
        <v>2</v>
      </c>
      <c r="AI332">
        <v>66191981</v>
      </c>
      <c r="AJ332">
        <v>332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ROW(Source!A542)</f>
        <v>542</v>
      </c>
      <c r="B333">
        <v>66191987</v>
      </c>
      <c r="C333">
        <v>66191984</v>
      </c>
      <c r="D333">
        <v>29478568</v>
      </c>
      <c r="E333">
        <v>1</v>
      </c>
      <c r="F333">
        <v>1</v>
      </c>
      <c r="G333">
        <v>1</v>
      </c>
      <c r="H333">
        <v>1</v>
      </c>
      <c r="I333" t="s">
        <v>385</v>
      </c>
      <c r="J333" t="s">
        <v>3</v>
      </c>
      <c r="K333" t="s">
        <v>386</v>
      </c>
      <c r="L333">
        <v>1369</v>
      </c>
      <c r="N333">
        <v>1013</v>
      </c>
      <c r="O333" t="s">
        <v>378</v>
      </c>
      <c r="P333" t="s">
        <v>378</v>
      </c>
      <c r="Q333">
        <v>1</v>
      </c>
      <c r="X333">
        <v>0.61</v>
      </c>
      <c r="Y333">
        <v>0</v>
      </c>
      <c r="Z333">
        <v>0</v>
      </c>
      <c r="AA333">
        <v>0</v>
      </c>
      <c r="AB333">
        <v>12.92</v>
      </c>
      <c r="AC333">
        <v>0</v>
      </c>
      <c r="AD333">
        <v>1</v>
      </c>
      <c r="AE333">
        <v>1</v>
      </c>
      <c r="AF333" t="s">
        <v>29</v>
      </c>
      <c r="AG333">
        <v>0.61243999999999998</v>
      </c>
      <c r="AH333">
        <v>2</v>
      </c>
      <c r="AI333">
        <v>66191985</v>
      </c>
      <c r="AJ333">
        <v>333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ROW(Source!A542)</f>
        <v>542</v>
      </c>
      <c r="B334">
        <v>66191988</v>
      </c>
      <c r="C334">
        <v>66191984</v>
      </c>
      <c r="D334">
        <v>29477608</v>
      </c>
      <c r="E334">
        <v>1</v>
      </c>
      <c r="F334">
        <v>1</v>
      </c>
      <c r="G334">
        <v>1</v>
      </c>
      <c r="H334">
        <v>1</v>
      </c>
      <c r="I334" t="s">
        <v>383</v>
      </c>
      <c r="J334" t="s">
        <v>3</v>
      </c>
      <c r="K334" t="s">
        <v>384</v>
      </c>
      <c r="L334">
        <v>1369</v>
      </c>
      <c r="N334">
        <v>1013</v>
      </c>
      <c r="O334" t="s">
        <v>378</v>
      </c>
      <c r="P334" t="s">
        <v>378</v>
      </c>
      <c r="Q334">
        <v>1</v>
      </c>
      <c r="X334">
        <v>0.61</v>
      </c>
      <c r="Y334">
        <v>0</v>
      </c>
      <c r="Z334">
        <v>0</v>
      </c>
      <c r="AA334">
        <v>0</v>
      </c>
      <c r="AB334">
        <v>12.69</v>
      </c>
      <c r="AC334">
        <v>0</v>
      </c>
      <c r="AD334">
        <v>1</v>
      </c>
      <c r="AE334">
        <v>1</v>
      </c>
      <c r="AF334" t="s">
        <v>29</v>
      </c>
      <c r="AG334">
        <v>0.61243999999999998</v>
      </c>
      <c r="AH334">
        <v>2</v>
      </c>
      <c r="AI334">
        <v>66191986</v>
      </c>
      <c r="AJ334">
        <v>334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ROW(Source!A543)</f>
        <v>543</v>
      </c>
      <c r="B335">
        <v>66191987</v>
      </c>
      <c r="C335">
        <v>66191984</v>
      </c>
      <c r="D335">
        <v>29478568</v>
      </c>
      <c r="E335">
        <v>1</v>
      </c>
      <c r="F335">
        <v>1</v>
      </c>
      <c r="G335">
        <v>1</v>
      </c>
      <c r="H335">
        <v>1</v>
      </c>
      <c r="I335" t="s">
        <v>385</v>
      </c>
      <c r="J335" t="s">
        <v>3</v>
      </c>
      <c r="K335" t="s">
        <v>386</v>
      </c>
      <c r="L335">
        <v>1369</v>
      </c>
      <c r="N335">
        <v>1013</v>
      </c>
      <c r="O335" t="s">
        <v>378</v>
      </c>
      <c r="P335" t="s">
        <v>378</v>
      </c>
      <c r="Q335">
        <v>1</v>
      </c>
      <c r="X335">
        <v>0.61</v>
      </c>
      <c r="Y335">
        <v>0</v>
      </c>
      <c r="Z335">
        <v>0</v>
      </c>
      <c r="AA335">
        <v>0</v>
      </c>
      <c r="AB335">
        <v>12.92</v>
      </c>
      <c r="AC335">
        <v>0</v>
      </c>
      <c r="AD335">
        <v>1</v>
      </c>
      <c r="AE335">
        <v>1</v>
      </c>
      <c r="AF335" t="s">
        <v>29</v>
      </c>
      <c r="AG335">
        <v>0.61243999999999998</v>
      </c>
      <c r="AH335">
        <v>2</v>
      </c>
      <c r="AI335">
        <v>66191985</v>
      </c>
      <c r="AJ335">
        <v>335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ROW(Source!A543)</f>
        <v>543</v>
      </c>
      <c r="B336">
        <v>66191988</v>
      </c>
      <c r="C336">
        <v>66191984</v>
      </c>
      <c r="D336">
        <v>29477608</v>
      </c>
      <c r="E336">
        <v>1</v>
      </c>
      <c r="F336">
        <v>1</v>
      </c>
      <c r="G336">
        <v>1</v>
      </c>
      <c r="H336">
        <v>1</v>
      </c>
      <c r="I336" t="s">
        <v>383</v>
      </c>
      <c r="J336" t="s">
        <v>3</v>
      </c>
      <c r="K336" t="s">
        <v>384</v>
      </c>
      <c r="L336">
        <v>1369</v>
      </c>
      <c r="N336">
        <v>1013</v>
      </c>
      <c r="O336" t="s">
        <v>378</v>
      </c>
      <c r="P336" t="s">
        <v>378</v>
      </c>
      <c r="Q336">
        <v>1</v>
      </c>
      <c r="X336">
        <v>0.61</v>
      </c>
      <c r="Y336">
        <v>0</v>
      </c>
      <c r="Z336">
        <v>0</v>
      </c>
      <c r="AA336">
        <v>0</v>
      </c>
      <c r="AB336">
        <v>12.69</v>
      </c>
      <c r="AC336">
        <v>0</v>
      </c>
      <c r="AD336">
        <v>1</v>
      </c>
      <c r="AE336">
        <v>1</v>
      </c>
      <c r="AF336" t="s">
        <v>29</v>
      </c>
      <c r="AG336">
        <v>0.61243999999999998</v>
      </c>
      <c r="AH336">
        <v>2</v>
      </c>
      <c r="AI336">
        <v>66191986</v>
      </c>
      <c r="AJ336">
        <v>336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ROW(Source!A544)</f>
        <v>544</v>
      </c>
      <c r="B337">
        <v>66191992</v>
      </c>
      <c r="C337">
        <v>66191989</v>
      </c>
      <c r="D337">
        <v>29478568</v>
      </c>
      <c r="E337">
        <v>1</v>
      </c>
      <c r="F337">
        <v>1</v>
      </c>
      <c r="G337">
        <v>1</v>
      </c>
      <c r="H337">
        <v>1</v>
      </c>
      <c r="I337" t="s">
        <v>385</v>
      </c>
      <c r="J337" t="s">
        <v>3</v>
      </c>
      <c r="K337" t="s">
        <v>386</v>
      </c>
      <c r="L337">
        <v>1369</v>
      </c>
      <c r="N337">
        <v>1013</v>
      </c>
      <c r="O337" t="s">
        <v>378</v>
      </c>
      <c r="P337" t="s">
        <v>378</v>
      </c>
      <c r="Q337">
        <v>1</v>
      </c>
      <c r="X337">
        <v>1.62</v>
      </c>
      <c r="Y337">
        <v>0</v>
      </c>
      <c r="Z337">
        <v>0</v>
      </c>
      <c r="AA337">
        <v>0</v>
      </c>
      <c r="AB337">
        <v>12.92</v>
      </c>
      <c r="AC337">
        <v>0</v>
      </c>
      <c r="AD337">
        <v>1</v>
      </c>
      <c r="AE337">
        <v>1</v>
      </c>
      <c r="AF337" t="s">
        <v>29</v>
      </c>
      <c r="AG337">
        <v>1.6264800000000001</v>
      </c>
      <c r="AH337">
        <v>2</v>
      </c>
      <c r="AI337">
        <v>66191990</v>
      </c>
      <c r="AJ337">
        <v>337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ROW(Source!A544)</f>
        <v>544</v>
      </c>
      <c r="B338">
        <v>66191993</v>
      </c>
      <c r="C338">
        <v>66191989</v>
      </c>
      <c r="D338">
        <v>29477608</v>
      </c>
      <c r="E338">
        <v>1</v>
      </c>
      <c r="F338">
        <v>1</v>
      </c>
      <c r="G338">
        <v>1</v>
      </c>
      <c r="H338">
        <v>1</v>
      </c>
      <c r="I338" t="s">
        <v>383</v>
      </c>
      <c r="J338" t="s">
        <v>3</v>
      </c>
      <c r="K338" t="s">
        <v>384</v>
      </c>
      <c r="L338">
        <v>1369</v>
      </c>
      <c r="N338">
        <v>1013</v>
      </c>
      <c r="O338" t="s">
        <v>378</v>
      </c>
      <c r="P338" t="s">
        <v>378</v>
      </c>
      <c r="Q338">
        <v>1</v>
      </c>
      <c r="X338">
        <v>1.62</v>
      </c>
      <c r="Y338">
        <v>0</v>
      </c>
      <c r="Z338">
        <v>0</v>
      </c>
      <c r="AA338">
        <v>0</v>
      </c>
      <c r="AB338">
        <v>12.69</v>
      </c>
      <c r="AC338">
        <v>0</v>
      </c>
      <c r="AD338">
        <v>1</v>
      </c>
      <c r="AE338">
        <v>1</v>
      </c>
      <c r="AF338" t="s">
        <v>29</v>
      </c>
      <c r="AG338">
        <v>1.6264800000000001</v>
      </c>
      <c r="AH338">
        <v>2</v>
      </c>
      <c r="AI338">
        <v>66191991</v>
      </c>
      <c r="AJ338">
        <v>338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ROW(Source!A545)</f>
        <v>545</v>
      </c>
      <c r="B339">
        <v>66191992</v>
      </c>
      <c r="C339">
        <v>66191989</v>
      </c>
      <c r="D339">
        <v>29478568</v>
      </c>
      <c r="E339">
        <v>1</v>
      </c>
      <c r="F339">
        <v>1</v>
      </c>
      <c r="G339">
        <v>1</v>
      </c>
      <c r="H339">
        <v>1</v>
      </c>
      <c r="I339" t="s">
        <v>385</v>
      </c>
      <c r="J339" t="s">
        <v>3</v>
      </c>
      <c r="K339" t="s">
        <v>386</v>
      </c>
      <c r="L339">
        <v>1369</v>
      </c>
      <c r="N339">
        <v>1013</v>
      </c>
      <c r="O339" t="s">
        <v>378</v>
      </c>
      <c r="P339" t="s">
        <v>378</v>
      </c>
      <c r="Q339">
        <v>1</v>
      </c>
      <c r="X339">
        <v>1.62</v>
      </c>
      <c r="Y339">
        <v>0</v>
      </c>
      <c r="Z339">
        <v>0</v>
      </c>
      <c r="AA339">
        <v>0</v>
      </c>
      <c r="AB339">
        <v>12.92</v>
      </c>
      <c r="AC339">
        <v>0</v>
      </c>
      <c r="AD339">
        <v>1</v>
      </c>
      <c r="AE339">
        <v>1</v>
      </c>
      <c r="AF339" t="s">
        <v>29</v>
      </c>
      <c r="AG339">
        <v>1.6264800000000001</v>
      </c>
      <c r="AH339">
        <v>2</v>
      </c>
      <c r="AI339">
        <v>66191990</v>
      </c>
      <c r="AJ339">
        <v>339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ROW(Source!A545)</f>
        <v>545</v>
      </c>
      <c r="B340">
        <v>66191993</v>
      </c>
      <c r="C340">
        <v>66191989</v>
      </c>
      <c r="D340">
        <v>29477608</v>
      </c>
      <c r="E340">
        <v>1</v>
      </c>
      <c r="F340">
        <v>1</v>
      </c>
      <c r="G340">
        <v>1</v>
      </c>
      <c r="H340">
        <v>1</v>
      </c>
      <c r="I340" t="s">
        <v>383</v>
      </c>
      <c r="J340" t="s">
        <v>3</v>
      </c>
      <c r="K340" t="s">
        <v>384</v>
      </c>
      <c r="L340">
        <v>1369</v>
      </c>
      <c r="N340">
        <v>1013</v>
      </c>
      <c r="O340" t="s">
        <v>378</v>
      </c>
      <c r="P340" t="s">
        <v>378</v>
      </c>
      <c r="Q340">
        <v>1</v>
      </c>
      <c r="X340">
        <v>1.62</v>
      </c>
      <c r="Y340">
        <v>0</v>
      </c>
      <c r="Z340">
        <v>0</v>
      </c>
      <c r="AA340">
        <v>0</v>
      </c>
      <c r="AB340">
        <v>12.69</v>
      </c>
      <c r="AC340">
        <v>0</v>
      </c>
      <c r="AD340">
        <v>1</v>
      </c>
      <c r="AE340">
        <v>1</v>
      </c>
      <c r="AF340" t="s">
        <v>29</v>
      </c>
      <c r="AG340">
        <v>1.6264800000000001</v>
      </c>
      <c r="AH340">
        <v>2</v>
      </c>
      <c r="AI340">
        <v>66191991</v>
      </c>
      <c r="AJ340">
        <v>340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ROW(Source!A546)</f>
        <v>546</v>
      </c>
      <c r="B341">
        <v>66191997</v>
      </c>
      <c r="C341">
        <v>66191994</v>
      </c>
      <c r="D341">
        <v>29478568</v>
      </c>
      <c r="E341">
        <v>1</v>
      </c>
      <c r="F341">
        <v>1</v>
      </c>
      <c r="G341">
        <v>1</v>
      </c>
      <c r="H341">
        <v>1</v>
      </c>
      <c r="I341" t="s">
        <v>385</v>
      </c>
      <c r="J341" t="s">
        <v>3</v>
      </c>
      <c r="K341" t="s">
        <v>386</v>
      </c>
      <c r="L341">
        <v>1369</v>
      </c>
      <c r="N341">
        <v>1013</v>
      </c>
      <c r="O341" t="s">
        <v>378</v>
      </c>
      <c r="P341" t="s">
        <v>378</v>
      </c>
      <c r="Q341">
        <v>1</v>
      </c>
      <c r="X341">
        <v>1.62</v>
      </c>
      <c r="Y341">
        <v>0</v>
      </c>
      <c r="Z341">
        <v>0</v>
      </c>
      <c r="AA341">
        <v>0</v>
      </c>
      <c r="AB341">
        <v>12.92</v>
      </c>
      <c r="AC341">
        <v>0</v>
      </c>
      <c r="AD341">
        <v>1</v>
      </c>
      <c r="AE341">
        <v>1</v>
      </c>
      <c r="AF341" t="s">
        <v>29</v>
      </c>
      <c r="AG341">
        <v>1.6264800000000001</v>
      </c>
      <c r="AH341">
        <v>2</v>
      </c>
      <c r="AI341">
        <v>66191995</v>
      </c>
      <c r="AJ341">
        <v>341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ROW(Source!A546)</f>
        <v>546</v>
      </c>
      <c r="B342">
        <v>66191998</v>
      </c>
      <c r="C342">
        <v>66191994</v>
      </c>
      <c r="D342">
        <v>29477608</v>
      </c>
      <c r="E342">
        <v>1</v>
      </c>
      <c r="F342">
        <v>1</v>
      </c>
      <c r="G342">
        <v>1</v>
      </c>
      <c r="H342">
        <v>1</v>
      </c>
      <c r="I342" t="s">
        <v>383</v>
      </c>
      <c r="J342" t="s">
        <v>3</v>
      </c>
      <c r="K342" t="s">
        <v>384</v>
      </c>
      <c r="L342">
        <v>1369</v>
      </c>
      <c r="N342">
        <v>1013</v>
      </c>
      <c r="O342" t="s">
        <v>378</v>
      </c>
      <c r="P342" t="s">
        <v>378</v>
      </c>
      <c r="Q342">
        <v>1</v>
      </c>
      <c r="X342">
        <v>1.62</v>
      </c>
      <c r="Y342">
        <v>0</v>
      </c>
      <c r="Z342">
        <v>0</v>
      </c>
      <c r="AA342">
        <v>0</v>
      </c>
      <c r="AB342">
        <v>12.69</v>
      </c>
      <c r="AC342">
        <v>0</v>
      </c>
      <c r="AD342">
        <v>1</v>
      </c>
      <c r="AE342">
        <v>1</v>
      </c>
      <c r="AF342" t="s">
        <v>29</v>
      </c>
      <c r="AG342">
        <v>1.6264800000000001</v>
      </c>
      <c r="AH342">
        <v>2</v>
      </c>
      <c r="AI342">
        <v>66191996</v>
      </c>
      <c r="AJ342">
        <v>342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ROW(Source!A547)</f>
        <v>547</v>
      </c>
      <c r="B343">
        <v>66191997</v>
      </c>
      <c r="C343">
        <v>66191994</v>
      </c>
      <c r="D343">
        <v>29478568</v>
      </c>
      <c r="E343">
        <v>1</v>
      </c>
      <c r="F343">
        <v>1</v>
      </c>
      <c r="G343">
        <v>1</v>
      </c>
      <c r="H343">
        <v>1</v>
      </c>
      <c r="I343" t="s">
        <v>385</v>
      </c>
      <c r="J343" t="s">
        <v>3</v>
      </c>
      <c r="K343" t="s">
        <v>386</v>
      </c>
      <c r="L343">
        <v>1369</v>
      </c>
      <c r="N343">
        <v>1013</v>
      </c>
      <c r="O343" t="s">
        <v>378</v>
      </c>
      <c r="P343" t="s">
        <v>378</v>
      </c>
      <c r="Q343">
        <v>1</v>
      </c>
      <c r="X343">
        <v>1.62</v>
      </c>
      <c r="Y343">
        <v>0</v>
      </c>
      <c r="Z343">
        <v>0</v>
      </c>
      <c r="AA343">
        <v>0</v>
      </c>
      <c r="AB343">
        <v>12.92</v>
      </c>
      <c r="AC343">
        <v>0</v>
      </c>
      <c r="AD343">
        <v>1</v>
      </c>
      <c r="AE343">
        <v>1</v>
      </c>
      <c r="AF343" t="s">
        <v>29</v>
      </c>
      <c r="AG343">
        <v>1.6264800000000001</v>
      </c>
      <c r="AH343">
        <v>2</v>
      </c>
      <c r="AI343">
        <v>66191995</v>
      </c>
      <c r="AJ343">
        <v>343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ROW(Source!A547)</f>
        <v>547</v>
      </c>
      <c r="B344">
        <v>66191998</v>
      </c>
      <c r="C344">
        <v>66191994</v>
      </c>
      <c r="D344">
        <v>29477608</v>
      </c>
      <c r="E344">
        <v>1</v>
      </c>
      <c r="F344">
        <v>1</v>
      </c>
      <c r="G344">
        <v>1</v>
      </c>
      <c r="H344">
        <v>1</v>
      </c>
      <c r="I344" t="s">
        <v>383</v>
      </c>
      <c r="J344" t="s">
        <v>3</v>
      </c>
      <c r="K344" t="s">
        <v>384</v>
      </c>
      <c r="L344">
        <v>1369</v>
      </c>
      <c r="N344">
        <v>1013</v>
      </c>
      <c r="O344" t="s">
        <v>378</v>
      </c>
      <c r="P344" t="s">
        <v>378</v>
      </c>
      <c r="Q344">
        <v>1</v>
      </c>
      <c r="X344">
        <v>1.62</v>
      </c>
      <c r="Y344">
        <v>0</v>
      </c>
      <c r="Z344">
        <v>0</v>
      </c>
      <c r="AA344">
        <v>0</v>
      </c>
      <c r="AB344">
        <v>12.69</v>
      </c>
      <c r="AC344">
        <v>0</v>
      </c>
      <c r="AD344">
        <v>1</v>
      </c>
      <c r="AE344">
        <v>1</v>
      </c>
      <c r="AF344" t="s">
        <v>29</v>
      </c>
      <c r="AG344">
        <v>1.6264800000000001</v>
      </c>
      <c r="AH344">
        <v>2</v>
      </c>
      <c r="AI344">
        <v>66191996</v>
      </c>
      <c r="AJ344">
        <v>344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ROW(Source!A548)</f>
        <v>548</v>
      </c>
      <c r="B345">
        <v>66192002</v>
      </c>
      <c r="C345">
        <v>66191999</v>
      </c>
      <c r="D345">
        <v>29478568</v>
      </c>
      <c r="E345">
        <v>1</v>
      </c>
      <c r="F345">
        <v>1</v>
      </c>
      <c r="G345">
        <v>1</v>
      </c>
      <c r="H345">
        <v>1</v>
      </c>
      <c r="I345" t="s">
        <v>385</v>
      </c>
      <c r="J345" t="s">
        <v>3</v>
      </c>
      <c r="K345" t="s">
        <v>386</v>
      </c>
      <c r="L345">
        <v>1369</v>
      </c>
      <c r="N345">
        <v>1013</v>
      </c>
      <c r="O345" t="s">
        <v>378</v>
      </c>
      <c r="P345" t="s">
        <v>378</v>
      </c>
      <c r="Q345">
        <v>1</v>
      </c>
      <c r="X345">
        <v>6.48</v>
      </c>
      <c r="Y345">
        <v>0</v>
      </c>
      <c r="Z345">
        <v>0</v>
      </c>
      <c r="AA345">
        <v>0</v>
      </c>
      <c r="AB345">
        <v>12.92</v>
      </c>
      <c r="AC345">
        <v>0</v>
      </c>
      <c r="AD345">
        <v>1</v>
      </c>
      <c r="AE345">
        <v>1</v>
      </c>
      <c r="AF345" t="s">
        <v>29</v>
      </c>
      <c r="AG345">
        <v>6.5059200000000006</v>
      </c>
      <c r="AH345">
        <v>2</v>
      </c>
      <c r="AI345">
        <v>66192000</v>
      </c>
      <c r="AJ345">
        <v>345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ROW(Source!A548)</f>
        <v>548</v>
      </c>
      <c r="B346">
        <v>66192003</v>
      </c>
      <c r="C346">
        <v>66191999</v>
      </c>
      <c r="D346">
        <v>29477608</v>
      </c>
      <c r="E346">
        <v>1</v>
      </c>
      <c r="F346">
        <v>1</v>
      </c>
      <c r="G346">
        <v>1</v>
      </c>
      <c r="H346">
        <v>1</v>
      </c>
      <c r="I346" t="s">
        <v>383</v>
      </c>
      <c r="J346" t="s">
        <v>3</v>
      </c>
      <c r="K346" t="s">
        <v>384</v>
      </c>
      <c r="L346">
        <v>1369</v>
      </c>
      <c r="N346">
        <v>1013</v>
      </c>
      <c r="O346" t="s">
        <v>378</v>
      </c>
      <c r="P346" t="s">
        <v>378</v>
      </c>
      <c r="Q346">
        <v>1</v>
      </c>
      <c r="X346">
        <v>6.48</v>
      </c>
      <c r="Y346">
        <v>0</v>
      </c>
      <c r="Z346">
        <v>0</v>
      </c>
      <c r="AA346">
        <v>0</v>
      </c>
      <c r="AB346">
        <v>12.69</v>
      </c>
      <c r="AC346">
        <v>0</v>
      </c>
      <c r="AD346">
        <v>1</v>
      </c>
      <c r="AE346">
        <v>1</v>
      </c>
      <c r="AF346" t="s">
        <v>29</v>
      </c>
      <c r="AG346">
        <v>6.5059200000000006</v>
      </c>
      <c r="AH346">
        <v>2</v>
      </c>
      <c r="AI346">
        <v>66192001</v>
      </c>
      <c r="AJ346">
        <v>346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ROW(Source!A549)</f>
        <v>549</v>
      </c>
      <c r="B347">
        <v>66192002</v>
      </c>
      <c r="C347">
        <v>66191999</v>
      </c>
      <c r="D347">
        <v>29478568</v>
      </c>
      <c r="E347">
        <v>1</v>
      </c>
      <c r="F347">
        <v>1</v>
      </c>
      <c r="G347">
        <v>1</v>
      </c>
      <c r="H347">
        <v>1</v>
      </c>
      <c r="I347" t="s">
        <v>385</v>
      </c>
      <c r="J347" t="s">
        <v>3</v>
      </c>
      <c r="K347" t="s">
        <v>386</v>
      </c>
      <c r="L347">
        <v>1369</v>
      </c>
      <c r="N347">
        <v>1013</v>
      </c>
      <c r="O347" t="s">
        <v>378</v>
      </c>
      <c r="P347" t="s">
        <v>378</v>
      </c>
      <c r="Q347">
        <v>1</v>
      </c>
      <c r="X347">
        <v>6.48</v>
      </c>
      <c r="Y347">
        <v>0</v>
      </c>
      <c r="Z347">
        <v>0</v>
      </c>
      <c r="AA347">
        <v>0</v>
      </c>
      <c r="AB347">
        <v>12.92</v>
      </c>
      <c r="AC347">
        <v>0</v>
      </c>
      <c r="AD347">
        <v>1</v>
      </c>
      <c r="AE347">
        <v>1</v>
      </c>
      <c r="AF347" t="s">
        <v>29</v>
      </c>
      <c r="AG347">
        <v>6.5059200000000006</v>
      </c>
      <c r="AH347">
        <v>2</v>
      </c>
      <c r="AI347">
        <v>66192000</v>
      </c>
      <c r="AJ347">
        <v>347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ROW(Source!A549)</f>
        <v>549</v>
      </c>
      <c r="B348">
        <v>66192003</v>
      </c>
      <c r="C348">
        <v>66191999</v>
      </c>
      <c r="D348">
        <v>29477608</v>
      </c>
      <c r="E348">
        <v>1</v>
      </c>
      <c r="F348">
        <v>1</v>
      </c>
      <c r="G348">
        <v>1</v>
      </c>
      <c r="H348">
        <v>1</v>
      </c>
      <c r="I348" t="s">
        <v>383</v>
      </c>
      <c r="J348" t="s">
        <v>3</v>
      </c>
      <c r="K348" t="s">
        <v>384</v>
      </c>
      <c r="L348">
        <v>1369</v>
      </c>
      <c r="N348">
        <v>1013</v>
      </c>
      <c r="O348" t="s">
        <v>378</v>
      </c>
      <c r="P348" t="s">
        <v>378</v>
      </c>
      <c r="Q348">
        <v>1</v>
      </c>
      <c r="X348">
        <v>6.48</v>
      </c>
      <c r="Y348">
        <v>0</v>
      </c>
      <c r="Z348">
        <v>0</v>
      </c>
      <c r="AA348">
        <v>0</v>
      </c>
      <c r="AB348">
        <v>12.69</v>
      </c>
      <c r="AC348">
        <v>0</v>
      </c>
      <c r="AD348">
        <v>1</v>
      </c>
      <c r="AE348">
        <v>1</v>
      </c>
      <c r="AF348" t="s">
        <v>29</v>
      </c>
      <c r="AG348">
        <v>6.5059200000000006</v>
      </c>
      <c r="AH348">
        <v>2</v>
      </c>
      <c r="AI348">
        <v>66192001</v>
      </c>
      <c r="AJ348">
        <v>348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70368</v>
      </c>
      <c r="M1">
        <v>10</v>
      </c>
      <c r="N1">
        <v>12</v>
      </c>
      <c r="O1">
        <v>0</v>
      </c>
      <c r="P1">
        <v>0</v>
      </c>
      <c r="Q1">
        <v>0</v>
      </c>
    </row>
    <row r="12" spans="1:103" x14ac:dyDescent="0.2">
      <c r="F12" t="str">
        <f>Source!F12</f>
        <v>09-03-11</v>
      </c>
      <c r="G12" t="str">
        <f>Source!G12</f>
        <v>09-03-11 ПНР Электротехнические решения ЗПП (ОК)++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09-03-11</vt:lpstr>
      <vt:lpstr>Source</vt:lpstr>
      <vt:lpstr>SourceObSm</vt:lpstr>
      <vt:lpstr>SmtRes</vt:lpstr>
      <vt:lpstr>EtalonRes</vt:lpstr>
      <vt:lpstr>SrcPoprs</vt:lpstr>
      <vt:lpstr>SrcKA</vt:lpstr>
      <vt:lpstr>'09-03-11'!Заголовки_для_печати</vt:lpstr>
      <vt:lpstr>'09-03-11'!Область_печати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Татьяна Вячеславовна</cp:lastModifiedBy>
  <dcterms:created xsi:type="dcterms:W3CDTF">2026-02-16T12:29:42Z</dcterms:created>
  <dcterms:modified xsi:type="dcterms:W3CDTF">2026-02-16T12:30:04Z</dcterms:modified>
</cp:coreProperties>
</file>